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24226"/>
  <mc:AlternateContent xmlns:mc="http://schemas.openxmlformats.org/markup-compatibility/2006">
    <mc:Choice Requires="x15">
      <x15ac:absPath xmlns:x15ac="http://schemas.microsoft.com/office/spreadsheetml/2010/11/ac" url="C:\Users\Matevz Hribar\Desktop\DRSI URED Soteska - Podturn KONCNA\"/>
    </mc:Choice>
  </mc:AlternateContent>
  <xr:revisionPtr revIDLastSave="0" documentId="13_ncr:1_{C729A460-5D84-40EE-B32E-671E6383D221}" xr6:coauthVersionLast="47" xr6:coauthVersionMax="47" xr10:uidLastSave="{00000000-0000-0000-0000-000000000000}"/>
  <bookViews>
    <workbookView xWindow="-108" yWindow="-108" windowWidth="23256" windowHeight="12576" tabRatio="954" xr2:uid="{00000000-000D-0000-FFFF-FFFF00000000}"/>
  </bookViews>
  <sheets>
    <sheet name="REK PROJ" sheetId="22" r:id="rId1"/>
    <sheet name="REK ETAPA I." sheetId="23" r:id="rId2"/>
    <sheet name="CESTA" sheetId="24" r:id="rId3"/>
    <sheet name="KOLESARSKA POT" sheetId="25" r:id="rId4"/>
    <sheet name="PLOČNIK_IZVEN_NASELJA" sheetId="26" r:id="rId5"/>
    <sheet name="PLOČNIK_V_NASELJU" sheetId="27" r:id="rId6"/>
    <sheet name="BUS" sheetId="28" r:id="rId7"/>
    <sheet name="ODVODNJAVANJE_1.faza" sheetId="29" r:id="rId8"/>
    <sheet name="VODOVOD I. FAZA" sheetId="30" r:id="rId9"/>
    <sheet name="AB ZID 1 P6_P10" sheetId="36" r:id="rId10"/>
    <sheet name="AB ZID 2 &amp; plošča P37_P39" sheetId="37" r:id="rId11"/>
    <sheet name="AB ZID 3 P67-P69" sheetId="38" r:id="rId12"/>
    <sheet name="AB ZID 4, 5 in 6 P71_P77" sheetId="39" r:id="rId13"/>
    <sheet name="Zid 7_KamZlozba P71_P75" sheetId="40" r:id="rId14"/>
    <sheet name="AB ZID 8 P75_P78" sheetId="41" r:id="rId15"/>
    <sheet name="AB ZID 9 P83_P87" sheetId="42" r:id="rId16"/>
    <sheet name="CR - ETAPA_1_OBČINA" sheetId="43" r:id="rId17"/>
    <sheet name="CR - ETAPA_1_DRSI" sheetId="44" r:id="rId18"/>
    <sheet name="SNO, NNO - 1_FAZA" sheetId="45" r:id="rId19"/>
    <sheet name="TKO-1_faza" sheetId="46" r:id="rId20"/>
    <sheet name="kks - 1. FAZA" sheetId="47" r:id="rId21"/>
    <sheet name="REK ETAPA II." sheetId="48" r:id="rId22"/>
    <sheet name="CESTA II" sheetId="49" r:id="rId23"/>
    <sheet name="PLOČNIK_V_NASELJU II" sheetId="50" r:id="rId24"/>
    <sheet name="BUS II" sheetId="51" r:id="rId25"/>
    <sheet name="ODVODNJAVANJE_2.faza" sheetId="52" r:id="rId26"/>
    <sheet name="VODOVOD II. FAZA" sheetId="53" r:id="rId27"/>
    <sheet name="KANAL II. FAZA" sheetId="54" r:id="rId28"/>
    <sheet name="AB ZID 10 P95_P99" sheetId="60" r:id="rId29"/>
    <sheet name="AB ZID 11 P101_P103" sheetId="61" r:id="rId30"/>
    <sheet name="AB ZID 12 P103_P105)" sheetId="62" r:id="rId31"/>
    <sheet name="KAMNIT ZID 13 P112-P114" sheetId="63" r:id="rId32"/>
    <sheet name="AB ZID 14 P114_P116" sheetId="64" r:id="rId33"/>
    <sheet name="KAMNIT ZID 15 P121-P125" sheetId="65" r:id="rId34"/>
    <sheet name="AB ZID 16 P124_P126" sheetId="66" r:id="rId35"/>
    <sheet name="CR - ETAPA_2_OBČINA" sheetId="67" r:id="rId36"/>
    <sheet name="SNO, NNO - 2_FAZA" sheetId="68" r:id="rId37"/>
    <sheet name="TKO-2_faza" sheetId="69" r:id="rId38"/>
    <sheet name="kks - 2. FAZA" sheetId="70" r:id="rId39"/>
  </sheets>
  <definedNames>
    <definedName name="__">#REF!</definedName>
    <definedName name="____">#REF!</definedName>
    <definedName name="__xlnm.Print_Area_1" localSheetId="6">#REF!</definedName>
    <definedName name="__xlnm.Print_Area_1" localSheetId="24">#REF!</definedName>
    <definedName name="__xlnm.Print_Area_1" localSheetId="2">#REF!</definedName>
    <definedName name="__xlnm.Print_Area_1" localSheetId="22">#REF!</definedName>
    <definedName name="__xlnm.Print_Area_1" localSheetId="3">#REF!</definedName>
    <definedName name="__xlnm.Print_Area_1" localSheetId="7">#REF!</definedName>
    <definedName name="__xlnm.Print_Area_1" localSheetId="25">#REF!</definedName>
    <definedName name="__xlnm.Print_Area_1" localSheetId="4">#REF!</definedName>
    <definedName name="__xlnm.Print_Area_1" localSheetId="5">#REF!</definedName>
    <definedName name="__xlnm.Print_Area_1" localSheetId="23">#REF!</definedName>
    <definedName name="__xlnm.Print_Area_1">#REF!</definedName>
    <definedName name="__xlnm.Print_Area_2" localSheetId="6">BUS!$A$17:$E$133</definedName>
    <definedName name="__xlnm.Print_Area_2" localSheetId="24">'BUS II'!$A$17:$E$150</definedName>
    <definedName name="__xlnm.Print_Area_2" localSheetId="2">CESTA!$A$20:$E$592</definedName>
    <definedName name="__xlnm.Print_Area_2" localSheetId="22">'CESTA II'!$A$20:$E$539</definedName>
    <definedName name="__xlnm.Print_Area_2" localSheetId="3">'KOLESARSKA POT'!$A$16:$E$132</definedName>
    <definedName name="__xlnm.Print_Area_2" localSheetId="25">#REF!</definedName>
    <definedName name="__xlnm.Print_Area_2" localSheetId="4">PLOČNIK_IZVEN_NASELJA!$A$15:$E$121</definedName>
    <definedName name="__xlnm.Print_Area_2" localSheetId="5">PLOČNIK_V_NASELJU!$A$16:$E$148</definedName>
    <definedName name="__xlnm.Print_Area_2" localSheetId="23">'PLOČNIK_V_NASELJU II'!$A$15:$E$128</definedName>
    <definedName name="__xlnm.Print_Area_2">#REF!</definedName>
    <definedName name="__xlnm.Print_Area_3" localSheetId="6">#REF!</definedName>
    <definedName name="__xlnm.Print_Area_3" localSheetId="24">#REF!</definedName>
    <definedName name="__xlnm.Print_Area_3" localSheetId="2">#REF!</definedName>
    <definedName name="__xlnm.Print_Area_3" localSheetId="22">#REF!</definedName>
    <definedName name="__xlnm.Print_Area_3" localSheetId="3">#REF!</definedName>
    <definedName name="__xlnm.Print_Area_3" localSheetId="7">#REF!</definedName>
    <definedName name="__xlnm.Print_Area_3" localSheetId="25">#REF!</definedName>
    <definedName name="__xlnm.Print_Area_3" localSheetId="4">#REF!</definedName>
    <definedName name="__xlnm.Print_Area_3" localSheetId="5">#REF!</definedName>
    <definedName name="__xlnm.Print_Area_3" localSheetId="23">#REF!</definedName>
    <definedName name="__xlnm.Print_Area_3">#REF!</definedName>
    <definedName name="__xlnm.Print_Titles_1" localSheetId="6">#REF!</definedName>
    <definedName name="__xlnm.Print_Titles_1" localSheetId="24">#REF!</definedName>
    <definedName name="__xlnm.Print_Titles_1" localSheetId="2">#REF!</definedName>
    <definedName name="__xlnm.Print_Titles_1" localSheetId="22">#REF!</definedName>
    <definedName name="__xlnm.Print_Titles_1" localSheetId="3">#REF!</definedName>
    <definedName name="__xlnm.Print_Titles_1" localSheetId="7">#REF!</definedName>
    <definedName name="__xlnm.Print_Titles_1" localSheetId="25">#REF!</definedName>
    <definedName name="__xlnm.Print_Titles_1" localSheetId="4">#REF!</definedName>
    <definedName name="__xlnm.Print_Titles_1" localSheetId="5">#REF!</definedName>
    <definedName name="__xlnm.Print_Titles_1" localSheetId="23">#REF!</definedName>
    <definedName name="__xlnm.Print_Titles_1">#REF!</definedName>
    <definedName name="__XLNM.PRINT_TITLES_2" localSheetId="6">#REF!</definedName>
    <definedName name="__XLNM.PRINT_TITLES_2" localSheetId="2">#REF!</definedName>
    <definedName name="__XLNM.PRINT_TITLES_2" localSheetId="3">#REF!</definedName>
    <definedName name="__XLNM.PRINT_TITLES_2" localSheetId="7">#REF!</definedName>
    <definedName name="__XLNM.PRINT_TITLES_2" localSheetId="25">#REF!</definedName>
    <definedName name="__XLNM.PRINT_TITLES_2" localSheetId="4">#REF!</definedName>
    <definedName name="__XLNM.PRINT_TITLES_2" localSheetId="5">#REF!</definedName>
    <definedName name="__XLNM.PRINT_TITLES_2">#REF!</definedName>
    <definedName name="_Regression_Int" localSheetId="20" hidden="1">1</definedName>
    <definedName name="_Regression_Int" localSheetId="38" hidden="1">1</definedName>
    <definedName name="_Regression_Int" localSheetId="19" hidden="1">1</definedName>
    <definedName name="_Regression_Int" localSheetId="37" hidden="1">1</definedName>
    <definedName name="area4" localSheetId="6">#REF!</definedName>
    <definedName name="area4" localSheetId="24">#REF!</definedName>
    <definedName name="area4" localSheetId="22">#REF!</definedName>
    <definedName name="area4" localSheetId="3">#REF!</definedName>
    <definedName name="area4" localSheetId="4">#REF!</definedName>
    <definedName name="area4" localSheetId="5">#REF!</definedName>
    <definedName name="area4" localSheetId="23">#REF!</definedName>
    <definedName name="area4">#REF!</definedName>
    <definedName name="dostopna" localSheetId="6">#REF!</definedName>
    <definedName name="dostopna" localSheetId="24">#REF!</definedName>
    <definedName name="dostopna" localSheetId="22">#REF!</definedName>
    <definedName name="dostopna" localSheetId="3">#REF!</definedName>
    <definedName name="dostopna" localSheetId="5">#REF!</definedName>
    <definedName name="dostopna" localSheetId="23">#REF!</definedName>
    <definedName name="dostopna">#REF!</definedName>
    <definedName name="NOVO">#REF!</definedName>
    <definedName name="OLE_LINK13" localSheetId="17">'CR - ETAPA_1_DRSI'!$C$6</definedName>
    <definedName name="OLE_LINK13" localSheetId="16">'CR - ETAPA_1_OBČINA'!$C$6</definedName>
    <definedName name="OLE_LINK13" localSheetId="35">'CR - ETAPA_2_OBČINA'!$C$6</definedName>
    <definedName name="OLE_LINK41" localSheetId="17">'CR - ETAPA_1_DRSI'!$C$6</definedName>
    <definedName name="OLE_LINK41" localSheetId="16">'CR - ETAPA_1_OBČINA'!$C$6</definedName>
    <definedName name="OLE_LINK41" localSheetId="35">'CR - ETAPA_2_OBČINA'!$C$6</definedName>
    <definedName name="_xlnm.Print_Area" localSheetId="9">'AB ZID 1 P6_P10'!$A$7:$F$205</definedName>
    <definedName name="_xlnm.Print_Area" localSheetId="28">'AB ZID 10 P95_P99'!$A$7:$F$208</definedName>
    <definedName name="_xlnm.Print_Area" localSheetId="29">'AB ZID 11 P101_P103'!$A$7:$F$191</definedName>
    <definedName name="_xlnm.Print_Area" localSheetId="30">'AB ZID 12 P103_P105)'!$A$7:$F$184</definedName>
    <definedName name="_xlnm.Print_Area" localSheetId="32">'AB ZID 14 P114_P116'!$A$1:$F$1158</definedName>
    <definedName name="_xlnm.Print_Area" localSheetId="34">'AB ZID 16 P124_P126'!$A$7:$F$206</definedName>
    <definedName name="_xlnm.Print_Area" localSheetId="10">'AB ZID 2 &amp; plošča P37_P39'!$A$7:$F$228</definedName>
    <definedName name="_xlnm.Print_Area" localSheetId="11">'AB ZID 3 P67-P69'!$A$7:$F$238</definedName>
    <definedName name="_xlnm.Print_Area" localSheetId="12">'AB ZID 4, 5 in 6 P71_P77'!$A$7:$F$342</definedName>
    <definedName name="_xlnm.Print_Area" localSheetId="14">'AB ZID 8 P75_P78'!$A$7:$F$241</definedName>
    <definedName name="_xlnm.Print_Area" localSheetId="15">'AB ZID 9 P83_P87'!$A$7:$F$214</definedName>
    <definedName name="_xlnm.Print_Area" localSheetId="6">BUS!$A$1:$E$129</definedName>
    <definedName name="_xlnm.Print_Area" localSheetId="24">'BUS II'!$A$1:$E$146</definedName>
    <definedName name="_xlnm.Print_Area" localSheetId="2">CESTA!$A$1:$E$588</definedName>
    <definedName name="_xlnm.Print_Area" localSheetId="22">'CESTA II'!$A$1:$E$538</definedName>
    <definedName name="_xlnm.Print_Area" localSheetId="17">'CR - ETAPA_1_DRSI'!$A$1:$H$279</definedName>
    <definedName name="_xlnm.Print_Area" localSheetId="16">'CR - ETAPA_1_OBČINA'!$A$1:$H$398</definedName>
    <definedName name="_xlnm.Print_Area" localSheetId="35">'CR - ETAPA_2_OBČINA'!$A$1:$H$197</definedName>
    <definedName name="_xlnm.Print_Area" localSheetId="31">'KAMNIT ZID 13 P112-P114'!$A$7:$F$199</definedName>
    <definedName name="_xlnm.Print_Area" localSheetId="33">'KAMNIT ZID 15 P121-P125'!$A$7:$F$212</definedName>
    <definedName name="_xlnm.Print_Area" localSheetId="27">'KANAL II. FAZA'!$A$1:$F$70</definedName>
    <definedName name="_xlnm.Print_Area" localSheetId="20">'kks - 1. FAZA'!$A$1:$N$258</definedName>
    <definedName name="_xlnm.Print_Area" localSheetId="38">'kks - 2. FAZA'!$A$1:$N$257</definedName>
    <definedName name="_xlnm.Print_Area" localSheetId="3">'KOLESARSKA POT'!$A$1:$E$128</definedName>
    <definedName name="_xlnm.Print_Area" localSheetId="7">ODVODNJAVANJE_1.faza!$A$1:$E$457</definedName>
    <definedName name="_xlnm.Print_Area" localSheetId="25">ODVODNJAVANJE_2.faza!$A$1:$E$447</definedName>
    <definedName name="_xlnm.Print_Area" localSheetId="4">PLOČNIK_IZVEN_NASELJA!$A$1:$E$116</definedName>
    <definedName name="_xlnm.Print_Area" localSheetId="5">PLOČNIK_V_NASELJU!$A$1:$E$143</definedName>
    <definedName name="_xlnm.Print_Area" localSheetId="23">'PLOČNIK_V_NASELJU II'!$A$1:$E$123</definedName>
    <definedName name="_xlnm.Print_Area" localSheetId="1">'REK ETAPA I.'!$A$1:$E$38</definedName>
    <definedName name="_xlnm.Print_Area" localSheetId="21">'REK ETAPA II.'!$A$1:$E$36</definedName>
    <definedName name="_xlnm.Print_Area" localSheetId="0">'REK PROJ'!$A$1:$E$16</definedName>
    <definedName name="_xlnm.Print_Area" localSheetId="18">'SNO, NNO - 1_FAZA'!$A$1:$H$115</definedName>
    <definedName name="_xlnm.Print_Area" localSheetId="36">'SNO, NNO - 2_FAZA'!$A$1:$H$64</definedName>
    <definedName name="_xlnm.Print_Area" localSheetId="19">'TKO-1_faza'!$A$1:$N$188</definedName>
    <definedName name="_xlnm.Print_Area" localSheetId="37">'TKO-2_faza'!$A$1:$N$196</definedName>
    <definedName name="_xlnm.Print_Area" localSheetId="8">'VODOVOD I. FAZA'!$A$1:$F$95</definedName>
    <definedName name="_xlnm.Print_Area" localSheetId="26">'VODOVOD II. FAZA'!$A$1:$F$59</definedName>
    <definedName name="_xlnm.Print_Area" localSheetId="13">'Zid 7_KamZlozba P71_P75'!$A$7:$F$205</definedName>
    <definedName name="Print_Area_MI" localSheetId="20">'kks - 1. FAZA'!$A$1:$M$235</definedName>
    <definedName name="Print_Area_MI" localSheetId="38">'kks - 2. FAZA'!$A$1:$M$234</definedName>
    <definedName name="Print_Area_MI" localSheetId="19">'TKO-1_faza'!$A$1:$M$165</definedName>
    <definedName name="Print_Area_MI" localSheetId="37">'TKO-2_faza'!$A$1:$M$173</definedName>
    <definedName name="Print_Area_MI">#REF!</definedName>
    <definedName name="Rekapitulacija_CESTA_SKUPNO" localSheetId="6">#REF!</definedName>
    <definedName name="Rekapitulacija_CESTA_SKUPNO" localSheetId="24">#REF!</definedName>
    <definedName name="Rekapitulacija_CESTA_SKUPNO" localSheetId="2">#REF!</definedName>
    <definedName name="Rekapitulacija_CESTA_SKUPNO" localSheetId="22">#REF!</definedName>
    <definedName name="Rekapitulacija_CESTA_SKUPNO" localSheetId="3">#REF!</definedName>
    <definedName name="Rekapitulacija_CESTA_SKUPNO" localSheetId="7">#REF!</definedName>
    <definedName name="Rekapitulacija_CESTA_SKUPNO" localSheetId="25">#REF!</definedName>
    <definedName name="Rekapitulacija_CESTA_SKUPNO" localSheetId="4">#REF!</definedName>
    <definedName name="Rekapitulacija_CESTA_SKUPNO" localSheetId="5">#REF!</definedName>
    <definedName name="Rekapitulacija_CESTA_SKUPNO" localSheetId="23">#REF!</definedName>
    <definedName name="Rekapitulacija_CESTA_SKUPNO">#REF!</definedName>
    <definedName name="_xlnm.Print_Titles" localSheetId="9">'AB ZID 1 P6_P10'!$1:$6</definedName>
    <definedName name="_xlnm.Print_Titles" localSheetId="28">'AB ZID 10 P95_P99'!$1:$6</definedName>
    <definedName name="_xlnm.Print_Titles" localSheetId="29">'AB ZID 11 P101_P103'!$1:$6</definedName>
    <definedName name="_xlnm.Print_Titles" localSheetId="30">'AB ZID 12 P103_P105)'!$1:$6</definedName>
    <definedName name="_xlnm.Print_Titles" localSheetId="32">'AB ZID 14 P114_P116'!$1:$6</definedName>
    <definedName name="_xlnm.Print_Titles" localSheetId="34">'AB ZID 16 P124_P126'!$1:$6</definedName>
    <definedName name="_xlnm.Print_Titles" localSheetId="10">'AB ZID 2 &amp; plošča P37_P39'!$1:$6</definedName>
    <definedName name="_xlnm.Print_Titles" localSheetId="11">'AB ZID 3 P67-P69'!$1:$6</definedName>
    <definedName name="_xlnm.Print_Titles" localSheetId="12">'AB ZID 4, 5 in 6 P71_P77'!$1:$6</definedName>
    <definedName name="_xlnm.Print_Titles" localSheetId="14">'AB ZID 8 P75_P78'!$1:$6</definedName>
    <definedName name="_xlnm.Print_Titles" localSheetId="15">'AB ZID 9 P83_P87'!$1:$6</definedName>
    <definedName name="_xlnm.Print_Titles" localSheetId="6">BUS!$20:$21</definedName>
    <definedName name="_xlnm.Print_Titles" localSheetId="24">'BUS II'!$20:$21</definedName>
    <definedName name="_xlnm.Print_Titles" localSheetId="2">CESTA!$23:$24</definedName>
    <definedName name="_xlnm.Print_Titles" localSheetId="22">'CESTA II'!$23:$24</definedName>
    <definedName name="_xlnm.Print_Titles" localSheetId="17">'CR - ETAPA_1_DRSI'!$25:$27</definedName>
    <definedName name="_xlnm.Print_Titles" localSheetId="16">'CR - ETAPA_1_OBČINA'!$26:$28</definedName>
    <definedName name="_xlnm.Print_Titles" localSheetId="35">'CR - ETAPA_2_OBČINA'!$24:$26</definedName>
    <definedName name="_xlnm.Print_Titles" localSheetId="31">'KAMNIT ZID 13 P112-P114'!$1:$6</definedName>
    <definedName name="_xlnm.Print_Titles" localSheetId="33">'KAMNIT ZID 15 P121-P125'!$1:$6</definedName>
    <definedName name="_xlnm.Print_Titles" localSheetId="27">'KANAL II. FAZA'!$32:$32</definedName>
    <definedName name="_xlnm.Print_Titles" localSheetId="3">'KOLESARSKA POT'!$19:$20</definedName>
    <definedName name="_xlnm.Print_Titles" localSheetId="7">ODVODNJAVANJE_1.faza!$28:$29</definedName>
    <definedName name="_xlnm.Print_Titles" localSheetId="25">ODVODNJAVANJE_2.faza!$28:$29</definedName>
    <definedName name="_xlnm.Print_Titles" localSheetId="4">PLOČNIK_IZVEN_NASELJA!$18:$19</definedName>
    <definedName name="_xlnm.Print_Titles" localSheetId="5">PLOČNIK_V_NASELJU!$19:$20</definedName>
    <definedName name="_xlnm.Print_Titles" localSheetId="23">'PLOČNIK_V_NASELJU II'!$18:$19</definedName>
    <definedName name="_xlnm.Print_Titles" localSheetId="18">'SNO, NNO - 1_FAZA'!$22:$24</definedName>
    <definedName name="_xlnm.Print_Titles" localSheetId="36">'SNO, NNO - 2_FAZA'!$22:$24</definedName>
    <definedName name="_xlnm.Print_Titles" localSheetId="8">'VODOVOD I. FAZA'!$31:$31</definedName>
    <definedName name="_xlnm.Print_Titles" localSheetId="26">'VODOVOD II. FAZA'!$32:$32</definedName>
    <definedName name="_xlnm.Print_Titles" localSheetId="13">'Zid 7_KamZlozba P71_P75'!$1:$6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8" i="66" l="1"/>
  <c r="F173" i="66"/>
  <c r="F201" i="66"/>
  <c r="F197" i="66"/>
  <c r="F193" i="66"/>
  <c r="F183" i="66"/>
  <c r="F185" i="66" s="1"/>
  <c r="F15" i="66" s="1"/>
  <c r="F171" i="66"/>
  <c r="F167" i="66"/>
  <c r="F162" i="66"/>
  <c r="F152" i="66"/>
  <c r="F148" i="66"/>
  <c r="F144" i="66"/>
  <c r="F140" i="66"/>
  <c r="F135" i="66"/>
  <c r="F130" i="66"/>
  <c r="F125" i="66"/>
  <c r="F120" i="66"/>
  <c r="F115" i="66"/>
  <c r="F106" i="66"/>
  <c r="F101" i="66"/>
  <c r="F96" i="66"/>
  <c r="F86" i="66"/>
  <c r="F81" i="66"/>
  <c r="F76" i="66"/>
  <c r="F71" i="66"/>
  <c r="F66" i="66"/>
  <c r="F103" i="65"/>
  <c r="F207" i="65"/>
  <c r="F203" i="65"/>
  <c r="F199" i="65"/>
  <c r="F188" i="65"/>
  <c r="F175" i="65"/>
  <c r="F170" i="65"/>
  <c r="F161" i="65"/>
  <c r="F163" i="65" s="1"/>
  <c r="F153" i="65"/>
  <c r="F149" i="65"/>
  <c r="F145" i="65"/>
  <c r="F141" i="65"/>
  <c r="F136" i="65"/>
  <c r="F131" i="65"/>
  <c r="F126" i="65"/>
  <c r="F121" i="65"/>
  <c r="F116" i="65"/>
  <c r="F111" i="65"/>
  <c r="F101" i="65"/>
  <c r="F96" i="65"/>
  <c r="F86" i="65"/>
  <c r="F81" i="65"/>
  <c r="F76" i="65"/>
  <c r="F71" i="65"/>
  <c r="F66" i="65"/>
  <c r="F212" i="64"/>
  <c r="F208" i="64"/>
  <c r="F204" i="64"/>
  <c r="F194" i="64"/>
  <c r="F196" i="64" s="1"/>
  <c r="F15" i="64" s="1"/>
  <c r="F182" i="64"/>
  <c r="F178" i="64"/>
  <c r="F173" i="64"/>
  <c r="F163" i="64"/>
  <c r="F159" i="64"/>
  <c r="F155" i="64"/>
  <c r="F151" i="64"/>
  <c r="F146" i="64"/>
  <c r="F141" i="64"/>
  <c r="F136" i="64"/>
  <c r="F131" i="64"/>
  <c r="F126" i="64"/>
  <c r="F117" i="64"/>
  <c r="F112" i="64"/>
  <c r="F107" i="64"/>
  <c r="F102" i="64"/>
  <c r="F92" i="64"/>
  <c r="F87" i="64"/>
  <c r="F82" i="64"/>
  <c r="F77" i="64"/>
  <c r="F72" i="64"/>
  <c r="F67" i="64"/>
  <c r="F195" i="63"/>
  <c r="F197" i="63" s="1"/>
  <c r="F199" i="63" s="1"/>
  <c r="F15" i="63" s="1"/>
  <c r="F191" i="63"/>
  <c r="F187" i="63"/>
  <c r="F174" i="63"/>
  <c r="F169" i="63"/>
  <c r="F160" i="63"/>
  <c r="F162" i="63" s="1"/>
  <c r="F152" i="63"/>
  <c r="F148" i="63"/>
  <c r="F144" i="63"/>
  <c r="F140" i="63"/>
  <c r="F135" i="63"/>
  <c r="F130" i="63"/>
  <c r="F125" i="63"/>
  <c r="F120" i="63"/>
  <c r="F115" i="63"/>
  <c r="F110" i="63"/>
  <c r="F100" i="63"/>
  <c r="F102" i="63" s="1"/>
  <c r="F95" i="63"/>
  <c r="F85" i="63"/>
  <c r="F80" i="63"/>
  <c r="F75" i="63"/>
  <c r="F70" i="63"/>
  <c r="F65" i="63"/>
  <c r="F179" i="62"/>
  <c r="F175" i="62"/>
  <c r="F171" i="62"/>
  <c r="F158" i="62"/>
  <c r="F160" i="62" s="1"/>
  <c r="F154" i="62"/>
  <c r="F149" i="62"/>
  <c r="F139" i="62"/>
  <c r="F135" i="62"/>
  <c r="F131" i="62"/>
  <c r="F127" i="62"/>
  <c r="F117" i="62"/>
  <c r="F122" i="62"/>
  <c r="F112" i="62"/>
  <c r="F107" i="62"/>
  <c r="F102" i="62"/>
  <c r="F92" i="62"/>
  <c r="F87" i="62"/>
  <c r="F94" i="62" s="1"/>
  <c r="F82" i="62"/>
  <c r="F72" i="62"/>
  <c r="F67" i="62"/>
  <c r="F62" i="62"/>
  <c r="F57" i="62"/>
  <c r="F52" i="62"/>
  <c r="F186" i="61"/>
  <c r="F182" i="61"/>
  <c r="F178" i="61"/>
  <c r="F167" i="61"/>
  <c r="F169" i="61" s="1"/>
  <c r="F14" i="61" s="1"/>
  <c r="F154" i="61"/>
  <c r="F150" i="61"/>
  <c r="F145" i="61"/>
  <c r="F135" i="61"/>
  <c r="F131" i="61"/>
  <c r="F127" i="61"/>
  <c r="F123" i="61"/>
  <c r="F118" i="61"/>
  <c r="F113" i="61"/>
  <c r="F108" i="61"/>
  <c r="F103" i="61"/>
  <c r="F98" i="61"/>
  <c r="F88" i="61"/>
  <c r="F83" i="61"/>
  <c r="F90" i="61" s="1"/>
  <c r="F73" i="61"/>
  <c r="F68" i="61"/>
  <c r="F63" i="61"/>
  <c r="F58" i="61"/>
  <c r="F53" i="61"/>
  <c r="F107" i="60"/>
  <c r="F203" i="60"/>
  <c r="F205" i="60" s="1"/>
  <c r="F199" i="60"/>
  <c r="F195" i="60"/>
  <c r="F184" i="60"/>
  <c r="F186" i="60" s="1"/>
  <c r="F15" i="60" s="1"/>
  <c r="F171" i="60"/>
  <c r="F167" i="60"/>
  <c r="F162" i="60"/>
  <c r="F152" i="60"/>
  <c r="F148" i="60"/>
  <c r="F144" i="60"/>
  <c r="F140" i="60"/>
  <c r="F135" i="60"/>
  <c r="F130" i="60"/>
  <c r="F125" i="60"/>
  <c r="F120" i="60"/>
  <c r="F115" i="60"/>
  <c r="F105" i="60"/>
  <c r="F100" i="60"/>
  <c r="F95" i="60"/>
  <c r="F85" i="60"/>
  <c r="F80" i="60"/>
  <c r="F75" i="60"/>
  <c r="F70" i="60"/>
  <c r="F65" i="60"/>
  <c r="F205" i="42"/>
  <c r="F209" i="42"/>
  <c r="F201" i="42"/>
  <c r="F190" i="42"/>
  <c r="F177" i="42"/>
  <c r="F173" i="42"/>
  <c r="F168" i="42"/>
  <c r="F158" i="42"/>
  <c r="F154" i="42"/>
  <c r="F150" i="42"/>
  <c r="F146" i="42"/>
  <c r="F141" i="42"/>
  <c r="F136" i="42"/>
  <c r="F131" i="42"/>
  <c r="F126" i="42"/>
  <c r="F121" i="42"/>
  <c r="F111" i="42"/>
  <c r="F106" i="42"/>
  <c r="F101" i="42"/>
  <c r="F91" i="42"/>
  <c r="F86" i="42"/>
  <c r="F81" i="42"/>
  <c r="F76" i="42"/>
  <c r="F71" i="42"/>
  <c r="F66" i="42"/>
  <c r="F238" i="41"/>
  <c r="F236" i="41"/>
  <c r="F232" i="41"/>
  <c r="F228" i="41"/>
  <c r="F220" i="41"/>
  <c r="F209" i="41"/>
  <c r="F196" i="41"/>
  <c r="F192" i="41"/>
  <c r="F187" i="41"/>
  <c r="F177" i="41"/>
  <c r="F173" i="41"/>
  <c r="F169" i="41"/>
  <c r="F165" i="41"/>
  <c r="F160" i="41"/>
  <c r="F155" i="41"/>
  <c r="F150" i="41"/>
  <c r="F145" i="41"/>
  <c r="F140" i="41"/>
  <c r="F130" i="41"/>
  <c r="F125" i="41"/>
  <c r="F120" i="41"/>
  <c r="F115" i="41"/>
  <c r="F105" i="41"/>
  <c r="F100" i="41"/>
  <c r="F95" i="41"/>
  <c r="F90" i="41"/>
  <c r="F85" i="41"/>
  <c r="F80" i="41"/>
  <c r="F201" i="40"/>
  <c r="F203" i="40" s="1"/>
  <c r="F197" i="40"/>
  <c r="F193" i="40"/>
  <c r="F180" i="40"/>
  <c r="F168" i="40"/>
  <c r="F160" i="40"/>
  <c r="F156" i="40"/>
  <c r="F152" i="40"/>
  <c r="F148" i="40"/>
  <c r="F143" i="40"/>
  <c r="F138" i="40"/>
  <c r="F133" i="40"/>
  <c r="F128" i="40"/>
  <c r="F123" i="40"/>
  <c r="F114" i="40"/>
  <c r="F109" i="40"/>
  <c r="F116" i="40" s="1"/>
  <c r="F99" i="40"/>
  <c r="F94" i="40"/>
  <c r="F89" i="40"/>
  <c r="F322" i="39"/>
  <c r="F337" i="39"/>
  <c r="F333" i="39"/>
  <c r="F329" i="39"/>
  <c r="F339" i="39" s="1"/>
  <c r="F320" i="39"/>
  <c r="F309" i="39"/>
  <c r="F296" i="39"/>
  <c r="F292" i="39"/>
  <c r="F288" i="39"/>
  <c r="F283" i="39"/>
  <c r="F278" i="39"/>
  <c r="F268" i="39"/>
  <c r="F260" i="39"/>
  <c r="F256" i="39"/>
  <c r="F252" i="39"/>
  <c r="F248" i="39"/>
  <c r="F243" i="39"/>
  <c r="F237" i="39"/>
  <c r="F232" i="39"/>
  <c r="F227" i="39"/>
  <c r="F222" i="39"/>
  <c r="F217" i="39"/>
  <c r="F212" i="39"/>
  <c r="F207" i="39"/>
  <c r="F202" i="39"/>
  <c r="F197" i="39"/>
  <c r="F187" i="39"/>
  <c r="F189" i="39" s="1"/>
  <c r="F182" i="39"/>
  <c r="F177" i="39"/>
  <c r="F172" i="39"/>
  <c r="F162" i="39"/>
  <c r="F157" i="39"/>
  <c r="F152" i="39"/>
  <c r="F147" i="39"/>
  <c r="F142" i="39"/>
  <c r="F137" i="39"/>
  <c r="F132" i="39"/>
  <c r="F127" i="39"/>
  <c r="F122" i="39"/>
  <c r="F117" i="39"/>
  <c r="F112" i="39"/>
  <c r="F107" i="39"/>
  <c r="F102" i="39"/>
  <c r="F97" i="39"/>
  <c r="F92" i="39"/>
  <c r="F233" i="38"/>
  <c r="F229" i="38"/>
  <c r="F225" i="38"/>
  <c r="F235" i="38" s="1"/>
  <c r="F214" i="38"/>
  <c r="F216" i="38" s="1"/>
  <c r="F201" i="38"/>
  <c r="F203" i="38" s="1"/>
  <c r="F197" i="38"/>
  <c r="F192" i="38"/>
  <c r="F182" i="38"/>
  <c r="F178" i="38"/>
  <c r="F174" i="38"/>
  <c r="F170" i="38"/>
  <c r="F165" i="38"/>
  <c r="F160" i="38"/>
  <c r="F155" i="38"/>
  <c r="F150" i="38"/>
  <c r="F145" i="38"/>
  <c r="F135" i="38"/>
  <c r="F130" i="38"/>
  <c r="F125" i="38"/>
  <c r="F120" i="38"/>
  <c r="F111" i="38"/>
  <c r="F106" i="38"/>
  <c r="F101" i="38"/>
  <c r="F96" i="38"/>
  <c r="F91" i="38"/>
  <c r="F86" i="38"/>
  <c r="F81" i="38"/>
  <c r="F76" i="38"/>
  <c r="F71" i="38"/>
  <c r="F66" i="38"/>
  <c r="F223" i="37"/>
  <c r="F219" i="37"/>
  <c r="F215" i="37"/>
  <c r="F204" i="37"/>
  <c r="F191" i="37"/>
  <c r="F187" i="37"/>
  <c r="F183" i="37"/>
  <c r="F179" i="37"/>
  <c r="F175" i="37"/>
  <c r="F170" i="37"/>
  <c r="F161" i="37"/>
  <c r="F157" i="37"/>
  <c r="F153" i="37"/>
  <c r="F149" i="37"/>
  <c r="F144" i="37"/>
  <c r="F140" i="37"/>
  <c r="F136" i="37"/>
  <c r="F131" i="37"/>
  <c r="F121" i="37"/>
  <c r="F111" i="37"/>
  <c r="F106" i="37"/>
  <c r="F101" i="37"/>
  <c r="F113" i="37" s="1"/>
  <c r="F91" i="37"/>
  <c r="F94" i="37" s="1"/>
  <c r="F86" i="37"/>
  <c r="F81" i="37"/>
  <c r="F76" i="37"/>
  <c r="F71" i="37"/>
  <c r="F66" i="37"/>
  <c r="F200" i="36"/>
  <c r="F196" i="36"/>
  <c r="F192" i="36"/>
  <c r="F202" i="36" s="1"/>
  <c r="F181" i="36"/>
  <c r="F168" i="36"/>
  <c r="F164" i="36"/>
  <c r="F159" i="36"/>
  <c r="F150" i="36"/>
  <c r="F146" i="36"/>
  <c r="F142" i="36"/>
  <c r="F138" i="36"/>
  <c r="F133" i="36"/>
  <c r="F129" i="36"/>
  <c r="F124" i="36"/>
  <c r="F119" i="36"/>
  <c r="F114" i="36"/>
  <c r="F104" i="36"/>
  <c r="F99" i="36"/>
  <c r="F94" i="36"/>
  <c r="F85" i="36"/>
  <c r="F80" i="36"/>
  <c r="F75" i="36"/>
  <c r="F70" i="36"/>
  <c r="F65" i="36"/>
  <c r="M27" i="70"/>
  <c r="M35" i="70"/>
  <c r="M41" i="70"/>
  <c r="M59" i="69"/>
  <c r="M8" i="69"/>
  <c r="M14" i="69"/>
  <c r="M25" i="69"/>
  <c r="M30" i="69"/>
  <c r="M67" i="69"/>
  <c r="M73" i="69"/>
  <c r="M79" i="69"/>
  <c r="M27" i="47"/>
  <c r="M35" i="47"/>
  <c r="M41" i="47"/>
  <c r="M186" i="70"/>
  <c r="M181" i="70"/>
  <c r="M176" i="70"/>
  <c r="M172" i="70"/>
  <c r="M168" i="70"/>
  <c r="M163" i="70"/>
  <c r="M158" i="70"/>
  <c r="M152" i="70"/>
  <c r="M147" i="70"/>
  <c r="M142" i="70"/>
  <c r="M136" i="70"/>
  <c r="M130" i="70"/>
  <c r="M126" i="70"/>
  <c r="M122" i="70"/>
  <c r="M116" i="70"/>
  <c r="M111" i="70"/>
  <c r="M106" i="70"/>
  <c r="M97" i="70"/>
  <c r="M89" i="70"/>
  <c r="M77" i="70"/>
  <c r="M72" i="70"/>
  <c r="M67" i="70"/>
  <c r="M62" i="70"/>
  <c r="M57" i="70"/>
  <c r="M52" i="70"/>
  <c r="M16" i="70"/>
  <c r="M10" i="70"/>
  <c r="M125" i="69"/>
  <c r="M120" i="69"/>
  <c r="M115" i="69"/>
  <c r="M111" i="69"/>
  <c r="M107" i="69"/>
  <c r="M102" i="69"/>
  <c r="M97" i="69"/>
  <c r="M91" i="69"/>
  <c r="M85" i="69"/>
  <c r="M55" i="69"/>
  <c r="M49" i="69"/>
  <c r="M43" i="69"/>
  <c r="M38" i="69"/>
  <c r="H62" i="68"/>
  <c r="H60" i="68"/>
  <c r="H58" i="68"/>
  <c r="H56" i="68"/>
  <c r="H54" i="68"/>
  <c r="H52" i="68"/>
  <c r="H50" i="68"/>
  <c r="H43" i="68"/>
  <c r="H41" i="68"/>
  <c r="H39" i="68"/>
  <c r="H37" i="68"/>
  <c r="H35" i="68"/>
  <c r="H33" i="68"/>
  <c r="H31" i="68"/>
  <c r="H29" i="68"/>
  <c r="H27" i="68"/>
  <c r="H165" i="67"/>
  <c r="H163" i="67"/>
  <c r="H167" i="67" s="1"/>
  <c r="H157" i="67"/>
  <c r="H155" i="67"/>
  <c r="H149" i="67"/>
  <c r="H147" i="67"/>
  <c r="H145" i="67"/>
  <c r="H143" i="67"/>
  <c r="H141" i="67"/>
  <c r="H139" i="67"/>
  <c r="H137" i="67"/>
  <c r="H134" i="67"/>
  <c r="H131" i="67"/>
  <c r="H128" i="67"/>
  <c r="H126" i="67"/>
  <c r="H124" i="67"/>
  <c r="H122" i="67"/>
  <c r="H120" i="67"/>
  <c r="H118" i="67"/>
  <c r="H116" i="67"/>
  <c r="H104" i="67"/>
  <c r="H102" i="67"/>
  <c r="H106" i="67" s="1"/>
  <c r="H108" i="67" s="1"/>
  <c r="H181" i="67" s="1"/>
  <c r="H92" i="67"/>
  <c r="H90" i="67"/>
  <c r="H88" i="67"/>
  <c r="H82" i="67"/>
  <c r="H80" i="67"/>
  <c r="H68" i="67"/>
  <c r="H70" i="67" s="1"/>
  <c r="H61" i="67"/>
  <c r="H59" i="67"/>
  <c r="H63" i="67" s="1"/>
  <c r="H52" i="67"/>
  <c r="H50" i="67"/>
  <c r="H48" i="67"/>
  <c r="H54" i="67" s="1"/>
  <c r="H37" i="67"/>
  <c r="H35" i="67"/>
  <c r="H33" i="67"/>
  <c r="A205" i="66"/>
  <c r="A203" i="66"/>
  <c r="A185" i="66"/>
  <c r="A175" i="66"/>
  <c r="A173" i="66"/>
  <c r="A154" i="66"/>
  <c r="C152" i="66"/>
  <c r="C135" i="66"/>
  <c r="C140" i="66" s="1"/>
  <c r="C130" i="66"/>
  <c r="A108" i="66"/>
  <c r="A88" i="66"/>
  <c r="A56" i="66"/>
  <c r="A54" i="66"/>
  <c r="F52" i="66"/>
  <c r="F54" i="66" s="1"/>
  <c r="F56" i="66" s="1"/>
  <c r="F13" i="66" s="1"/>
  <c r="B16" i="66"/>
  <c r="A16" i="66"/>
  <c r="B14" i="66"/>
  <c r="A14" i="66"/>
  <c r="A211" i="65"/>
  <c r="A209" i="65"/>
  <c r="A190" i="65"/>
  <c r="F190" i="65"/>
  <c r="F15" i="65" s="1"/>
  <c r="A179" i="65"/>
  <c r="A177" i="65"/>
  <c r="A155" i="65"/>
  <c r="C136" i="65"/>
  <c r="C141" i="65" s="1"/>
  <c r="C131" i="65"/>
  <c r="C149" i="65" s="1"/>
  <c r="A103" i="65"/>
  <c r="A88" i="65"/>
  <c r="A57" i="65"/>
  <c r="A55" i="65"/>
  <c r="F53" i="65"/>
  <c r="F55" i="65" s="1"/>
  <c r="F57" i="65" s="1"/>
  <c r="F13" i="65" s="1"/>
  <c r="B16" i="65"/>
  <c r="A16" i="65"/>
  <c r="B15" i="65"/>
  <c r="A15" i="65"/>
  <c r="B14" i="65"/>
  <c r="A14" i="65"/>
  <c r="A216" i="64"/>
  <c r="A214" i="64"/>
  <c r="A196" i="64"/>
  <c r="A186" i="64"/>
  <c r="A184" i="64"/>
  <c r="F184" i="64"/>
  <c r="A165" i="64"/>
  <c r="C141" i="64"/>
  <c r="C136" i="64"/>
  <c r="A119" i="64"/>
  <c r="A94" i="64"/>
  <c r="C77" i="64"/>
  <c r="A57" i="64"/>
  <c r="A55" i="64"/>
  <c r="F53" i="64"/>
  <c r="F55" i="64" s="1"/>
  <c r="F57" i="64" s="1"/>
  <c r="F13" i="64" s="1"/>
  <c r="B16" i="64"/>
  <c r="A16" i="64"/>
  <c r="B14" i="64"/>
  <c r="A14" i="64"/>
  <c r="A199" i="63"/>
  <c r="A197" i="63"/>
  <c r="A178" i="63"/>
  <c r="A176" i="63"/>
  <c r="F176" i="63"/>
  <c r="A154" i="63"/>
  <c r="C135" i="63"/>
  <c r="C140" i="63" s="1"/>
  <c r="C130" i="63"/>
  <c r="C148" i="63" s="1"/>
  <c r="A102" i="63"/>
  <c r="A87" i="63"/>
  <c r="A56" i="63"/>
  <c r="A54" i="63"/>
  <c r="F52" i="63"/>
  <c r="F54" i="63" s="1"/>
  <c r="F56" i="63" s="1"/>
  <c r="F13" i="63" s="1"/>
  <c r="B15" i="63"/>
  <c r="A15" i="63"/>
  <c r="B14" i="63"/>
  <c r="A14" i="63"/>
  <c r="A183" i="62"/>
  <c r="A181" i="62"/>
  <c r="A162" i="62"/>
  <c r="A160" i="62"/>
  <c r="A141" i="62"/>
  <c r="C127" i="62"/>
  <c r="C122" i="62"/>
  <c r="C117" i="62"/>
  <c r="A94" i="62"/>
  <c r="A74" i="62"/>
  <c r="B14" i="62"/>
  <c r="A14" i="62"/>
  <c r="B13" i="62"/>
  <c r="A13" i="62"/>
  <c r="A190" i="61"/>
  <c r="A188" i="61"/>
  <c r="A169" i="61"/>
  <c r="A158" i="61"/>
  <c r="A156" i="61"/>
  <c r="A137" i="61"/>
  <c r="C118" i="61"/>
  <c r="C113" i="61"/>
  <c r="C98" i="61"/>
  <c r="A90" i="61"/>
  <c r="A75" i="61"/>
  <c r="B15" i="61"/>
  <c r="A15" i="61"/>
  <c r="B14" i="61"/>
  <c r="A14" i="61"/>
  <c r="B13" i="61"/>
  <c r="A13" i="61"/>
  <c r="A207" i="60"/>
  <c r="A205" i="60"/>
  <c r="A186" i="60"/>
  <c r="A175" i="60"/>
  <c r="A173" i="60"/>
  <c r="A154" i="60"/>
  <c r="C135" i="60"/>
  <c r="C130" i="60"/>
  <c r="C148" i="60" s="1"/>
  <c r="A107" i="60"/>
  <c r="A87" i="60"/>
  <c r="A56" i="60"/>
  <c r="A54" i="60"/>
  <c r="F52" i="60"/>
  <c r="F54" i="60" s="1"/>
  <c r="F56" i="60" s="1"/>
  <c r="F13" i="60" s="1"/>
  <c r="B16" i="60"/>
  <c r="A16" i="60"/>
  <c r="B15" i="60"/>
  <c r="A15" i="60"/>
  <c r="B14" i="60"/>
  <c r="A14" i="60"/>
  <c r="F68" i="54"/>
  <c r="F64" i="54"/>
  <c r="F61" i="54"/>
  <c r="F51" i="54"/>
  <c r="F48" i="54"/>
  <c r="F45" i="54"/>
  <c r="F42" i="54"/>
  <c r="F39" i="54"/>
  <c r="A38" i="54"/>
  <c r="A41" i="54" s="1"/>
  <c r="F57" i="53"/>
  <c r="F53" i="53"/>
  <c r="F50" i="53"/>
  <c r="F45" i="53"/>
  <c r="F42" i="53"/>
  <c r="F39" i="53"/>
  <c r="A38" i="53"/>
  <c r="E445" i="52"/>
  <c r="E440" i="52"/>
  <c r="E436" i="52"/>
  <c r="E432" i="52"/>
  <c r="E428" i="52"/>
  <c r="A426" i="52"/>
  <c r="E416" i="52"/>
  <c r="E412" i="52"/>
  <c r="E408" i="52"/>
  <c r="E404" i="52"/>
  <c r="E398" i="52"/>
  <c r="E393" i="52"/>
  <c r="E388" i="52"/>
  <c r="E383" i="52"/>
  <c r="E379" i="52"/>
  <c r="E374" i="52"/>
  <c r="E368" i="52"/>
  <c r="E363" i="52"/>
  <c r="E358" i="52"/>
  <c r="E353" i="52"/>
  <c r="E348" i="52"/>
  <c r="E343" i="52"/>
  <c r="E338" i="52"/>
  <c r="E333" i="52"/>
  <c r="E328" i="52"/>
  <c r="E323" i="52"/>
  <c r="E318" i="52"/>
  <c r="E313" i="52"/>
  <c r="E308" i="52"/>
  <c r="E303" i="52"/>
  <c r="E298" i="52"/>
  <c r="E293" i="52"/>
  <c r="E286" i="52"/>
  <c r="E282" i="52"/>
  <c r="E278" i="52"/>
  <c r="E274" i="52"/>
  <c r="E270" i="52"/>
  <c r="E266" i="52"/>
  <c r="E261" i="52"/>
  <c r="E256" i="52"/>
  <c r="E251" i="52"/>
  <c r="E246" i="52"/>
  <c r="E241" i="52"/>
  <c r="E236" i="52"/>
  <c r="E229" i="52"/>
  <c r="E225" i="52"/>
  <c r="E221" i="52"/>
  <c r="E217" i="52"/>
  <c r="E213" i="52"/>
  <c r="E208" i="52"/>
  <c r="E203" i="52"/>
  <c r="E198" i="52"/>
  <c r="E193" i="52"/>
  <c r="E189" i="52"/>
  <c r="E182" i="52"/>
  <c r="E178" i="52"/>
  <c r="E174" i="52"/>
  <c r="E173" i="52"/>
  <c r="E172" i="52"/>
  <c r="E171" i="52"/>
  <c r="E170" i="52"/>
  <c r="E166" i="52"/>
  <c r="E165" i="52"/>
  <c r="E164" i="52"/>
  <c r="E163" i="52"/>
  <c r="E162" i="52"/>
  <c r="E151" i="52"/>
  <c r="E147" i="52"/>
  <c r="E143" i="52"/>
  <c r="E137" i="52"/>
  <c r="E133" i="52"/>
  <c r="E126" i="52"/>
  <c r="E122" i="52"/>
  <c r="E118" i="52"/>
  <c r="E114" i="52"/>
  <c r="E107" i="52"/>
  <c r="E103" i="52"/>
  <c r="E98" i="52"/>
  <c r="E93" i="52"/>
  <c r="E88" i="52"/>
  <c r="E83" i="52"/>
  <c r="E78" i="52"/>
  <c r="A75" i="52"/>
  <c r="A80" i="52" s="1"/>
  <c r="E73" i="52"/>
  <c r="A70" i="52"/>
  <c r="E68" i="52"/>
  <c r="A65" i="52"/>
  <c r="E55" i="52"/>
  <c r="E51" i="52"/>
  <c r="E47" i="52"/>
  <c r="E41" i="52"/>
  <c r="E37" i="52"/>
  <c r="A35" i="52"/>
  <c r="A39" i="52" s="1"/>
  <c r="A45" i="52" s="1"/>
  <c r="E141" i="51"/>
  <c r="E143" i="51" s="1"/>
  <c r="D8" i="51" s="1"/>
  <c r="E136" i="51"/>
  <c r="E125" i="51"/>
  <c r="E127" i="51" s="1"/>
  <c r="D7" i="51" s="1"/>
  <c r="A123" i="51"/>
  <c r="E117" i="51"/>
  <c r="E110" i="51"/>
  <c r="E103" i="51"/>
  <c r="E99" i="51"/>
  <c r="E94" i="51"/>
  <c r="E87" i="51"/>
  <c r="E81" i="51"/>
  <c r="E68" i="51"/>
  <c r="E64" i="51"/>
  <c r="E58" i="51"/>
  <c r="E54" i="51"/>
  <c r="E48" i="51"/>
  <c r="E42" i="51"/>
  <c r="E36" i="51"/>
  <c r="E30" i="51"/>
  <c r="A28" i="51"/>
  <c r="A34" i="51" s="1"/>
  <c r="A40" i="51" s="1"/>
  <c r="E118" i="50"/>
  <c r="E111" i="50"/>
  <c r="E104" i="50"/>
  <c r="E102" i="50"/>
  <c r="E95" i="50"/>
  <c r="E88" i="50"/>
  <c r="A85" i="50"/>
  <c r="E75" i="50"/>
  <c r="E71" i="50"/>
  <c r="E67" i="50"/>
  <c r="E61" i="50"/>
  <c r="E57" i="50"/>
  <c r="E51" i="50"/>
  <c r="E46" i="50"/>
  <c r="E40" i="50"/>
  <c r="E34" i="50"/>
  <c r="E30" i="50"/>
  <c r="A28" i="50"/>
  <c r="A32" i="50" s="1"/>
  <c r="E532" i="49"/>
  <c r="E527" i="49"/>
  <c r="E523" i="49"/>
  <c r="E519" i="49"/>
  <c r="E515" i="49"/>
  <c r="A513" i="49"/>
  <c r="A517" i="49" s="1"/>
  <c r="A521" i="49" s="1"/>
  <c r="E505" i="49"/>
  <c r="E501" i="49"/>
  <c r="E497" i="49"/>
  <c r="E491" i="49"/>
  <c r="E486" i="49"/>
  <c r="E481" i="49"/>
  <c r="E476" i="49"/>
  <c r="E469" i="49"/>
  <c r="E465" i="49"/>
  <c r="E460" i="49"/>
  <c r="E455" i="49"/>
  <c r="E451" i="49"/>
  <c r="E447" i="49"/>
  <c r="E443" i="49"/>
  <c r="E439" i="49"/>
  <c r="E435" i="49"/>
  <c r="A433" i="49"/>
  <c r="E424" i="49"/>
  <c r="E426" i="49" s="1"/>
  <c r="E8" i="49" s="1"/>
  <c r="A422" i="49"/>
  <c r="E414" i="49"/>
  <c r="E409" i="49"/>
  <c r="E404" i="49"/>
  <c r="E397" i="49"/>
  <c r="E392" i="49"/>
  <c r="E387" i="49"/>
  <c r="E385" i="49"/>
  <c r="E380" i="49"/>
  <c r="E371" i="49"/>
  <c r="E366" i="49"/>
  <c r="E359" i="49"/>
  <c r="E354" i="49"/>
  <c r="E349" i="49"/>
  <c r="E342" i="49"/>
  <c r="E340" i="49"/>
  <c r="E335" i="49"/>
  <c r="E330" i="49"/>
  <c r="E325" i="49"/>
  <c r="E320" i="49"/>
  <c r="E313" i="49"/>
  <c r="E308" i="49"/>
  <c r="E303" i="49"/>
  <c r="E296" i="49"/>
  <c r="E291" i="49"/>
  <c r="A288" i="49"/>
  <c r="A293" i="49" s="1"/>
  <c r="A300" i="49" s="1"/>
  <c r="E278" i="49"/>
  <c r="E274" i="49"/>
  <c r="E270" i="49"/>
  <c r="E266" i="49"/>
  <c r="E262" i="49"/>
  <c r="E258" i="49"/>
  <c r="E252" i="49"/>
  <c r="E247" i="49"/>
  <c r="E242" i="49"/>
  <c r="E238" i="49"/>
  <c r="E233" i="49"/>
  <c r="E226" i="49"/>
  <c r="E221" i="49"/>
  <c r="E219" i="49"/>
  <c r="E213" i="49"/>
  <c r="E208" i="49"/>
  <c r="E203" i="49"/>
  <c r="E199" i="49"/>
  <c r="E192" i="49"/>
  <c r="E186" i="49"/>
  <c r="E182" i="49"/>
  <c r="E176" i="49"/>
  <c r="E172" i="49"/>
  <c r="E167" i="49"/>
  <c r="E162" i="49"/>
  <c r="E158" i="49"/>
  <c r="E153" i="49"/>
  <c r="E148" i="49"/>
  <c r="E144" i="49"/>
  <c r="E140" i="49"/>
  <c r="A138" i="49"/>
  <c r="A142" i="49" s="1"/>
  <c r="E130" i="49"/>
  <c r="E126" i="49"/>
  <c r="E121" i="49"/>
  <c r="E115" i="49"/>
  <c r="E111" i="49"/>
  <c r="E106" i="49"/>
  <c r="E101" i="49"/>
  <c r="E97" i="49"/>
  <c r="E92" i="49"/>
  <c r="E87" i="49"/>
  <c r="E83" i="49"/>
  <c r="E78" i="49"/>
  <c r="E74" i="49"/>
  <c r="E69" i="49"/>
  <c r="E65" i="49"/>
  <c r="E61" i="49"/>
  <c r="E57" i="49"/>
  <c r="E53" i="49"/>
  <c r="E49" i="49"/>
  <c r="E45" i="49"/>
  <c r="E36" i="49"/>
  <c r="A34" i="49"/>
  <c r="E32" i="49"/>
  <c r="H39" i="67" l="1"/>
  <c r="H42" i="67" s="1"/>
  <c r="H178" i="67" s="1"/>
  <c r="F88" i="66"/>
  <c r="F154" i="66"/>
  <c r="F203" i="66"/>
  <c r="F88" i="65"/>
  <c r="F155" i="65"/>
  <c r="F177" i="65"/>
  <c r="F209" i="65"/>
  <c r="F211" i="65" s="1"/>
  <c r="F16" i="65" s="1"/>
  <c r="F94" i="64"/>
  <c r="F119" i="64"/>
  <c r="F165" i="64"/>
  <c r="F214" i="64"/>
  <c r="F216" i="64" s="1"/>
  <c r="F16" i="64" s="1"/>
  <c r="F87" i="63"/>
  <c r="F154" i="63"/>
  <c r="F74" i="62"/>
  <c r="F141" i="62"/>
  <c r="F181" i="62"/>
  <c r="F75" i="61"/>
  <c r="F137" i="61"/>
  <c r="F188" i="61"/>
  <c r="F190" i="61" s="1"/>
  <c r="F15" i="61" s="1"/>
  <c r="F87" i="60"/>
  <c r="F154" i="60"/>
  <c r="F173" i="60"/>
  <c r="F93" i="42"/>
  <c r="F113" i="42"/>
  <c r="F160" i="42"/>
  <c r="F179" i="42"/>
  <c r="F211" i="42"/>
  <c r="F107" i="41"/>
  <c r="F132" i="41"/>
  <c r="F179" i="41"/>
  <c r="F101" i="40"/>
  <c r="F162" i="40"/>
  <c r="F164" i="39"/>
  <c r="F262" i="39"/>
  <c r="F113" i="38"/>
  <c r="F137" i="38"/>
  <c r="F184" i="38"/>
  <c r="F225" i="37"/>
  <c r="H64" i="68"/>
  <c r="H14" i="68" s="1"/>
  <c r="H45" i="68"/>
  <c r="H13" i="68" s="1"/>
  <c r="E70" i="51"/>
  <c r="D5" i="51" s="1"/>
  <c r="E119" i="51"/>
  <c r="D6" i="51" s="1"/>
  <c r="H84" i="67"/>
  <c r="H159" i="67"/>
  <c r="H192" i="67" s="1"/>
  <c r="H94" i="67"/>
  <c r="F205" i="66"/>
  <c r="F16" i="66" s="1"/>
  <c r="C123" i="61"/>
  <c r="F156" i="61"/>
  <c r="F70" i="54"/>
  <c r="F13" i="54" s="1"/>
  <c r="F53" i="54"/>
  <c r="F12" i="54" s="1"/>
  <c r="E154" i="52"/>
  <c r="E8" i="52" s="1"/>
  <c r="E58" i="52"/>
  <c r="E7" i="52" s="1"/>
  <c r="E120" i="50"/>
  <c r="D6" i="50" s="1"/>
  <c r="E507" i="49"/>
  <c r="E9" i="49" s="1"/>
  <c r="A437" i="49"/>
  <c r="A441" i="49" s="1"/>
  <c r="A445" i="49" s="1"/>
  <c r="E534" i="49"/>
  <c r="E10" i="49" s="1"/>
  <c r="E416" i="49"/>
  <c r="D7" i="49" s="1"/>
  <c r="E280" i="49"/>
  <c r="D6" i="49" s="1"/>
  <c r="A85" i="52"/>
  <c r="A90" i="52" s="1"/>
  <c r="C82" i="64"/>
  <c r="H73" i="67"/>
  <c r="H179" i="67" s="1"/>
  <c r="H151" i="67"/>
  <c r="H191" i="67" s="1"/>
  <c r="M128" i="69"/>
  <c r="M134" i="69" s="1"/>
  <c r="M137" i="69" s="1"/>
  <c r="E447" i="52"/>
  <c r="E10" i="52" s="1"/>
  <c r="A41" i="53"/>
  <c r="A44" i="53" s="1"/>
  <c r="C139" i="62"/>
  <c r="C131" i="62"/>
  <c r="M189" i="70"/>
  <c r="M195" i="70" s="1"/>
  <c r="M198" i="70" s="1"/>
  <c r="E33" i="48" s="1"/>
  <c r="C140" i="60"/>
  <c r="A430" i="52"/>
  <c r="A38" i="50"/>
  <c r="E419" i="52"/>
  <c r="E9" i="52" s="1"/>
  <c r="F59" i="53"/>
  <c r="F12" i="53" s="1"/>
  <c r="F13" i="53" s="1"/>
  <c r="E14" i="48" s="1"/>
  <c r="C146" i="64"/>
  <c r="C153" i="65"/>
  <c r="C145" i="65"/>
  <c r="H193" i="67"/>
  <c r="E132" i="49"/>
  <c r="D5" i="49" s="1"/>
  <c r="E77" i="50"/>
  <c r="D5" i="50" s="1"/>
  <c r="A46" i="51"/>
  <c r="C144" i="63"/>
  <c r="C152" i="63"/>
  <c r="C144" i="66"/>
  <c r="A146" i="49"/>
  <c r="A150" i="49" s="1"/>
  <c r="A49" i="52"/>
  <c r="A53" i="52" s="1"/>
  <c r="A44" i="54"/>
  <c r="A47" i="54" s="1"/>
  <c r="A50" i="54" s="1"/>
  <c r="A60" i="54"/>
  <c r="A63" i="54" s="1"/>
  <c r="A66" i="54" s="1"/>
  <c r="F207" i="60"/>
  <c r="F16" i="60" s="1"/>
  <c r="C131" i="61"/>
  <c r="C159" i="64"/>
  <c r="C135" i="62"/>
  <c r="A525" i="49"/>
  <c r="A529" i="49" s="1"/>
  <c r="C148" i="66"/>
  <c r="A43" i="49"/>
  <c r="H16" i="68" l="1"/>
  <c r="E30" i="48" s="1"/>
  <c r="H96" i="67"/>
  <c r="H180" i="67" s="1"/>
  <c r="H183" i="67" s="1"/>
  <c r="H13" i="67" s="1"/>
  <c r="F175" i="66"/>
  <c r="F14" i="66" s="1"/>
  <c r="F18" i="66" s="1"/>
  <c r="E26" i="48" s="1"/>
  <c r="F179" i="65"/>
  <c r="F14" i="65" s="1"/>
  <c r="F18" i="65" s="1"/>
  <c r="E25" i="48" s="1"/>
  <c r="F186" i="64"/>
  <c r="F178" i="63"/>
  <c r="F14" i="63" s="1"/>
  <c r="F17" i="63" s="1"/>
  <c r="E23" i="48" s="1"/>
  <c r="F158" i="61"/>
  <c r="F13" i="61" s="1"/>
  <c r="F17" i="61" s="1"/>
  <c r="E21" i="48" s="1"/>
  <c r="F175" i="60"/>
  <c r="E9" i="51"/>
  <c r="E10" i="48" s="1"/>
  <c r="E11" i="49"/>
  <c r="E12" i="49" s="1"/>
  <c r="E7" i="48" s="1"/>
  <c r="F181" i="42"/>
  <c r="F205" i="38"/>
  <c r="E7" i="50"/>
  <c r="E9" i="48" s="1"/>
  <c r="H170" i="67"/>
  <c r="F162" i="62"/>
  <c r="F13" i="62" s="1"/>
  <c r="C135" i="61"/>
  <c r="C127" i="61"/>
  <c r="F14" i="54"/>
  <c r="E16" i="48" s="1"/>
  <c r="A449" i="49"/>
  <c r="A453" i="49" s="1"/>
  <c r="A457" i="49" s="1"/>
  <c r="A155" i="49"/>
  <c r="A160" i="49" s="1"/>
  <c r="C144" i="60"/>
  <c r="C152" i="60"/>
  <c r="A47" i="49"/>
  <c r="A51" i="49" s="1"/>
  <c r="A44" i="50"/>
  <c r="A48" i="50" s="1"/>
  <c r="C151" i="64"/>
  <c r="A49" i="53"/>
  <c r="A52" i="53" s="1"/>
  <c r="A55" i="53" s="1"/>
  <c r="E11" i="52"/>
  <c r="E12" i="48" s="1"/>
  <c r="A434" i="52"/>
  <c r="A438" i="52" s="1"/>
  <c r="E32" i="48"/>
  <c r="A52" i="51"/>
  <c r="H195" i="67"/>
  <c r="H14" i="67" s="1"/>
  <c r="A95" i="52"/>
  <c r="F14" i="60" l="1"/>
  <c r="F18" i="60" s="1"/>
  <c r="E20" i="48" s="1"/>
  <c r="H18" i="67"/>
  <c r="E28" i="48" s="1"/>
  <c r="A100" i="52"/>
  <c r="A164" i="49"/>
  <c r="A462" i="49"/>
  <c r="A467" i="49" s="1"/>
  <c r="A55" i="50"/>
  <c r="A442" i="52"/>
  <c r="C163" i="64"/>
  <c r="C155" i="64"/>
  <c r="A55" i="49"/>
  <c r="A56" i="51"/>
  <c r="A62" i="51" s="1"/>
  <c r="F14" i="64" l="1"/>
  <c r="F18" i="64" s="1"/>
  <c r="E24" i="48" s="1"/>
  <c r="A59" i="49"/>
  <c r="A169" i="49"/>
  <c r="A66" i="51"/>
  <c r="A105" i="52"/>
  <c r="A59" i="50"/>
  <c r="A65" i="50" s="1"/>
  <c r="A69" i="50" l="1"/>
  <c r="A73" i="50" s="1"/>
  <c r="A63" i="49"/>
  <c r="A78" i="51"/>
  <c r="A124" i="52"/>
  <c r="A111" i="52"/>
  <c r="A85" i="51" l="1"/>
  <c r="A92" i="50"/>
  <c r="A67" i="49"/>
  <c r="A130" i="52"/>
  <c r="A116" i="52"/>
  <c r="A120" i="52" s="1"/>
  <c r="A135" i="52" l="1"/>
  <c r="A91" i="51"/>
  <c r="A96" i="51" s="1"/>
  <c r="A101" i="51" s="1"/>
  <c r="A71" i="49"/>
  <c r="A76" i="49" s="1"/>
  <c r="A80" i="49" s="1"/>
  <c r="A85" i="49" s="1"/>
  <c r="A89" i="49" s="1"/>
  <c r="A99" i="50"/>
  <c r="A108" i="50" s="1"/>
  <c r="A115" i="50" s="1"/>
  <c r="A94" i="49" l="1"/>
  <c r="A99" i="49" s="1"/>
  <c r="A141" i="52"/>
  <c r="A107" i="51"/>
  <c r="A114" i="51" l="1"/>
  <c r="A133" i="51" s="1"/>
  <c r="A138" i="51" s="1"/>
  <c r="A145" i="52"/>
  <c r="A103" i="49"/>
  <c r="A108" i="49" s="1"/>
  <c r="A149" i="52" l="1"/>
  <c r="A113" i="49"/>
  <c r="A119" i="49" l="1"/>
  <c r="A160" i="52"/>
  <c r="A168" i="52" l="1"/>
  <c r="A123" i="49"/>
  <c r="A128" i="49" s="1"/>
  <c r="A174" i="49" s="1"/>
  <c r="A180" i="49" l="1"/>
  <c r="A176" i="52"/>
  <c r="A184" i="49" l="1"/>
  <c r="A190" i="49" s="1"/>
  <c r="A180" i="52"/>
  <c r="A186" i="52" s="1"/>
  <c r="A191" i="52" l="1"/>
  <c r="A195" i="52" s="1"/>
  <c r="A196" i="49"/>
  <c r="A201" i="49" s="1"/>
  <c r="A205" i="49" s="1"/>
  <c r="A210" i="49" s="1"/>
  <c r="A215" i="49" l="1"/>
  <c r="A200" i="52"/>
  <c r="A205" i="52" l="1"/>
  <c r="A223" i="49"/>
  <c r="A230" i="49" s="1"/>
  <c r="A235" i="49" l="1"/>
  <c r="A240" i="49" s="1"/>
  <c r="A210" i="52"/>
  <c r="A215" i="52" l="1"/>
  <c r="A244" i="49"/>
  <c r="A219" i="52" l="1"/>
  <c r="A249" i="49"/>
  <c r="A223" i="52"/>
  <c r="A227" i="52" l="1"/>
  <c r="A238" i="52" s="1"/>
  <c r="A260" i="49"/>
  <c r="A233" i="52"/>
  <c r="A256" i="49"/>
  <c r="A243" i="52" l="1"/>
  <c r="A248" i="52" s="1"/>
  <c r="A264" i="49"/>
  <c r="A268" i="49" s="1"/>
  <c r="A272" i="49" s="1"/>
  <c r="A276" i="49" l="1"/>
  <c r="A305" i="49" s="1"/>
  <c r="A253" i="52"/>
  <c r="A310" i="49" l="1"/>
  <c r="A258" i="52"/>
  <c r="A263" i="52" l="1"/>
  <c r="A317" i="49"/>
  <c r="A268" i="52"/>
  <c r="A272" i="52" s="1"/>
  <c r="A322" i="49" l="1"/>
  <c r="A276" i="52"/>
  <c r="A280" i="52" s="1"/>
  <c r="A284" i="52" s="1"/>
  <c r="A290" i="52" l="1"/>
  <c r="A327" i="49"/>
  <c r="A332" i="49" l="1"/>
  <c r="A337" i="49" s="1"/>
  <c r="A295" i="52"/>
  <c r="A300" i="52"/>
  <c r="A305" i="52" l="1"/>
  <c r="A310" i="52" s="1"/>
  <c r="A315" i="52" s="1"/>
  <c r="A346" i="49"/>
  <c r="A351" i="49" l="1"/>
  <c r="A356" i="49" s="1"/>
  <c r="A320" i="52"/>
  <c r="A325" i="52" l="1"/>
  <c r="A330" i="52" s="1"/>
  <c r="A335" i="52" s="1"/>
  <c r="A363" i="49"/>
  <c r="A368" i="49" s="1"/>
  <c r="A377" i="49" l="1"/>
  <c r="A382" i="49" s="1"/>
  <c r="A340" i="52"/>
  <c r="A350" i="52" l="1"/>
  <c r="A345" i="52"/>
  <c r="A355" i="52" s="1"/>
  <c r="A389" i="49"/>
  <c r="A394" i="49" l="1"/>
  <c r="A360" i="52"/>
  <c r="A365" i="52" s="1"/>
  <c r="A370" i="52" l="1"/>
  <c r="A381" i="52" s="1"/>
  <c r="A401" i="49"/>
  <c r="A376" i="52"/>
  <c r="A406" i="49" l="1"/>
  <c r="A411" i="49" s="1"/>
  <c r="A385" i="52"/>
  <c r="A473" i="49" l="1"/>
  <c r="A478" i="49" s="1"/>
  <c r="A483" i="49" s="1"/>
  <c r="A390" i="52"/>
  <c r="A395" i="52"/>
  <c r="A406" i="52" l="1"/>
  <c r="A488" i="49"/>
  <c r="A495" i="49" s="1"/>
  <c r="A410" i="52"/>
  <c r="A402" i="52"/>
  <c r="A414" i="52" l="1"/>
  <c r="A499" i="49"/>
  <c r="A503" i="49" s="1"/>
  <c r="M186" i="47"/>
  <c r="M181" i="47"/>
  <c r="M176" i="47"/>
  <c r="M172" i="47"/>
  <c r="M168" i="47"/>
  <c r="M163" i="47"/>
  <c r="M158" i="47"/>
  <c r="M152" i="47"/>
  <c r="M147" i="47"/>
  <c r="M142" i="47"/>
  <c r="M136" i="47"/>
  <c r="M130" i="47"/>
  <c r="M126" i="47"/>
  <c r="M122" i="47"/>
  <c r="M116" i="47"/>
  <c r="M111" i="47"/>
  <c r="M106" i="47"/>
  <c r="M97" i="47"/>
  <c r="M89" i="47"/>
  <c r="M77" i="47"/>
  <c r="M72" i="47"/>
  <c r="M67" i="47"/>
  <c r="M62" i="47"/>
  <c r="M57" i="47"/>
  <c r="M52" i="47"/>
  <c r="M16" i="47"/>
  <c r="M10" i="47"/>
  <c r="M118" i="46"/>
  <c r="M113" i="46"/>
  <c r="M108" i="46"/>
  <c r="M104" i="46"/>
  <c r="M100" i="46"/>
  <c r="M95" i="46"/>
  <c r="M90" i="46"/>
  <c r="M84" i="46"/>
  <c r="M78" i="46"/>
  <c r="M72" i="46"/>
  <c r="M68" i="46"/>
  <c r="M62" i="46"/>
  <c r="M56" i="46"/>
  <c r="M51" i="46"/>
  <c r="M43" i="46"/>
  <c r="M38" i="46"/>
  <c r="M33" i="46"/>
  <c r="M25" i="46"/>
  <c r="M14" i="46"/>
  <c r="M8" i="46"/>
  <c r="H113" i="45"/>
  <c r="H111" i="45"/>
  <c r="H109" i="45"/>
  <c r="H107" i="45"/>
  <c r="H105" i="45"/>
  <c r="H103" i="45"/>
  <c r="H101" i="45"/>
  <c r="H99" i="45"/>
  <c r="H97" i="45"/>
  <c r="H95" i="45"/>
  <c r="H93" i="45"/>
  <c r="H91" i="45"/>
  <c r="H89" i="45"/>
  <c r="H87" i="45"/>
  <c r="H85" i="45"/>
  <c r="H83" i="45"/>
  <c r="H81" i="45"/>
  <c r="H74" i="45"/>
  <c r="H72" i="45"/>
  <c r="H70" i="45"/>
  <c r="H68" i="45"/>
  <c r="H66" i="45"/>
  <c r="H64" i="45"/>
  <c r="H62" i="45"/>
  <c r="H60" i="45"/>
  <c r="H58" i="45"/>
  <c r="H56" i="45"/>
  <c r="H54" i="45"/>
  <c r="H52" i="45"/>
  <c r="H50" i="45"/>
  <c r="H48" i="45"/>
  <c r="H46" i="45"/>
  <c r="H44" i="45"/>
  <c r="H42" i="45"/>
  <c r="H40" i="45"/>
  <c r="H38" i="45"/>
  <c r="H35" i="45"/>
  <c r="H33" i="45"/>
  <c r="H31" i="45"/>
  <c r="H29" i="45"/>
  <c r="H27" i="45"/>
  <c r="H266" i="44"/>
  <c r="H264" i="44"/>
  <c r="H262" i="44"/>
  <c r="H260" i="44"/>
  <c r="H258" i="44"/>
  <c r="H256" i="44"/>
  <c r="H254" i="44"/>
  <c r="H252" i="44"/>
  <c r="H245" i="44"/>
  <c r="H242" i="44"/>
  <c r="H240" i="44"/>
  <c r="H238" i="44"/>
  <c r="H236" i="44"/>
  <c r="H234" i="44"/>
  <c r="H225" i="44"/>
  <c r="H223" i="44"/>
  <c r="H221" i="44"/>
  <c r="H173" i="44"/>
  <c r="H171" i="44"/>
  <c r="H165" i="44"/>
  <c r="H163" i="44"/>
  <c r="H167" i="44" s="1"/>
  <c r="H200" i="44" s="1"/>
  <c r="H157" i="44"/>
  <c r="H155" i="44"/>
  <c r="H153" i="44"/>
  <c r="H151" i="44"/>
  <c r="H132" i="44"/>
  <c r="H130" i="44"/>
  <c r="H128" i="44"/>
  <c r="H125" i="44"/>
  <c r="H123" i="44"/>
  <c r="H121" i="44"/>
  <c r="H119" i="44"/>
  <c r="H117" i="44"/>
  <c r="H115" i="44"/>
  <c r="H103" i="44"/>
  <c r="H101" i="44"/>
  <c r="H91" i="44"/>
  <c r="H89" i="44"/>
  <c r="H83" i="44"/>
  <c r="H81" i="44"/>
  <c r="H85" i="44" s="1"/>
  <c r="H69" i="44"/>
  <c r="H71" i="44" s="1"/>
  <c r="H62" i="44"/>
  <c r="H60" i="44"/>
  <c r="H64" i="44" s="1"/>
  <c r="H53" i="44"/>
  <c r="H51" i="44"/>
  <c r="H49" i="44"/>
  <c r="H38" i="44"/>
  <c r="H36" i="44"/>
  <c r="H34" i="44"/>
  <c r="H386" i="43"/>
  <c r="H384" i="43"/>
  <c r="H382" i="43"/>
  <c r="H380" i="43"/>
  <c r="H378" i="43"/>
  <c r="H376" i="43"/>
  <c r="H374" i="43"/>
  <c r="H372" i="43"/>
  <c r="H370" i="43"/>
  <c r="H363" i="43"/>
  <c r="H360" i="43"/>
  <c r="H358" i="43"/>
  <c r="H356" i="43"/>
  <c r="H354" i="43"/>
  <c r="H352" i="43"/>
  <c r="H343" i="43"/>
  <c r="H341" i="43"/>
  <c r="H339" i="43"/>
  <c r="H316" i="43"/>
  <c r="H314" i="43"/>
  <c r="H312" i="43"/>
  <c r="H310" i="43"/>
  <c r="H308" i="43"/>
  <c r="H306" i="43"/>
  <c r="H304" i="43"/>
  <c r="H302" i="43"/>
  <c r="H300" i="43"/>
  <c r="H293" i="43"/>
  <c r="H291" i="43"/>
  <c r="H289" i="43"/>
  <c r="H287" i="43"/>
  <c r="H285" i="43"/>
  <c r="H283" i="43"/>
  <c r="H281" i="43"/>
  <c r="H279" i="43"/>
  <c r="H277" i="43"/>
  <c r="H275" i="43"/>
  <c r="H273" i="43"/>
  <c r="H264" i="43"/>
  <c r="H262" i="43"/>
  <c r="H260" i="43"/>
  <c r="H212" i="43"/>
  <c r="H210" i="43"/>
  <c r="H204" i="43"/>
  <c r="H202" i="43"/>
  <c r="H206" i="43" s="1"/>
  <c r="H239" i="43" s="1"/>
  <c r="H196" i="43"/>
  <c r="H194" i="43"/>
  <c r="H192" i="43"/>
  <c r="H190" i="43"/>
  <c r="H166" i="43"/>
  <c r="H142" i="43"/>
  <c r="H140" i="43"/>
  <c r="H138" i="43"/>
  <c r="H135" i="43"/>
  <c r="H132" i="43"/>
  <c r="H130" i="43"/>
  <c r="H128" i="43"/>
  <c r="H126" i="43"/>
  <c r="H124" i="43"/>
  <c r="H122" i="43"/>
  <c r="H120" i="43"/>
  <c r="H108" i="43"/>
  <c r="H106" i="43"/>
  <c r="H104" i="43"/>
  <c r="H94" i="43"/>
  <c r="H92" i="43"/>
  <c r="H90" i="43"/>
  <c r="H84" i="43"/>
  <c r="H82" i="43"/>
  <c r="H70" i="43"/>
  <c r="H72" i="43" s="1"/>
  <c r="H63" i="43"/>
  <c r="H65" i="43" s="1"/>
  <c r="H61" i="43"/>
  <c r="H54" i="43"/>
  <c r="H52" i="43"/>
  <c r="H50" i="43"/>
  <c r="H39" i="43"/>
  <c r="H37" i="43"/>
  <c r="H35" i="43"/>
  <c r="A213" i="42"/>
  <c r="A211" i="42"/>
  <c r="F213" i="42"/>
  <c r="F16" i="42" s="1"/>
  <c r="A192" i="42"/>
  <c r="F192" i="42"/>
  <c r="F15" i="42" s="1"/>
  <c r="A181" i="42"/>
  <c r="A179" i="42"/>
  <c r="A160" i="42"/>
  <c r="C141" i="42"/>
  <c r="C136" i="42"/>
  <c r="C121" i="42"/>
  <c r="A113" i="42"/>
  <c r="A93" i="42"/>
  <c r="A57" i="42"/>
  <c r="F55" i="42"/>
  <c r="F57" i="42" s="1"/>
  <c r="F13" i="42" s="1"/>
  <c r="A55" i="42"/>
  <c r="F53" i="42"/>
  <c r="B16" i="42"/>
  <c r="A16" i="42"/>
  <c r="B15" i="42"/>
  <c r="A15" i="42"/>
  <c r="B14" i="42"/>
  <c r="A14" i="42"/>
  <c r="A240" i="41"/>
  <c r="A238" i="41"/>
  <c r="F222" i="41"/>
  <c r="F211" i="41"/>
  <c r="F16" i="41" s="1"/>
  <c r="A211" i="41"/>
  <c r="A200" i="41"/>
  <c r="A198" i="41"/>
  <c r="C192" i="41"/>
  <c r="A179" i="41"/>
  <c r="C165" i="41"/>
  <c r="C160" i="41"/>
  <c r="C155" i="41"/>
  <c r="C140" i="41"/>
  <c r="A132" i="41"/>
  <c r="A107" i="41"/>
  <c r="C95" i="41"/>
  <c r="C90" i="41"/>
  <c r="A71" i="41"/>
  <c r="A69" i="41"/>
  <c r="F67" i="41"/>
  <c r="F69" i="41" s="1"/>
  <c r="F71" i="41" s="1"/>
  <c r="F14" i="41" s="1"/>
  <c r="A58" i="41"/>
  <c r="A56" i="41"/>
  <c r="F54" i="41"/>
  <c r="F56" i="41" s="1"/>
  <c r="F58" i="41" s="1"/>
  <c r="F13" i="41" s="1"/>
  <c r="B17" i="41"/>
  <c r="A17" i="41"/>
  <c r="B16" i="41"/>
  <c r="A16" i="41"/>
  <c r="B15" i="41"/>
  <c r="A15" i="41"/>
  <c r="B13" i="41"/>
  <c r="A13" i="41"/>
  <c r="A205" i="40"/>
  <c r="A203" i="40"/>
  <c r="A184" i="40"/>
  <c r="F184" i="40"/>
  <c r="F15" i="40" s="1"/>
  <c r="A172" i="40"/>
  <c r="F170" i="40"/>
  <c r="A162" i="40"/>
  <c r="C143" i="40"/>
  <c r="C138" i="40"/>
  <c r="C148" i="40" s="1"/>
  <c r="C133" i="40"/>
  <c r="A116" i="40"/>
  <c r="A101" i="40"/>
  <c r="A79" i="40"/>
  <c r="A77" i="40"/>
  <c r="F75" i="40"/>
  <c r="F77" i="40" s="1"/>
  <c r="A68" i="40"/>
  <c r="F66" i="40"/>
  <c r="F68" i="40" s="1"/>
  <c r="A57" i="40"/>
  <c r="A55" i="40"/>
  <c r="F53" i="40"/>
  <c r="F55" i="40" s="1"/>
  <c r="F57" i="40" s="1"/>
  <c r="F12" i="40" s="1"/>
  <c r="B16" i="40"/>
  <c r="A16" i="40"/>
  <c r="B15" i="40"/>
  <c r="A15" i="40"/>
  <c r="B14" i="40"/>
  <c r="A14" i="40"/>
  <c r="A341" i="39"/>
  <c r="A339" i="39"/>
  <c r="A322" i="39"/>
  <c r="A311" i="39"/>
  <c r="F311" i="39"/>
  <c r="F15" i="39" s="1"/>
  <c r="A300" i="39"/>
  <c r="A298" i="39"/>
  <c r="C283" i="39"/>
  <c r="F298" i="39" s="1"/>
  <c r="F270" i="39"/>
  <c r="A262" i="39"/>
  <c r="C243" i="39"/>
  <c r="C237" i="39"/>
  <c r="C256" i="39" s="1"/>
  <c r="A189" i="39"/>
  <c r="A164" i="39"/>
  <c r="C122" i="39"/>
  <c r="C117" i="39"/>
  <c r="A82" i="39"/>
  <c r="A80" i="39"/>
  <c r="F78" i="39"/>
  <c r="F80" i="39" s="1"/>
  <c r="A70" i="39"/>
  <c r="F68" i="39"/>
  <c r="F70" i="39" s="1"/>
  <c r="A60" i="39"/>
  <c r="A58" i="39"/>
  <c r="F56" i="39"/>
  <c r="F58" i="39" s="1"/>
  <c r="F60" i="39" s="1"/>
  <c r="F12" i="39" s="1"/>
  <c r="B16" i="39"/>
  <c r="A16" i="39"/>
  <c r="B15" i="39"/>
  <c r="A15" i="39"/>
  <c r="B14" i="39"/>
  <c r="A14" i="39"/>
  <c r="A237" i="38"/>
  <c r="A235" i="38"/>
  <c r="F237" i="38"/>
  <c r="F16" i="38" s="1"/>
  <c r="A216" i="38"/>
  <c r="F15" i="38"/>
  <c r="A205" i="38"/>
  <c r="A203" i="38"/>
  <c r="C197" i="38"/>
  <c r="A184" i="38"/>
  <c r="C178" i="38"/>
  <c r="C170" i="38"/>
  <c r="C174" i="38" s="1"/>
  <c r="C165" i="38"/>
  <c r="A137" i="38"/>
  <c r="A113" i="38"/>
  <c r="C101" i="38"/>
  <c r="A56" i="38"/>
  <c r="A54" i="38"/>
  <c r="F52" i="38"/>
  <c r="F54" i="38" s="1"/>
  <c r="F56" i="38" s="1"/>
  <c r="F13" i="38" s="1"/>
  <c r="B16" i="38"/>
  <c r="A16" i="38"/>
  <c r="B15" i="38"/>
  <c r="A15" i="38"/>
  <c r="B14" i="38"/>
  <c r="A14" i="38"/>
  <c r="A227" i="37"/>
  <c r="A225" i="37"/>
  <c r="F206" i="37"/>
  <c r="F15" i="37" s="1"/>
  <c r="A206" i="37"/>
  <c r="A195" i="37"/>
  <c r="A193" i="37"/>
  <c r="C175" i="37"/>
  <c r="A163" i="37"/>
  <c r="C149" i="37"/>
  <c r="C144" i="37"/>
  <c r="C140" i="37"/>
  <c r="F126" i="37"/>
  <c r="F163" i="37" s="1"/>
  <c r="A113" i="37"/>
  <c r="A94" i="37"/>
  <c r="C76" i="37"/>
  <c r="A56" i="37"/>
  <c r="A54" i="37"/>
  <c r="F52" i="37"/>
  <c r="F54" i="37" s="1"/>
  <c r="F56" i="37" s="1"/>
  <c r="F13" i="37" s="1"/>
  <c r="B16" i="37"/>
  <c r="A16" i="37"/>
  <c r="B15" i="37"/>
  <c r="A15" i="37"/>
  <c r="B14" i="37"/>
  <c r="A14" i="37"/>
  <c r="A204" i="36"/>
  <c r="A202" i="36"/>
  <c r="F204" i="36"/>
  <c r="F16" i="36" s="1"/>
  <c r="A183" i="36"/>
  <c r="F183" i="36"/>
  <c r="F15" i="36" s="1"/>
  <c r="A172" i="36"/>
  <c r="A170" i="36"/>
  <c r="C164" i="36"/>
  <c r="A152" i="36"/>
  <c r="C150" i="36"/>
  <c r="C133" i="36"/>
  <c r="C129" i="36"/>
  <c r="C146" i="36" s="1"/>
  <c r="A106" i="36"/>
  <c r="A87" i="36"/>
  <c r="C75" i="36"/>
  <c r="A56" i="36"/>
  <c r="F54" i="36"/>
  <c r="F56" i="36" s="1"/>
  <c r="F13" i="36" s="1"/>
  <c r="A54" i="36"/>
  <c r="F52" i="36"/>
  <c r="B16" i="36"/>
  <c r="A16" i="36"/>
  <c r="B15" i="36"/>
  <c r="A15" i="36"/>
  <c r="B14" i="36"/>
  <c r="A14" i="36"/>
  <c r="F93" i="30"/>
  <c r="F89" i="30"/>
  <c r="F86" i="30"/>
  <c r="F81" i="30"/>
  <c r="F78" i="30"/>
  <c r="F76" i="30"/>
  <c r="F74" i="30"/>
  <c r="F72" i="30"/>
  <c r="F70" i="30"/>
  <c r="F62" i="30"/>
  <c r="F59" i="30"/>
  <c r="F56" i="30"/>
  <c r="F53" i="30"/>
  <c r="F50" i="30"/>
  <c r="F47" i="30"/>
  <c r="F44" i="30"/>
  <c r="F41" i="30"/>
  <c r="F38" i="30"/>
  <c r="A37" i="30"/>
  <c r="E455" i="29"/>
  <c r="E450" i="29"/>
  <c r="E446" i="29"/>
  <c r="E442" i="29"/>
  <c r="E438" i="29"/>
  <c r="A436" i="29"/>
  <c r="A440" i="29" s="1"/>
  <c r="E427" i="29"/>
  <c r="E423" i="29"/>
  <c r="E419" i="29"/>
  <c r="E415" i="29"/>
  <c r="E411" i="29"/>
  <c r="E407" i="29"/>
  <c r="E401" i="29"/>
  <c r="E395" i="29"/>
  <c r="E390" i="29"/>
  <c r="E385" i="29"/>
  <c r="E380" i="29"/>
  <c r="E375" i="29"/>
  <c r="E371" i="29"/>
  <c r="E367" i="29"/>
  <c r="E362" i="29"/>
  <c r="E357" i="29"/>
  <c r="E352" i="29"/>
  <c r="E347" i="29"/>
  <c r="E342" i="29"/>
  <c r="E337" i="29"/>
  <c r="E332" i="29"/>
  <c r="E327" i="29"/>
  <c r="E322" i="29"/>
  <c r="E317" i="29"/>
  <c r="E312" i="29"/>
  <c r="E307" i="29"/>
  <c r="E302" i="29"/>
  <c r="E297" i="29"/>
  <c r="E292" i="29"/>
  <c r="E287" i="29"/>
  <c r="E280" i="29"/>
  <c r="E276" i="29"/>
  <c r="E272" i="29"/>
  <c r="E268" i="29"/>
  <c r="E264" i="29"/>
  <c r="E260" i="29"/>
  <c r="E256" i="29"/>
  <c r="E251" i="29"/>
  <c r="E246" i="29"/>
  <c r="E241" i="29"/>
  <c r="E236" i="29"/>
  <c r="E231" i="29"/>
  <c r="E226" i="29"/>
  <c r="E219" i="29"/>
  <c r="E215" i="29"/>
  <c r="E211" i="29"/>
  <c r="E207" i="29"/>
  <c r="E203" i="29"/>
  <c r="E198" i="29"/>
  <c r="E193" i="29"/>
  <c r="E188" i="29"/>
  <c r="E183" i="29"/>
  <c r="E179" i="29"/>
  <c r="E172" i="29"/>
  <c r="E168" i="29"/>
  <c r="E164" i="29"/>
  <c r="E151" i="29"/>
  <c r="E147" i="29"/>
  <c r="E143" i="29"/>
  <c r="E137" i="29"/>
  <c r="E133" i="29"/>
  <c r="E126" i="29"/>
  <c r="E122" i="29"/>
  <c r="E118" i="29"/>
  <c r="E114" i="29"/>
  <c r="E107" i="29"/>
  <c r="E103" i="29"/>
  <c r="E98" i="29"/>
  <c r="E93" i="29"/>
  <c r="E88" i="29"/>
  <c r="E83" i="29"/>
  <c r="E78" i="29"/>
  <c r="E73" i="29"/>
  <c r="A70" i="29"/>
  <c r="E68" i="29"/>
  <c r="A65" i="29"/>
  <c r="E55" i="29"/>
  <c r="E51" i="29"/>
  <c r="E47" i="29"/>
  <c r="E41" i="29"/>
  <c r="E37" i="29"/>
  <c r="A35" i="29"/>
  <c r="A39" i="29" s="1"/>
  <c r="A45" i="29" s="1"/>
  <c r="E124" i="28"/>
  <c r="E119" i="28"/>
  <c r="E126" i="28" s="1"/>
  <c r="D8" i="28" s="1"/>
  <c r="E108" i="28"/>
  <c r="E110" i="28" s="1"/>
  <c r="A106" i="28"/>
  <c r="E100" i="28"/>
  <c r="E93" i="28"/>
  <c r="E89" i="28"/>
  <c r="E84" i="28"/>
  <c r="E77" i="28"/>
  <c r="E71" i="28"/>
  <c r="E58" i="28"/>
  <c r="E54" i="28"/>
  <c r="E48" i="28"/>
  <c r="E42" i="28"/>
  <c r="E36" i="28"/>
  <c r="E30" i="28"/>
  <c r="A28" i="28"/>
  <c r="A34" i="28" s="1"/>
  <c r="D7" i="28"/>
  <c r="E138" i="27"/>
  <c r="E133" i="27"/>
  <c r="E122" i="27"/>
  <c r="E115" i="27"/>
  <c r="E108" i="27"/>
  <c r="E102" i="27"/>
  <c r="E95" i="27"/>
  <c r="A92" i="27"/>
  <c r="E82" i="27"/>
  <c r="E78" i="27"/>
  <c r="E74" i="27"/>
  <c r="E68" i="27"/>
  <c r="E63" i="27"/>
  <c r="E59" i="27"/>
  <c r="E53" i="27"/>
  <c r="E48" i="27"/>
  <c r="E41" i="27"/>
  <c r="E35" i="27"/>
  <c r="E31" i="27"/>
  <c r="A29" i="27"/>
  <c r="E111" i="26"/>
  <c r="E104" i="26"/>
  <c r="E97" i="26"/>
  <c r="E91" i="26"/>
  <c r="A88" i="26"/>
  <c r="E78" i="26"/>
  <c r="E74" i="26"/>
  <c r="E70" i="26"/>
  <c r="E64" i="26"/>
  <c r="E60" i="26"/>
  <c r="E54" i="26"/>
  <c r="E49" i="26"/>
  <c r="E41" i="26"/>
  <c r="E35" i="26"/>
  <c r="E31" i="26"/>
  <c r="A29" i="26"/>
  <c r="E123" i="25"/>
  <c r="E125" i="25" s="1"/>
  <c r="D7" i="25" s="1"/>
  <c r="E112" i="25"/>
  <c r="E105" i="25"/>
  <c r="E99" i="25"/>
  <c r="E86" i="25"/>
  <c r="E82" i="25"/>
  <c r="E78" i="25"/>
  <c r="E72" i="25"/>
  <c r="E68" i="25"/>
  <c r="E63" i="25"/>
  <c r="E56" i="25"/>
  <c r="E51" i="25"/>
  <c r="E46" i="25"/>
  <c r="E39" i="25"/>
  <c r="E33" i="25"/>
  <c r="E29" i="25"/>
  <c r="A27" i="25"/>
  <c r="A31" i="25" s="1"/>
  <c r="E585" i="24"/>
  <c r="E580" i="24"/>
  <c r="E576" i="24"/>
  <c r="E572" i="24"/>
  <c r="E568" i="24"/>
  <c r="E564" i="24"/>
  <c r="E560" i="24"/>
  <c r="A558" i="24"/>
  <c r="E550" i="24"/>
  <c r="E546" i="24"/>
  <c r="E540" i="24"/>
  <c r="E535" i="24"/>
  <c r="E530" i="24"/>
  <c r="E525" i="24"/>
  <c r="E518" i="24"/>
  <c r="E513" i="24"/>
  <c r="E508" i="24"/>
  <c r="E503" i="24"/>
  <c r="E498" i="24"/>
  <c r="E493" i="24"/>
  <c r="E488" i="24"/>
  <c r="E484" i="24"/>
  <c r="E480" i="24"/>
  <c r="E476" i="24"/>
  <c r="E472" i="24"/>
  <c r="E468" i="24"/>
  <c r="E457" i="24"/>
  <c r="E453" i="24"/>
  <c r="E445" i="24"/>
  <c r="E441" i="24"/>
  <c r="E447" i="24" s="1"/>
  <c r="E8" i="24" s="1"/>
  <c r="A439" i="24"/>
  <c r="A443" i="24" s="1"/>
  <c r="E431" i="24"/>
  <c r="E424" i="24"/>
  <c r="E419" i="24"/>
  <c r="E417" i="24"/>
  <c r="E412" i="24"/>
  <c r="E407" i="24"/>
  <c r="E398" i="24"/>
  <c r="E393" i="24"/>
  <c r="E386" i="24"/>
  <c r="E381" i="24"/>
  <c r="E376" i="24"/>
  <c r="E369" i="24"/>
  <c r="E367" i="24"/>
  <c r="E362" i="24"/>
  <c r="E357" i="24"/>
  <c r="E352" i="24"/>
  <c r="E347" i="24"/>
  <c r="E340" i="24"/>
  <c r="E335" i="24"/>
  <c r="E330" i="24"/>
  <c r="E323" i="24"/>
  <c r="E318" i="24"/>
  <c r="E305" i="24"/>
  <c r="E301" i="24"/>
  <c r="E297" i="24"/>
  <c r="E293" i="24"/>
  <c r="E289" i="24"/>
  <c r="E285" i="24"/>
  <c r="E279" i="24"/>
  <c r="E275" i="24"/>
  <c r="E268" i="24"/>
  <c r="E263" i="24"/>
  <c r="E259" i="24"/>
  <c r="E253" i="24"/>
  <c r="E249" i="24"/>
  <c r="E245" i="24"/>
  <c r="E240" i="24"/>
  <c r="E233" i="24"/>
  <c r="E228" i="24"/>
  <c r="E223" i="24"/>
  <c r="E217" i="24"/>
  <c r="E209" i="24"/>
  <c r="E203" i="24"/>
  <c r="E199" i="24"/>
  <c r="E193" i="24"/>
  <c r="E189" i="24"/>
  <c r="E184" i="24"/>
  <c r="E179" i="24"/>
  <c r="E175" i="24"/>
  <c r="E171" i="24"/>
  <c r="E166" i="24"/>
  <c r="E161" i="24"/>
  <c r="E157" i="24"/>
  <c r="E153" i="24"/>
  <c r="A151" i="24"/>
  <c r="E143" i="24"/>
  <c r="E139" i="24"/>
  <c r="E134" i="24"/>
  <c r="E128" i="24"/>
  <c r="E124" i="24"/>
  <c r="E119" i="24"/>
  <c r="E114" i="24"/>
  <c r="E110" i="24"/>
  <c r="E105" i="24"/>
  <c r="E100" i="24"/>
  <c r="E96" i="24"/>
  <c r="E92" i="24"/>
  <c r="E88" i="24"/>
  <c r="E83" i="24"/>
  <c r="E78" i="24"/>
  <c r="E74" i="24"/>
  <c r="E69" i="24"/>
  <c r="E65" i="24"/>
  <c r="E61" i="24"/>
  <c r="E57" i="24"/>
  <c r="E53" i="24"/>
  <c r="E49" i="24"/>
  <c r="E45" i="24"/>
  <c r="E36" i="24"/>
  <c r="A34" i="24"/>
  <c r="E32" i="24"/>
  <c r="M121" i="46" l="1"/>
  <c r="M126" i="46" s="1"/>
  <c r="M129" i="46" s="1"/>
  <c r="E33" i="23" s="1"/>
  <c r="H115" i="45"/>
  <c r="H14" i="45" s="1"/>
  <c r="H227" i="44"/>
  <c r="H229" i="44" s="1"/>
  <c r="H274" i="44" s="1"/>
  <c r="H105" i="44"/>
  <c r="H107" i="44" s="1"/>
  <c r="H189" i="44" s="1"/>
  <c r="H295" i="43"/>
  <c r="H325" i="43" s="1"/>
  <c r="F79" i="40"/>
  <c r="F13" i="40" s="1"/>
  <c r="F300" i="39"/>
  <c r="E102" i="28"/>
  <c r="D6" i="28" s="1"/>
  <c r="E58" i="29"/>
  <c r="E7" i="29" s="1"/>
  <c r="H76" i="45"/>
  <c r="H13" i="45" s="1"/>
  <c r="H175" i="44"/>
  <c r="H93" i="44"/>
  <c r="H95" i="44" s="1"/>
  <c r="H188" i="44" s="1"/>
  <c r="H55" i="44"/>
  <c r="H74" i="44" s="1"/>
  <c r="H187" i="44" s="1"/>
  <c r="H268" i="44"/>
  <c r="H276" i="44" s="1"/>
  <c r="H40" i="44"/>
  <c r="H43" i="44" s="1"/>
  <c r="H186" i="44" s="1"/>
  <c r="H247" i="44"/>
  <c r="H275" i="44" s="1"/>
  <c r="H41" i="43"/>
  <c r="H44" i="43" s="1"/>
  <c r="H225" i="43" s="1"/>
  <c r="H345" i="43"/>
  <c r="H347" i="43" s="1"/>
  <c r="H394" i="43" s="1"/>
  <c r="H266" i="43"/>
  <c r="H268" i="43" s="1"/>
  <c r="H324" i="43" s="1"/>
  <c r="H110" i="43"/>
  <c r="H112" i="43" s="1"/>
  <c r="H228" i="43" s="1"/>
  <c r="H365" i="43"/>
  <c r="H395" i="43" s="1"/>
  <c r="H198" i="43"/>
  <c r="H238" i="43" s="1"/>
  <c r="H56" i="43"/>
  <c r="H75" i="43" s="1"/>
  <c r="H226" i="43" s="1"/>
  <c r="H388" i="43"/>
  <c r="H396" i="43" s="1"/>
  <c r="H318" i="43"/>
  <c r="H326" i="43" s="1"/>
  <c r="H214" i="43"/>
  <c r="C146" i="42"/>
  <c r="F198" i="41"/>
  <c r="F200" i="41" s="1"/>
  <c r="F240" i="41"/>
  <c r="F17" i="41" s="1"/>
  <c r="F205" i="40"/>
  <c r="F16" i="40" s="1"/>
  <c r="C156" i="40"/>
  <c r="F82" i="39"/>
  <c r="F13" i="39" s="1"/>
  <c r="F341" i="39"/>
  <c r="F16" i="39" s="1"/>
  <c r="F227" i="37"/>
  <c r="F16" i="37" s="1"/>
  <c r="F106" i="36"/>
  <c r="F95" i="30"/>
  <c r="F12" i="30" s="1"/>
  <c r="F13" i="30" s="1"/>
  <c r="E16" i="23" s="1"/>
  <c r="E457" i="29"/>
  <c r="E10" i="29" s="1"/>
  <c r="A444" i="29"/>
  <c r="A448" i="29" s="1"/>
  <c r="A452" i="29" s="1"/>
  <c r="E145" i="24"/>
  <c r="D5" i="24" s="1"/>
  <c r="E307" i="24"/>
  <c r="D6" i="24" s="1"/>
  <c r="A155" i="24"/>
  <c r="E433" i="24"/>
  <c r="D7" i="24" s="1"/>
  <c r="E459" i="24"/>
  <c r="D9" i="24" s="1"/>
  <c r="E113" i="26"/>
  <c r="D6" i="26" s="1"/>
  <c r="A33" i="26"/>
  <c r="A39" i="26" s="1"/>
  <c r="E124" i="27"/>
  <c r="D6" i="27" s="1"/>
  <c r="E114" i="25"/>
  <c r="D6" i="25" s="1"/>
  <c r="A37" i="25"/>
  <c r="A43" i="25" s="1"/>
  <c r="A48" i="25" s="1"/>
  <c r="C152" i="40"/>
  <c r="C160" i="40"/>
  <c r="H201" i="44"/>
  <c r="E80" i="26"/>
  <c r="D5" i="26" s="1"/>
  <c r="A75" i="29"/>
  <c r="A80" i="29" s="1"/>
  <c r="F170" i="36"/>
  <c r="C248" i="39"/>
  <c r="C177" i="41"/>
  <c r="C169" i="41"/>
  <c r="H159" i="44"/>
  <c r="M189" i="47"/>
  <c r="M196" i="47" s="1"/>
  <c r="M199" i="47" s="1"/>
  <c r="E34" i="23" s="1"/>
  <c r="A43" i="24"/>
  <c r="A47" i="24" s="1"/>
  <c r="A33" i="27"/>
  <c r="A39" i="27" s="1"/>
  <c r="E155" i="29"/>
  <c r="E8" i="29" s="1"/>
  <c r="E84" i="27"/>
  <c r="D5" i="27" s="1"/>
  <c r="C138" i="36"/>
  <c r="F193" i="37"/>
  <c r="F195" i="37" s="1"/>
  <c r="C158" i="42"/>
  <c r="C150" i="42"/>
  <c r="E587" i="24"/>
  <c r="E11" i="24" s="1"/>
  <c r="E88" i="25"/>
  <c r="D5" i="25" s="1"/>
  <c r="E140" i="27"/>
  <c r="D7" i="27" s="1"/>
  <c r="E60" i="28"/>
  <c r="D5" i="28" s="1"/>
  <c r="A562" i="24"/>
  <c r="E552" i="24"/>
  <c r="E10" i="24" s="1"/>
  <c r="A40" i="28"/>
  <c r="A49" i="29"/>
  <c r="A53" i="29" s="1"/>
  <c r="E430" i="29"/>
  <c r="E9" i="29" s="1"/>
  <c r="F87" i="36"/>
  <c r="C154" i="42"/>
  <c r="H86" i="43"/>
  <c r="A40" i="30"/>
  <c r="C153" i="37"/>
  <c r="H96" i="43"/>
  <c r="C182" i="38"/>
  <c r="F182" i="40"/>
  <c r="C157" i="37"/>
  <c r="C173" i="41"/>
  <c r="H278" i="44" l="1"/>
  <c r="H15" i="44" s="1"/>
  <c r="H199" i="44"/>
  <c r="H203" i="44" s="1"/>
  <c r="H14" i="44" s="1"/>
  <c r="H178" i="44"/>
  <c r="H191" i="44"/>
  <c r="H13" i="44" s="1"/>
  <c r="H398" i="43"/>
  <c r="H16" i="43" s="1"/>
  <c r="D9" i="28"/>
  <c r="E12" i="23" s="1"/>
  <c r="E8" i="25"/>
  <c r="E9" i="23" s="1"/>
  <c r="F14" i="42"/>
  <c r="F18" i="42" s="1"/>
  <c r="E26" i="23" s="1"/>
  <c r="H16" i="45"/>
  <c r="E31" i="23" s="1"/>
  <c r="H328" i="43"/>
  <c r="H15" i="43" s="1"/>
  <c r="H217" i="43"/>
  <c r="H240" i="43"/>
  <c r="H242" i="43" s="1"/>
  <c r="H14" i="43" s="1"/>
  <c r="H98" i="43"/>
  <c r="H227" i="43" s="1"/>
  <c r="H230" i="43" s="1"/>
  <c r="H13" i="43" s="1"/>
  <c r="F15" i="41"/>
  <c r="F19" i="41" s="1"/>
  <c r="E25" i="23" s="1"/>
  <c r="F172" i="40"/>
  <c r="F14" i="40" s="1"/>
  <c r="F18" i="40" s="1"/>
  <c r="E24" i="23" s="1"/>
  <c r="F14" i="38"/>
  <c r="F18" i="38" s="1"/>
  <c r="E22" i="23" s="1"/>
  <c r="A159" i="24"/>
  <c r="A163" i="24" s="1"/>
  <c r="A46" i="26"/>
  <c r="A51" i="26" s="1"/>
  <c r="A58" i="26" s="1"/>
  <c r="A62" i="26" s="1"/>
  <c r="A53" i="25"/>
  <c r="A60" i="25" s="1"/>
  <c r="A65" i="25" s="1"/>
  <c r="D12" i="24"/>
  <c r="E7" i="23" s="1"/>
  <c r="C142" i="36"/>
  <c r="F152" i="36"/>
  <c r="F172" i="36" s="1"/>
  <c r="D8" i="27"/>
  <c r="E11" i="23" s="1"/>
  <c r="A46" i="28"/>
  <c r="A52" i="28" s="1"/>
  <c r="C252" i="39"/>
  <c r="C260" i="39"/>
  <c r="A45" i="27"/>
  <c r="A51" i="24"/>
  <c r="A55" i="24" s="1"/>
  <c r="A85" i="29"/>
  <c r="A90" i="29" s="1"/>
  <c r="E11" i="29"/>
  <c r="E14" i="23" s="1"/>
  <c r="C161" i="37"/>
  <c r="F14" i="37"/>
  <c r="F18" i="37" s="1"/>
  <c r="E21" i="23" s="1"/>
  <c r="D7" i="26"/>
  <c r="E10" i="23" s="1"/>
  <c r="A566" i="24"/>
  <c r="A574" i="24" s="1"/>
  <c r="A43" i="30"/>
  <c r="F14" i="36" l="1"/>
  <c r="F18" i="36" s="1"/>
  <c r="E20" i="23" s="1"/>
  <c r="H20" i="43"/>
  <c r="E28" i="23" s="1"/>
  <c r="A168" i="24"/>
  <c r="A173" i="24" s="1"/>
  <c r="A68" i="26"/>
  <c r="A177" i="24"/>
  <c r="A181" i="24" s="1"/>
  <c r="H19" i="44"/>
  <c r="E29" i="23" s="1"/>
  <c r="A50" i="27"/>
  <c r="A57" i="27" s="1"/>
  <c r="F14" i="39"/>
  <c r="F18" i="39" s="1"/>
  <c r="E23" i="23" s="1"/>
  <c r="A570" i="24"/>
  <c r="A95" i="29"/>
  <c r="A46" i="30"/>
  <c r="A70" i="25"/>
  <c r="A59" i="24"/>
  <c r="A63" i="24" s="1"/>
  <c r="A56" i="28"/>
  <c r="A578" i="24" l="1"/>
  <c r="A582" i="24" s="1"/>
  <c r="A72" i="26"/>
  <c r="A76" i="26" s="1"/>
  <c r="A95" i="26" s="1"/>
  <c r="A186" i="24"/>
  <c r="A68" i="28"/>
  <c r="A49" i="30"/>
  <c r="A52" i="30" s="1"/>
  <c r="A55" i="30" s="1"/>
  <c r="A61" i="27"/>
  <c r="A65" i="27" s="1"/>
  <c r="A100" i="29"/>
  <c r="A105" i="29" s="1"/>
  <c r="A124" i="29" s="1"/>
  <c r="A76" i="25"/>
  <c r="A67" i="24"/>
  <c r="A58" i="30" l="1"/>
  <c r="A61" i="30" s="1"/>
  <c r="A64" i="30" s="1"/>
  <c r="A80" i="30" s="1"/>
  <c r="A101" i="26"/>
  <c r="A108" i="26" s="1"/>
  <c r="A80" i="25"/>
  <c r="A84" i="25" s="1"/>
  <c r="A72" i="27"/>
  <c r="A71" i="24"/>
  <c r="A76" i="24" s="1"/>
  <c r="A80" i="24" s="1"/>
  <c r="A111" i="29"/>
  <c r="A116" i="29"/>
  <c r="A75" i="28"/>
  <c r="A130" i="29"/>
  <c r="A135" i="29" s="1"/>
  <c r="A120" i="29" l="1"/>
  <c r="A96" i="25"/>
  <c r="A103" i="25" s="1"/>
  <c r="A109" i="25" s="1"/>
  <c r="E35" i="23"/>
  <c r="E37" i="23" s="1"/>
  <c r="E6" i="22" s="1"/>
  <c r="A141" i="29"/>
  <c r="A76" i="27"/>
  <c r="A80" i="27" s="1"/>
  <c r="A81" i="28"/>
  <c r="A86" i="28" s="1"/>
  <c r="A91" i="28" s="1"/>
  <c r="A85" i="24"/>
  <c r="A85" i="30"/>
  <c r="A88" i="30" s="1"/>
  <c r="A91" i="30" s="1"/>
  <c r="A97" i="28" l="1"/>
  <c r="A116" i="28" s="1"/>
  <c r="A121" i="28" s="1"/>
  <c r="A120" i="25"/>
  <c r="A99" i="27"/>
  <c r="A145" i="29"/>
  <c r="A90" i="24"/>
  <c r="A94" i="24" s="1"/>
  <c r="A98" i="24" s="1"/>
  <c r="A102" i="24" s="1"/>
  <c r="A149" i="29" l="1"/>
  <c r="A162" i="29" s="1"/>
  <c r="A166" i="29" s="1"/>
  <c r="A170" i="29" s="1"/>
  <c r="A107" i="24"/>
  <c r="A112" i="24"/>
  <c r="A106" i="27"/>
  <c r="A112" i="27" s="1"/>
  <c r="A116" i="24" l="1"/>
  <c r="A121" i="24" s="1"/>
  <c r="A119" i="27"/>
  <c r="A176" i="29"/>
  <c r="A181" i="29" s="1"/>
  <c r="A185" i="29" l="1"/>
  <c r="A190" i="29"/>
  <c r="A126" i="24"/>
  <c r="A132" i="24" l="1"/>
  <c r="A195" i="29"/>
  <c r="A200" i="29" s="1"/>
  <c r="A205" i="29" l="1"/>
  <c r="A136" i="24"/>
  <c r="A141" i="24" s="1"/>
  <c r="A191" i="24" s="1"/>
  <c r="A197" i="24" l="1"/>
  <c r="A209" i="29"/>
  <c r="A213" i="29" s="1"/>
  <c r="A223" i="29"/>
  <c r="A201" i="24" l="1"/>
  <c r="A217" i="29"/>
  <c r="A228" i="29" s="1"/>
  <c r="A233" i="29" l="1"/>
  <c r="A238" i="29" s="1"/>
  <c r="A207" i="24"/>
  <c r="A213" i="24" s="1"/>
  <c r="A219" i="24" l="1"/>
  <c r="A243" i="29"/>
  <c r="A248" i="29" l="1"/>
  <c r="A225" i="24"/>
  <c r="A230" i="24" l="1"/>
  <c r="A237" i="24" s="1"/>
  <c r="A253" i="29"/>
  <c r="A258" i="29" l="1"/>
  <c r="A262" i="29"/>
  <c r="A242" i="24"/>
  <c r="A247" i="24" l="1"/>
  <c r="A251" i="24" s="1"/>
  <c r="A266" i="29"/>
  <c r="A270" i="29" s="1"/>
  <c r="A274" i="29" l="1"/>
  <c r="A278" i="29" s="1"/>
  <c r="A284" i="29" s="1"/>
  <c r="A255" i="24"/>
  <c r="A261" i="24" l="1"/>
  <c r="A272" i="24" s="1"/>
  <c r="A265" i="24"/>
  <c r="A289" i="29"/>
  <c r="A294" i="29" l="1"/>
  <c r="A277" i="24"/>
  <c r="A299" i="29" l="1"/>
  <c r="A304" i="29" s="1"/>
  <c r="A283" i="24"/>
  <c r="A287" i="24"/>
  <c r="A309" i="29" l="1"/>
  <c r="A291" i="24"/>
  <c r="A295" i="24" l="1"/>
  <c r="A314" i="29"/>
  <c r="A319" i="29" l="1"/>
  <c r="A299" i="24"/>
  <c r="A303" i="24" s="1"/>
  <c r="A315" i="24" l="1"/>
  <c r="A320" i="24" s="1"/>
  <c r="A324" i="29"/>
  <c r="A329" i="29" l="1"/>
  <c r="A327" i="24"/>
  <c r="A334" i="29" l="1"/>
  <c r="A332" i="24"/>
  <c r="A337" i="24" l="1"/>
  <c r="A339" i="29"/>
  <c r="A349" i="29" s="1"/>
  <c r="A344" i="29" l="1"/>
  <c r="A359" i="29"/>
  <c r="A354" i="29"/>
  <c r="A344" i="24"/>
  <c r="A349" i="24" l="1"/>
  <c r="A354" i="24"/>
  <c r="A364" i="29"/>
  <c r="A359" i="24" l="1"/>
  <c r="A364" i="24" s="1"/>
  <c r="A373" i="24"/>
  <c r="A369" i="29"/>
  <c r="A378" i="24" l="1"/>
  <c r="A383" i="24" s="1"/>
  <c r="A373" i="29"/>
  <c r="A377" i="29" l="1"/>
  <c r="A390" i="24"/>
  <c r="A395" i="24" s="1"/>
  <c r="A404" i="24" l="1"/>
  <c r="A409" i="24"/>
  <c r="A382" i="29"/>
  <c r="A387" i="29"/>
  <c r="A405" i="29" l="1"/>
  <c r="A414" i="24"/>
  <c r="A392" i="29"/>
  <c r="A413" i="29" s="1"/>
  <c r="A409" i="29"/>
  <c r="A397" i="29" l="1"/>
  <c r="A417" i="29"/>
  <c r="A421" i="24"/>
  <c r="A421" i="29"/>
  <c r="A425" i="29" s="1"/>
  <c r="A428" i="24" l="1"/>
  <c r="A451" i="24" s="1"/>
  <c r="A455" i="24" l="1"/>
  <c r="A466" i="24" s="1"/>
  <c r="A470" i="24" l="1"/>
  <c r="A474" i="24" l="1"/>
  <c r="A478" i="24" l="1"/>
  <c r="A482" i="24" s="1"/>
  <c r="A486" i="24" l="1"/>
  <c r="A490" i="24" l="1"/>
  <c r="A495" i="24" s="1"/>
  <c r="A500" i="24" l="1"/>
  <c r="A505" i="24" s="1"/>
  <c r="A510" i="24" l="1"/>
  <c r="A515" i="24" s="1"/>
  <c r="A522" i="24" s="1"/>
  <c r="A527" i="24" l="1"/>
  <c r="A532" i="24" l="1"/>
  <c r="A537" i="24" s="1"/>
  <c r="A548" i="24" l="1"/>
  <c r="A544" i="24"/>
  <c r="F183" i="62"/>
  <c r="F14" i="62" s="1"/>
  <c r="F16" i="62" s="1"/>
  <c r="E22" i="48" s="1"/>
  <c r="E34" i="48" l="1"/>
  <c r="E36" i="48" s="1"/>
  <c r="E10" i="22" s="1"/>
  <c r="E12" i="22" s="1"/>
  <c r="E14" i="22" l="1"/>
  <c r="E16" i="22" s="1"/>
</calcChain>
</file>

<file path=xl/sharedStrings.xml><?xml version="1.0" encoding="utf-8"?>
<sst xmlns="http://schemas.openxmlformats.org/spreadsheetml/2006/main" count="7543" uniqueCount="1450">
  <si>
    <t>DDV</t>
  </si>
  <si>
    <t>SKUPNA REKAPITULACIJA PROJEKTA</t>
  </si>
  <si>
    <t>3/1</t>
  </si>
  <si>
    <t>3/2</t>
  </si>
  <si>
    <t>SKUPAJ BREZ DDV</t>
  </si>
  <si>
    <t>SKUPAJ Z DDV</t>
  </si>
  <si>
    <t>SKUPAJ</t>
  </si>
  <si>
    <t>2/1</t>
  </si>
  <si>
    <t>0/2</t>
  </si>
  <si>
    <t>3/3</t>
  </si>
  <si>
    <t>2/2</t>
  </si>
  <si>
    <t>NAČRT GRADBENIŠTVA - TANGENCE VODOVODNEGA OMREŽJA</t>
  </si>
  <si>
    <t>2/3</t>
  </si>
  <si>
    <t>2/5</t>
  </si>
  <si>
    <t>Rekonstrukcija ceste R1-216/1177 Soteska – Črmošnjice 
od km 0.100 do km 2.500, od Soteske do Podhoste</t>
  </si>
  <si>
    <t>I. ETAPA</t>
  </si>
  <si>
    <t>NAČRT GRADBENIŠTVA - ODVODNJAVANJE</t>
  </si>
  <si>
    <t>NAČRT GRADBENIŠTVA - TANGENCE KOMUNALNE KANALIZACIJE</t>
  </si>
  <si>
    <t>NAČRT GRADBENIŠTVA - PODPORNE IN OPORNE KONSTRUKCIJE</t>
  </si>
  <si>
    <t>VODILNI NAČRT - CESTA</t>
  </si>
  <si>
    <t>II. ETAPA</t>
  </si>
  <si>
    <t>SKUPAJ I. ETAPA IN II. ETAPA BREZ DDV</t>
  </si>
  <si>
    <t>NAČRT ELEKTROTEHNIKE -  CESTNA RAZSVETLJAVA - OBČINA</t>
  </si>
  <si>
    <t>NAČRT ELEKTROTEHNIKE -  TANGENCE SN IN NN OMREŽJA</t>
  </si>
  <si>
    <t>NAČRT ELEKTROTEHNIKE -  TANGENCE TK OMREŽJA  - TKO</t>
  </si>
  <si>
    <r>
      <t xml:space="preserve">REKAPITULACIJA 
I.ETAPA
</t>
    </r>
    <r>
      <rPr>
        <b/>
        <sz val="16"/>
        <rFont val="Segoe UI"/>
        <family val="2"/>
        <charset val="238"/>
      </rPr>
      <t>REGIONALNA CESTA</t>
    </r>
  </si>
  <si>
    <t>Šifra</t>
  </si>
  <si>
    <t>Opis dela</t>
  </si>
  <si>
    <t>Znesek</t>
  </si>
  <si>
    <t>1.0</t>
  </si>
  <si>
    <t>PREDDELA</t>
  </si>
  <si>
    <t>2.0</t>
  </si>
  <si>
    <t>ZEMELJSKA DELA</t>
  </si>
  <si>
    <t>3.0</t>
  </si>
  <si>
    <t>VOZIŠČNE KONSTRUKCIJE</t>
  </si>
  <si>
    <t>4.0</t>
  </si>
  <si>
    <t>ODVODNJAVANJE</t>
  </si>
  <si>
    <t>5.0</t>
  </si>
  <si>
    <t>GRADBENA IN OBRTNIŠKA DELA</t>
  </si>
  <si>
    <t>6.0</t>
  </si>
  <si>
    <t>OPREMA CESTE</t>
  </si>
  <si>
    <t>7.0</t>
  </si>
  <si>
    <t>TUJE STORITVE</t>
  </si>
  <si>
    <t>SKUPAJ:</t>
  </si>
  <si>
    <t>1.</t>
  </si>
  <si>
    <t>Sestavni del projektanskega popisa del je tudi tehnično poročilo in vse grafične priloge projekta, v katerem so posamezne postavke in dela podrobneje opisana.</t>
  </si>
  <si>
    <t>2.</t>
  </si>
  <si>
    <t>Pri posameznih delih naveden izraz skladiščenje na gradbišču pojmuje lokacijo, za katero poskrbi izvajalec del sam. Pri tem so zajeti vsi potrebni prevozi, prenosi, nakladanja in razkladanja do te lokacije.</t>
  </si>
  <si>
    <t>3.</t>
  </si>
  <si>
    <t>Kategorizacija zemljin in kamnin je povzeta po tabeli 2.1, dopolnil splošnih in tehničnih pogojev za zemeljska dela in temeljenje (DDC 2001, IV. Knjiga), zemljine in kamnine so razvrščene v kategoriji od I. do V.</t>
  </si>
  <si>
    <t>4.</t>
  </si>
  <si>
    <t>V enotni ceni zajeti ves potrebni material in dela povezana z označitvijo in organizacijo ureditve gradbišča, kot to določa Pravilnik o gradbiščih (Ur. list RS, št. 55/2008 in 54/2009).</t>
  </si>
  <si>
    <t>5.</t>
  </si>
  <si>
    <t>Dela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prevoze, nakladanje, odvoz in predajo odvečnega materialana zbiralcu oz. predelovalcu gradbenih odpadkov, ...).</t>
  </si>
  <si>
    <t>SPLOŠNO:</t>
  </si>
  <si>
    <t>Dela je potrebno izvajati po projektni dokumentaciji, v skladu z veljavnimi tehničnimi predpisi, normativi in standardi ob upoštevanju zahtev iz varstva pri delu. V enotnih cenah morajo biti zajeti vsi stroški po Splošnih tehničnih pogojih. (cena v posameznih postavkah del zajema nabavo in dostavo materiala potrebnega za izvedbo, vgradnjo materiala z vsemi potrebnimi deli in pripomočki, pri odstranitvi gradbenih odpadkov pa je vključeno nakladanje, odvoz in predaja zbiralcu gradbenih odpadkov oz. izvajalcu obdelave gradbenih odpadkov)</t>
  </si>
  <si>
    <t>zap.št</t>
  </si>
  <si>
    <t>opis/</t>
  </si>
  <si>
    <t>količina</t>
  </si>
  <si>
    <t>cena za enoto</t>
  </si>
  <si>
    <t>skupaj</t>
  </si>
  <si>
    <t>enota</t>
  </si>
  <si>
    <t>1.1  GEODETSKA DELA</t>
  </si>
  <si>
    <t>šifra: 11.121</t>
  </si>
  <si>
    <t>Obnova in zavarovanje zakoličbe osi trase ostale javne ceste v ravninskem terenu</t>
  </si>
  <si>
    <t xml:space="preserve">km  </t>
  </si>
  <si>
    <t>šifra: 11.221</t>
  </si>
  <si>
    <t>Postavitev in zavarovanje prečnega profila ostale javne ceste v ravninskem terenu</t>
  </si>
  <si>
    <t>kom</t>
  </si>
  <si>
    <t>1.2   ČIŠČENJE TERENA</t>
  </si>
  <si>
    <t>*</t>
  </si>
  <si>
    <t>OPOMBA:</t>
  </si>
  <si>
    <t xml:space="preserve">Vse gradbene odpadke, nastale med preddeli, se odda zbiralcu ali izvajalcu obdelave gradbenih odpadkov. V ceni posameznega materiala je vključena cena rušitve, ločenega zbiranja, nakladanja, odvoza in oddaje gradbenih odpadkov, skupaj z vsemi taksami in stroški deponiranja. </t>
  </si>
  <si>
    <t>šifra: 12.151</t>
  </si>
  <si>
    <t>Posek in odstranitev dreves z deblom premera 11 do 30 cm ter odstranitev vej</t>
  </si>
  <si>
    <t>kos</t>
  </si>
  <si>
    <t>šifra: 12.152</t>
  </si>
  <si>
    <t>Posek in odstranitev drevesa z deblom premera 31 do 50 cm ter odstranitev vej</t>
  </si>
  <si>
    <t>šifra: 12.153</t>
  </si>
  <si>
    <t>Posek in odstranitev drevesa z deblom premera nad 50 cm ter odstranitev vej</t>
  </si>
  <si>
    <t>šifra: 12.142</t>
  </si>
  <si>
    <t>Odstranitev grmovja in dreves z debli premera do 10 cm ter vej na redko porasli površini (do 50 % pokritega tlorisa) - strojno</t>
  </si>
  <si>
    <t>m2</t>
  </si>
  <si>
    <t>šifra: 12.171</t>
  </si>
  <si>
    <t>Odstranitev panja s premerom 11 do 30 cm s predelavo</t>
  </si>
  <si>
    <t>šifra: 12.172</t>
  </si>
  <si>
    <t>Odstranitev panja s premerom 31 do 50 cm s predelavo</t>
  </si>
  <si>
    <t>šifra: 12.173</t>
  </si>
  <si>
    <t>Odstranitev panja s premerom nad 50 cm s predelavo</t>
  </si>
  <si>
    <t>šifra: 12.261</t>
  </si>
  <si>
    <t>Demontaža plastičnega smernika</t>
  </si>
  <si>
    <t>vključno z odstranitvijo</t>
  </si>
  <si>
    <t>šifra: 00.000</t>
  </si>
  <si>
    <t>Demontaža in odstranitev prometnih znakov; v enem komadu je predvidena odstranitev prometnih znakov in drogov ne glede na to, koliko jih sestavlja posamezen znak</t>
  </si>
  <si>
    <t>Demontaža in skladiščenje prometnih znakov za kasnejšo ponovno postavitev; v enem komadu je predvidena odstranitev prometnih znakov in drogov ne glede na to, koliko jih sestavlja posamezen znak</t>
  </si>
  <si>
    <t>vključno s predkrižiščno tablo v km 0.243 - levo</t>
  </si>
  <si>
    <t>Demontaža in skladiščenje panelne žične ograje (zelene barve) in vseh ostalih sestavnih elementov za kasnejšo ponovno postavitev.</t>
  </si>
  <si>
    <t>obstoječa panelna mrežna ograja pri podjetju I-Les d.o.o.</t>
  </si>
  <si>
    <t>m1</t>
  </si>
  <si>
    <t>Demontaža in skladiščenje vhodnih ograjnih vrat (1x drsna, 1x dvokrilna) pri podjetju I-Les d.o.o. in vseh ostalih sestavnih elementov za kasnejšo ponovno postavitev.</t>
  </si>
  <si>
    <t>Demontaža in skladiščenje vhodnih ograjnih vrat (1x dvokrilna) pri stanovanski stavbi na naslovu Loška vas 6 in vseh ostalih sestavnih elementov za kasnejšo ponovno postavitev.</t>
  </si>
  <si>
    <t>Porušitev in odstranitev mrežne žične ograje in vseh ostalih sestavnih elementov</t>
  </si>
  <si>
    <t>šifra: 12.231</t>
  </si>
  <si>
    <t>Demontaža jeklene varnostne ograje</t>
  </si>
  <si>
    <t>Porušitev in odstranitev vseh vrst zidov</t>
  </si>
  <si>
    <t>AB zidovi, zidovi iz betonskih zidakov, kamniti zidovi, vključno s temelji</t>
  </si>
  <si>
    <t>m3</t>
  </si>
  <si>
    <t>šifra: 12.391</t>
  </si>
  <si>
    <t>Porušitev in odstranitev robnika iz cementnega betona</t>
  </si>
  <si>
    <t>šifra: 12.322</t>
  </si>
  <si>
    <t xml:space="preserve">Porušitev in odstranitev asfaltne plasti v debelini 6 do 10 cm </t>
  </si>
  <si>
    <t>vozišče, priključki, mulde, skladiščenje na gradbišču za kasnejše recikliranje</t>
  </si>
  <si>
    <t>šifra: 12.373</t>
  </si>
  <si>
    <t xml:space="preserve">Rezkanje in odvoz asfaltne krovne plasti v debelini 8 do 10 cm </t>
  </si>
  <si>
    <t>skladiščenje na gradbišču za kasnejše recikliranje</t>
  </si>
  <si>
    <t>šifra: 12.382</t>
  </si>
  <si>
    <t>Rezanje asfaltne plasti s talno diamantno žago, debele 6 do 10 cm</t>
  </si>
  <si>
    <t>1.3   OSTALA PREDDELA</t>
  </si>
  <si>
    <t xml:space="preserve">Identifikacija obstoječih podzemnih instalacij s strani pooblaščenih upravljalcev </t>
  </si>
  <si>
    <t>ocena (računi upravljavcev)</t>
  </si>
  <si>
    <t>Prilagoditev pokrovov obstoječih jaškov na nove višinske kote.</t>
  </si>
  <si>
    <t>z vsemi potrebnimi deli in materiali</t>
  </si>
  <si>
    <t>PREDDELA SKUPAJ:</t>
  </si>
  <si>
    <t>ZEMELJSKA DELA IN TEMELJENJE</t>
  </si>
  <si>
    <t>2.1   IZKOPI</t>
  </si>
  <si>
    <t>šifra: 21.112</t>
  </si>
  <si>
    <t>Površinski izkop plodne zemljine – 1. kategorije – strojno z odrivom do 50 m</t>
  </si>
  <si>
    <t xml:space="preserve">m3  </t>
  </si>
  <si>
    <t>šifra: 21.234</t>
  </si>
  <si>
    <t>Široki izkop zrnate kamnine – 3. kategorije – strojno z nakladanjem</t>
  </si>
  <si>
    <t>šifra: 21.224</t>
  </si>
  <si>
    <t>Široki izkop vezljive zemljine – 3. kategorije - strojno z nakladanjem</t>
  </si>
  <si>
    <t>šifra: 21.242</t>
  </si>
  <si>
    <t>Široki izkop mehke kamnine – 4. kategorije - strojno z odrivom do 100 m</t>
  </si>
  <si>
    <t xml:space="preserve">skladiščenje na gradbišču </t>
  </si>
  <si>
    <t>šifra: 21.252</t>
  </si>
  <si>
    <t>Široki izkop mehke kamnine – 5. kategorije – strojno z odrivom do 100 m</t>
  </si>
  <si>
    <t>šifra: 21.253</t>
  </si>
  <si>
    <t>Široki izkop mehke kamnine – 5. kategorije z nakladanjem</t>
  </si>
  <si>
    <t>šifra: 21.624</t>
  </si>
  <si>
    <t>Izkop vezljive zemljine/zrnate kamnine – 3. kategorije za temelje širine nad 2 m in globine 1,1 do 2,0 m, strojno</t>
  </si>
  <si>
    <t>šifra: 21.626</t>
  </si>
  <si>
    <t>Izkop mehke kamnine – 4. kategorije za temelje širine nad 2 m in globine 1,1 do 2,0 m, strojno</t>
  </si>
  <si>
    <t>izkop zidov, skladiščenje na gradbišču</t>
  </si>
  <si>
    <t>šifra: 21.627</t>
  </si>
  <si>
    <t>Izkop trde kamnine – 5. kategorije za temelje širine nad 2 m in globine 1,1 do 2,0 m</t>
  </si>
  <si>
    <t>šifra: 21.994</t>
  </si>
  <si>
    <t xml:space="preserve">Doplačilo za ročni izkop zrnate kamnine – 3. kategorije </t>
  </si>
  <si>
    <t>2.2   PLANUM TEMELJNIH TAL</t>
  </si>
  <si>
    <t>šifra: 22.112</t>
  </si>
  <si>
    <t>Ureditev planuma temeljnih tal vezljive zemljine – 3. kategorije</t>
  </si>
  <si>
    <t>šifra: 22.113</t>
  </si>
  <si>
    <t>Ureditev planuma temeljnih tal zrnate kamnine – 3. kategorije</t>
  </si>
  <si>
    <t>2.3   LOČILNE, DRENAŽNE IN FILTRSKE PLASTI TER DELOVNI PLATO</t>
  </si>
  <si>
    <t>šifra: 23.313</t>
  </si>
  <si>
    <r>
      <t>Dobava in vgraditev geotekstilije za ločilno plast (po načrtu), natezna trdnost nad 14 do 16 kN/m</t>
    </r>
    <r>
      <rPr>
        <vertAlign val="superscript"/>
        <sz val="10"/>
        <rFont val="Arial"/>
        <family val="2"/>
        <charset val="238"/>
      </rPr>
      <t>2</t>
    </r>
  </si>
  <si>
    <t>2.4   NASIPI, ZASIPI, KLINI, POSTELJICA IN GLINASTI NABOJ</t>
  </si>
  <si>
    <t>šifra: 24.112</t>
  </si>
  <si>
    <t>Vgraditev nasipa iz zrnate kamnine – 3. kategorije</t>
  </si>
  <si>
    <t xml:space="preserve">drobljen kamnit material iz izkopa, vključno s predhodno predelavo </t>
  </si>
  <si>
    <t>regionalna cesta in priključki</t>
  </si>
  <si>
    <t>šifra: 24.476</t>
  </si>
  <si>
    <t>Izdelava posteljice iz drobljenih kamnitih zrn v debelini 50 cm</t>
  </si>
  <si>
    <t>dobava iz kamnoloma</t>
  </si>
  <si>
    <t>regionalna cesta (7217 m3) in priključki (262 m3)</t>
  </si>
  <si>
    <t>šifra: 24.493</t>
  </si>
  <si>
    <t>Izdelava posteljice iz sekundarnih surovin v debelini 50 cm</t>
  </si>
  <si>
    <t>upoštevati vsa potrebna dela za pripravo predhodno porušenega/rezkanega asfalta za vgradnjo, skladno s
TSC 06.100:2003 Kamnita posteljica in povozni plato</t>
  </si>
  <si>
    <t>šifra: 24.214</t>
  </si>
  <si>
    <t>Zasip z zrnato kamnino – 3. kategorije- strojno</t>
  </si>
  <si>
    <t xml:space="preserve">zasipi zidov, drobljen kamnit material iz izkopa, vključno s predhodno predelavo </t>
  </si>
  <si>
    <t xml:space="preserve">2.5   BREŽINE IN ZELENICE   </t>
  </si>
  <si>
    <t>šifra: 25.122</t>
  </si>
  <si>
    <t>Humuziranje brežine z valjanjem, v debelini do 15 cm - strojno</t>
  </si>
  <si>
    <t>s plodno zemljino iz izkopa</t>
  </si>
  <si>
    <t>šifra: 25.132</t>
  </si>
  <si>
    <t>Humuziranje zelenice brez valjanja v debelini do 15 cm - strojno</t>
  </si>
  <si>
    <t>šifra: 25.151</t>
  </si>
  <si>
    <t>Doplačilo za zatravitev s semenom</t>
  </si>
  <si>
    <t>00.000</t>
  </si>
  <si>
    <t>Izdelava biotorkreta na brežinah (srednje zahtevne razmere)</t>
  </si>
  <si>
    <t>25.214</t>
  </si>
  <si>
    <r>
      <t xml:space="preserve">Zaščita brežine z lahko visečo mrežo – pocinkana jeklena žica </t>
    </r>
    <r>
      <rPr>
        <sz val="10"/>
        <rFont val="Calibri"/>
        <family val="2"/>
        <charset val="238"/>
      </rPr>
      <t>Φ</t>
    </r>
    <r>
      <rPr>
        <sz val="10"/>
        <rFont val="Arial CE"/>
        <charset val="238"/>
      </rPr>
      <t xml:space="preserve"> nad 2,5 mm</t>
    </r>
  </si>
  <si>
    <t xml:space="preserve">vkopne brežine višine nad 3,0 m, vključno z dobavo, postavitvijo in vsem potrebnim pritrdilnim materialom </t>
  </si>
  <si>
    <t>Za izvedbo se uporabi močno pocinkano jekleno mrežo (class A po EN 102422: "3x cinkana). Z debelino žic od 2,70 - 3,00 mm, s šesterokotno obliko okenc dimenzij 8x 10 mm s trikratnim zavitjem ob stičiščih okenc (predvidena širia role mreže je 3,0 m ali več).
Mrežo se sidra vsaj 3,0 m čez zgornji rob brežine ali sedla s sidri iz jeklenih palic fi 16 mm z navarjeno kljuko 8 mm in kovano in kaljeno konico dolžine 40 - 100 cm v gostoti 1 kom/2 m2 ter z vzdolžno povezovalno pletenico zgoraj in spodaj. Mreža je na spodnjem robu v rastru 2 m obtežena z betonskimi obtežilniki mase 10 kg.</t>
  </si>
  <si>
    <t>Podzidava (plombiranje) vkopnih brežin s kamnom v betonu</t>
  </si>
  <si>
    <t>Nadomestna zasaditev sadnega drevja na zelenici</t>
  </si>
  <si>
    <t>4x oreh, 9x sliva</t>
  </si>
  <si>
    <t xml:space="preserve">2.8   ZAGATNE STENE   </t>
  </si>
  <si>
    <t>šifra: 28.111</t>
  </si>
  <si>
    <t>Dobava, vgraditev in vzdrževanje jeklene zagatne stene</t>
  </si>
  <si>
    <t>globina gradbene jame do 3,00 m</t>
  </si>
  <si>
    <t>šifra: 28.211</t>
  </si>
  <si>
    <t>Izvlačenje jeklene zagatne stene, vključno z vso demontažo spojnih elementov</t>
  </si>
  <si>
    <t>2.9   PREVOZI, RAZPROSTIRANJE IN UREDITEV DEPONIJ MATERIALA</t>
  </si>
  <si>
    <t>Prevoz materiala do zbiralca ali predelovalca gradbenih odpadkov.</t>
  </si>
  <si>
    <t>t</t>
  </si>
  <si>
    <t>šifra: 29.131</t>
  </si>
  <si>
    <t>Razprostiranje odvečne plodne zemljine – 1. kategorije</t>
  </si>
  <si>
    <t>šifra: 29.152</t>
  </si>
  <si>
    <t>Odlaganje odpadne zmesi zemljine in kamnine</t>
  </si>
  <si>
    <t>šifra: 29.154</t>
  </si>
  <si>
    <t>Odlaganje odpadnega cementnega betona na komunalno deponijo</t>
  </si>
  <si>
    <t>Odlaganje odpadnega jekla</t>
  </si>
  <si>
    <t>Odlaganje odpadne plastike</t>
  </si>
  <si>
    <t>ZEMELJSKA DELA IN TEMELJENJE SKUPAJ:</t>
  </si>
  <si>
    <t>3.1   NOSILNE PLASTI</t>
  </si>
  <si>
    <t>3.1.1   NEVEZANE NOSILNE PLASTI</t>
  </si>
  <si>
    <t>šifra: 31.131</t>
  </si>
  <si>
    <t>Izdelava nevezane nosilne plasti enakomerno zrnatega drobljenca iz kamnine v debelini do 20 cm</t>
  </si>
  <si>
    <t>priključki, debeline 20 cm, dobava iz kamnoloma</t>
  </si>
  <si>
    <t xml:space="preserve">m3 </t>
  </si>
  <si>
    <t>šifra: 31.132</t>
  </si>
  <si>
    <t>Izdelava nevezane nosilne plasti enakomerno zrnatega drobljenca iz kamnine v debelini 21 do 30 cm</t>
  </si>
  <si>
    <t>regionalna cesta, debeline 25 cm, dobava iz kamnoloma</t>
  </si>
  <si>
    <t>3.1.4-6 ASFALTNE NOSILNE PLASTI</t>
  </si>
  <si>
    <t>Šifra: 31.452</t>
  </si>
  <si>
    <t>Izdelava nosilne plasti bituminizirane zmesi AC 16 base B50/70 A4 v debelini 5 cm</t>
  </si>
  <si>
    <t>hišni priključki čez pločnik</t>
  </si>
  <si>
    <t>Šifra: 31.572</t>
  </si>
  <si>
    <t>Izdelava nosilne plasti bituminizirane zmesi AC 22 base B 50/70 A4 v debelini 6 cm</t>
  </si>
  <si>
    <t>skupinski priključki</t>
  </si>
  <si>
    <t xml:space="preserve">m2  </t>
  </si>
  <si>
    <t>Šifra: 31.645</t>
  </si>
  <si>
    <t>Izdelava nosilne plasti bituminizirane zmesi AC 32 base B 50/70 A3 v debelini 11 cm</t>
  </si>
  <si>
    <t>vozišče in mulde</t>
  </si>
  <si>
    <t xml:space="preserve">3.2.2 ASFALTNE OBRABNE IN ZAPORNE PLASTI – BITUMENSKI BETONI </t>
  </si>
  <si>
    <t>Šifra: 32.591</t>
  </si>
  <si>
    <t>Čiščenje utrjene/ rezkane površine podlage pred pobrizgom z bitumenskim vezivom</t>
  </si>
  <si>
    <t>po potrebi, pred nanosom obrabno zaporne plasti</t>
  </si>
  <si>
    <t>Šifra: 32.493</t>
  </si>
  <si>
    <t>Pobrizg z nestabilno kationsko bitumensko emulzijo nad 0,50 kg/m2</t>
  </si>
  <si>
    <t>šifra: 32.247</t>
  </si>
  <si>
    <t>Izdelava obrabne in zaporne plasti bituminizirane zmesi AC 8 surf B 70/100 A4 v debelini 3 cm</t>
  </si>
  <si>
    <t>šifra: 32.244</t>
  </si>
  <si>
    <t>Izdelava obrabne in zaporne plasti bituminizirane zmesi AC 8 surf B 70/100 A3 v debelini 4 cm</t>
  </si>
  <si>
    <t>mulde</t>
  </si>
  <si>
    <t>šifra: 32.254</t>
  </si>
  <si>
    <t>Izdelava obrabne in zaporne plasti bituminizirane zmesi AC 8 surf B 70/100 A5 v debelini 4 cm</t>
  </si>
  <si>
    <t>hišni priključki</t>
  </si>
  <si>
    <t>asfaltirane bankine</t>
  </si>
  <si>
    <t>3.2.6 ASFALTNE OBRABNE IN ZAPORNE PLASTI – DROBIRJI Z BITUMENSKOM MASTIKSOM</t>
  </si>
  <si>
    <t>Šifra: 00.000</t>
  </si>
  <si>
    <t>Čiščenje utrjene/ rezkane površine podlage pred pobrizgom z bitumensko emulzijo s strojno krtačo ali vodnim curkom</t>
  </si>
  <si>
    <t>vozišče - po potrebi, pred nanosom obrabno zaporne plasti</t>
  </si>
  <si>
    <t>Šifra: 32.497</t>
  </si>
  <si>
    <t>Pobrizg s polimerno bitumensko emulzijo 0,31 do 0,50 kg/m2</t>
  </si>
  <si>
    <t>vozišče- po potrebi, pred nanosom obrabno zaporne plasti</t>
  </si>
  <si>
    <t>Šifra: 32.668</t>
  </si>
  <si>
    <t>Izdelava obrabne in zaporne plasti bituminizirane zmesi SMA 11 PmB 45/80-65 A1/A2 Z2 v debelini 4 cm</t>
  </si>
  <si>
    <t>regionalna cesta</t>
  </si>
  <si>
    <t>3.4 TLAKOVANE OBRABNE PLASTI</t>
  </si>
  <si>
    <t>šifra: 34.721</t>
  </si>
  <si>
    <t>Izdelava obrabne plasti iz tlakovcev iz cementnega betona  velikosti .. cm /.. cm /.. cm, stiki zapolnjeni s peskom</t>
  </si>
  <si>
    <t>vključno z dobavo in vsemi potrebnimi deli za postavitev, natančen tip tlakovcev se uskladi z lastnikom dvorišča</t>
  </si>
  <si>
    <t>šifra: 34.911</t>
  </si>
  <si>
    <t>Izdelava podložne plasti za tlakovano obrabno plast iz nevezane zmesi zrn (peska)</t>
  </si>
  <si>
    <t>vključno z dobavo, v debelini 4 cm, zrnavosti 0- 4 mm</t>
  </si>
  <si>
    <t>3.5   ROBNI ELEMENTI VOZIŠČ</t>
  </si>
  <si>
    <t>3.5.2   ROBNIKI</t>
  </si>
  <si>
    <t>šifra: 35.214</t>
  </si>
  <si>
    <t>Dobava in vgraditev predfabriciranega dvignjenega robnika iz cementnega betona s prerezom 15/25 cm</t>
  </si>
  <si>
    <t>vgraditev na podložni beton C16/20</t>
  </si>
  <si>
    <t xml:space="preserve">m1 </t>
  </si>
  <si>
    <t>šifra: 35.275</t>
  </si>
  <si>
    <t>Dobava in vgraditev dvignjenega vtočnega robnika s prerezom 15/25 cm iz cementnega betona</t>
  </si>
  <si>
    <t>vgraditev na podložni beton C16/20, vtočna odprtina trapezne oblike</t>
  </si>
  <si>
    <t>Dobava in vgraditev predfabriciranega zavojnega robnika iz cementnega betona z izmerami 15/25/25 cm</t>
  </si>
  <si>
    <t>dvignjeniR&lt;20 m, vgraditev na podložni beton C16/20</t>
  </si>
  <si>
    <t>pogreznjeni, R&lt;20 m, vgraditev na podložni beton C16/20</t>
  </si>
  <si>
    <t>šifra: 35.235</t>
  </si>
  <si>
    <t>Dobava in vgraditev predfabriciranega pogreznjenega robnika iz cementnega betona s prerezom 15/25 cm</t>
  </si>
  <si>
    <t>vgraditev na podložni beton C20/25, vključno z dobavo in vgradnjo dveh armaturnih palic fi 12 mm</t>
  </si>
  <si>
    <t>3.6   BANKINE</t>
  </si>
  <si>
    <t>Izdelava bankine iz drobljenca, široke 1,00 m</t>
  </si>
  <si>
    <t>material zajet pri tamponu</t>
  </si>
  <si>
    <t>VOZIŠČNE KONSTRUKCIJE SKUPAJ:</t>
  </si>
  <si>
    <t>4.1   POVRŠINSKO ODVODNJAVANJE</t>
  </si>
  <si>
    <t>Rekonstrukcija obstoječega travnatega jarka</t>
  </si>
  <si>
    <t>Oblikovanje asfaltne mulde (v debelini plasti, kot je na vozišču 4 cm + 11 cm, široke 50 cm), material zajet pri asfaltih</t>
  </si>
  <si>
    <t>ODVODNJAVANJE SKUPAJ:</t>
  </si>
  <si>
    <t>Ponovna postavitev panelne žične mrežne ograje pri podjetju I-Les d.o.o., vključno z novimi temelji in vsemi ostalimi potrebnimi deli in materiali</t>
  </si>
  <si>
    <t>Ponovna postavitev vhodnih ograjnih vrat (1x dvokrilna) pri stanovanski stavbi na naslovu Loška vas 6, vključno z novimi temelji in vsemi ostalimi potrebnimi deli in materiali.</t>
  </si>
  <si>
    <t>GRADBENA IN OBRTNIŠKA DELA SKUPAJ:</t>
  </si>
  <si>
    <t>OPREMA CEST</t>
  </si>
  <si>
    <t>6.1   POKONČNA OPREMA CEST</t>
  </si>
  <si>
    <t>OPOMBA: Delavniške načrte za prometne znake izdela dobavitelj</t>
  </si>
  <si>
    <t>šifra: 61.123</t>
  </si>
  <si>
    <t>Izdelava temelja iz cementnega betona C 12/15, globine 80 cm, premera 40 cm</t>
  </si>
  <si>
    <t xml:space="preserve">kos  </t>
  </si>
  <si>
    <t>šifra: 61.216</t>
  </si>
  <si>
    <t>Dobava in vgraditev stebrička za prometni znak iz vroče cinkane jeklene cevi s premerom 64 mm, dolge 3000 mm</t>
  </si>
  <si>
    <t xml:space="preserve">kos </t>
  </si>
  <si>
    <t>šifra: 61.217</t>
  </si>
  <si>
    <t>Dobava in vgraditev stebrička za prometni znak iz vroče cinkane jeklene cevi s premerom 64 mm, dolge 3500 mm</t>
  </si>
  <si>
    <t>šifra: 61.218</t>
  </si>
  <si>
    <t>Dobava in vgraditev stebrička za prometni znak iz vroče cinkane jeklene cevi s premerom 64 mm, dolge 4000 mm</t>
  </si>
  <si>
    <t>Ponovna postavitev predhodno odstranjenih prometnih znakov</t>
  </si>
  <si>
    <t>Pritrditev prometnega znaka na drog cestne razsvetljave, vključno z vsemi potrebnimi deli in materiali.</t>
  </si>
  <si>
    <t>šifra: 61.452</t>
  </si>
  <si>
    <t xml:space="preserve">Dobava in pritrditev trikotnega prometnega znaka, podloga iz aluminijaste pločevine, znak z odsevno folijo RA2, dolžina stranice a= 900 mm </t>
  </si>
  <si>
    <t>znak 1119  1x, 1119-1  1x, 1106-1  1x</t>
  </si>
  <si>
    <t>šifra: 61.641</t>
  </si>
  <si>
    <t>Dobava in pritrditev okroglega prometnega znaka, podloga iz aluminijaste pločevine, znak z odsevno folijo RA1, premera 400 mm</t>
  </si>
  <si>
    <t xml:space="preserve">2309  1x, 2310  1x, 2315  2x, 2316  1x </t>
  </si>
  <si>
    <t>šifra: 61.652</t>
  </si>
  <si>
    <t>Dobava in pritrditev okroglega prometnega znaka, podloga iz aluminijaste pločevine, znak z odsevno folijo RA2, premera 600 mm</t>
  </si>
  <si>
    <t xml:space="preserve">2102  6x, 2232-5  2x, 2232-7  2x, </t>
  </si>
  <si>
    <t>šifra: 61.723</t>
  </si>
  <si>
    <t>Dobava in pritrditev prometnega znaka, podloga iz aluminijaste pločevine, znak z odsevno folijo RA3, velikost od 0,21 do 0,40 m2</t>
  </si>
  <si>
    <t>2433  1x, 2431  2x</t>
  </si>
  <si>
    <t>šifra: 61.722</t>
  </si>
  <si>
    <t>Dobava in pritrditev prometnega znaka, podloga iz aluminijaste pločevine, znak z odsevno folijo RA2, velikost od 0,11 do 0,20 m2</t>
  </si>
  <si>
    <t xml:space="preserve">znak 4103-1  1x, 4103  2x </t>
  </si>
  <si>
    <t>šifra: 61.721</t>
  </si>
  <si>
    <t>Dobava in pritrditev prometnega znaka, podloga iz aluminijaste pločevine, znak z odsevno folijo RA 1, velikost do 0,10 m2</t>
  </si>
  <si>
    <t>kilometrske tablice  3x, 4503-2   1x</t>
  </si>
  <si>
    <t>6.2   OZNAČBE NA VOZIŠČU</t>
  </si>
  <si>
    <t>šifra: 62.165</t>
  </si>
  <si>
    <t>Izdelava tankoslojne prečne in ostalih označb na vozišču z enokomponentno belo barvo, vključno 250 g/m2 posipa z drobci / kroglicami stekla, strojno, debelina plasti suhe snovi 250 mm, površina označbe do 0,5 m2</t>
  </si>
  <si>
    <t>5607 - 4x, 5609-1 - 2x, 5463 - 2x, dvakratno barvanje</t>
  </si>
  <si>
    <t>šifra: 62.433</t>
  </si>
  <si>
    <t>Izdelava debeloslojne vzdolžne označbe na vozišču z vročo plastiko z vmešanimi drobci / kroglicami stekla, vključno 200 g/m2 dodatnega posipa z drobci stekla, strojno, debelina plasti 3 mm, širina črte 15 cm 
Doplačilo za izdelavo prekinjenih vzdolžnih označb na vozišču je vključeno v ceno</t>
  </si>
  <si>
    <t>5111 - 102m, 5121 (1-1-1) - 12m, 5121 (5-10-5) - 1.005m, 5121 (5-5-5) - 225m, 
5121-3 (1-1-1) - 22m, 5122 (5-5-5) - 1.435m, 5122 (3-3-3) - 344m</t>
  </si>
  <si>
    <t>šifra: 62.442</t>
  </si>
  <si>
    <t>Izdelava debeloslojne prečne in ostalih označb na vozišču z vročo plastiko z vmešanimi drobci / kroglicami stekla, vključno 200 g/m2 dodatnega posipa z drobci stekla, strojno, debelina plasti 3 mm, širina črte 20 do 30 cm</t>
  </si>
  <si>
    <t>5212 (25 cm) - 5m, 5233 (20 cm) - 22m, 5232 (20cm) - 61m</t>
  </si>
  <si>
    <t>šifra: 62.443</t>
  </si>
  <si>
    <t xml:space="preserve">Izdelava debeloslojne prečne in ostalih označb na vozišču z vročo plastiko z vmešanimi drobci / kroglicami stekla, vključno 200 g/m2 dodatnega posipa z drobci stekla, strojno, debelina plasti 3 mm, širina črte 50 cm </t>
  </si>
  <si>
    <t>5211 - "stop črte" (20,5 m2), 5231 - prehodi za pešce (58,2 m2), 5232 - prehod za kolesarje (10,0 m2)</t>
  </si>
  <si>
    <t>6.3   OPREMA ZA VODENJE PROMETA</t>
  </si>
  <si>
    <t>Šifra: 63.111</t>
  </si>
  <si>
    <t>Dobava in postavitev plastičnega smernika z votlim prerezom, dolžina 1200 mm, z odsevnikom iz folije</t>
  </si>
  <si>
    <t>Dobava in montaža smernika iz plastične zmesi z votlim prerezom, dolžine 1200 mm, z odsevnikom ter integriranim snežnim kolom min. dolžine 100 cm in odsevno folijo</t>
  </si>
  <si>
    <t>OPREMA CEST SKUPAJ:</t>
  </si>
  <si>
    <t>7.9   NADZOR IN TEHNIČNA DOKUMENTACIJA</t>
  </si>
  <si>
    <t>šifra: 79.311</t>
  </si>
  <si>
    <t>Projektantski nadzor</t>
  </si>
  <si>
    <t>ur</t>
  </si>
  <si>
    <t>Nadzor predstavnika upravljavca državne ceste (DRI)</t>
  </si>
  <si>
    <t>šifra: 79.351</t>
  </si>
  <si>
    <t xml:space="preserve">Geotehnični nadzor </t>
  </si>
  <si>
    <t>Nadzor pooblaščenega delavca iz zavoda, krajevno pristojnim za gozdove</t>
  </si>
  <si>
    <t xml:space="preserve">Monitornig nestanovanjske stavbe št. 307 na parceli 4250/4, k.o. 1496 Podturn. Vključno z dobavo in vgraditvijo opreme. </t>
  </si>
  <si>
    <t>Izdelava geodetskega posnetka izvedenega stanja</t>
  </si>
  <si>
    <t>šifra: 79.514</t>
  </si>
  <si>
    <t>Izdelava projektne dokumentacije za projekt izvedenih del</t>
  </si>
  <si>
    <t>Izdelava načrta izvedenih del (PID) za cesto v treh (3) tiskanih in digitalnih (*.dwg, *.doc, *.pdf) izvodih,  v skladu z Gradbenim zakonom in Pravilnikom o  projektni dokumentaciji</t>
  </si>
  <si>
    <t>TUJE STORITVE SKUPAJ:</t>
  </si>
  <si>
    <r>
      <t xml:space="preserve">REKAPITULACIJA 
I.ETAPA
</t>
    </r>
    <r>
      <rPr>
        <b/>
        <sz val="16"/>
        <rFont val="Segoe UI"/>
        <family val="2"/>
        <charset val="238"/>
      </rPr>
      <t>KOLESARSKA (VEČNAMENSKA) POT</t>
    </r>
  </si>
  <si>
    <r>
      <t xml:space="preserve">Opomba: </t>
    </r>
    <r>
      <rPr>
        <sz val="10"/>
        <rFont val="Segoe UI"/>
        <family val="2"/>
        <charset val="238"/>
      </rPr>
      <t>Preddela so zajeta v popisu del regionalne ceste.</t>
    </r>
  </si>
  <si>
    <t xml:space="preserve">drobljen kamnit material iz izkopa regionalne ceste, vključno s predhodno predelavo </t>
  </si>
  <si>
    <t xml:space="preserve">Izdelava posteljice iz drobljenih kamnitih zrn v debelini 35 cm </t>
  </si>
  <si>
    <t>Zasip z zrnato kamnino – 3. kategorije - strojno</t>
  </si>
  <si>
    <t>3.1.8 ASFALTNE OBRABNONOSILNE PLASTI</t>
  </si>
  <si>
    <t>šifra: 32.251</t>
  </si>
  <si>
    <t>Izdelava obrabnonosilne plasti bituminizirane zmesi AC 16 surf B 70/100 A4 Z3 v debelini 6 cm</t>
  </si>
  <si>
    <t>Izdelava bankine iz drobljenca, široke 0,50 m</t>
  </si>
  <si>
    <t>5607 - 2x, dvakratno barvanje</t>
  </si>
  <si>
    <r>
      <rPr>
        <b/>
        <sz val="10"/>
        <rFont val="Segoe UI"/>
        <family val="2"/>
        <charset val="238"/>
      </rPr>
      <t>OPOMBA:</t>
    </r>
    <r>
      <rPr>
        <sz val="10"/>
        <rFont val="Segoe UI"/>
        <family val="2"/>
        <charset val="238"/>
      </rPr>
      <t xml:space="preserve"> Tuje storitve so zajete v popisu del za regionalno cesto</t>
    </r>
  </si>
  <si>
    <r>
      <t xml:space="preserve">REKAPITULACIJA 
I.ETAPA
</t>
    </r>
    <r>
      <rPr>
        <b/>
        <sz val="16"/>
        <rFont val="Segoe UI"/>
        <family val="2"/>
        <charset val="238"/>
      </rPr>
      <t>PLOČNIK IZVEN NASELJA</t>
    </r>
  </si>
  <si>
    <t>debeline 20 cm, dobava iz kamnoloma</t>
  </si>
  <si>
    <t>šifra: 35.236</t>
  </si>
  <si>
    <t>Dobava in vgraditev predfabriciranega dvignjenega robnika iz cementnega betona  s prerezom 8/20 cm</t>
  </si>
  <si>
    <t>robnik dimenzij 8/20/100 cm, vgraditev na podložni beton C16/20</t>
  </si>
  <si>
    <t>šifra: 36.211</t>
  </si>
  <si>
    <t>Izdelava humuzirane bankine, široke do 0,50 m</t>
  </si>
  <si>
    <t>material zajet pri humusiranju brežin</t>
  </si>
  <si>
    <r>
      <t xml:space="preserve">REKAPITULACIJA 
I.ETAPA
</t>
    </r>
    <r>
      <rPr>
        <b/>
        <sz val="16"/>
        <rFont val="Segoe UI"/>
        <family val="2"/>
        <charset val="238"/>
      </rPr>
      <t>PLOČNIK V NASELJU</t>
    </r>
  </si>
  <si>
    <t>Zasaditev raznih drevesnih in grmovnih vrst na zelenici</t>
  </si>
  <si>
    <t>obnovitev odstranjenih živih mej, vrsta sadik se uskladi z lastniki prizadetih zemljišč</t>
  </si>
  <si>
    <t>pločnik širine ˃ 1,70 m</t>
  </si>
  <si>
    <t>5609-1 - 7x, 5461 - 2x, 5462 - 1x, 5463 - 2x, 5464 - 1x, 5604 - 1x, dvakratno barvanje</t>
  </si>
  <si>
    <t xml:space="preserve">Izdelava debeloslojne vzdolžne označbe na vozišču z vročo plastiko z vmešanimi drobci / kroglicami stekla, vključno 200 g/m2 dodatnega posipa z drobci stekla, strojno, debelina plasti 3 mm, širina črte 15 cm </t>
  </si>
  <si>
    <t>5111 - 55m</t>
  </si>
  <si>
    <r>
      <t xml:space="preserve">REKAPITULACIJA 
I.ETAPA
</t>
    </r>
    <r>
      <rPr>
        <b/>
        <sz val="16"/>
        <rFont val="Segoe UI"/>
        <family val="2"/>
        <charset val="238"/>
      </rPr>
      <t>Avtobusno postajališče</t>
    </r>
  </si>
  <si>
    <r>
      <t xml:space="preserve">Opomba: </t>
    </r>
    <r>
      <rPr>
        <sz val="10"/>
        <rFont val="Segoe UI"/>
        <family val="2"/>
        <charset val="238"/>
      </rPr>
      <t>Preddela so zajeta v popisu del glavne ceste.</t>
    </r>
  </si>
  <si>
    <t>Dobava in vgraditev geotekstilije za ločilno plast (po načrtu), natezna trdnost do nad 14 do 16 kN/m2</t>
  </si>
  <si>
    <t>debeline 25 cm, dobava iz kamnoloma</t>
  </si>
  <si>
    <t>Šifra: 31.642</t>
  </si>
  <si>
    <t>Izdelava nosilne plasti bituminizirane zmesi AC 32 base B 50/70 A3 v debelini 8 cm</t>
  </si>
  <si>
    <t>3.5.2 ROBNIKI</t>
  </si>
  <si>
    <t>Šifra: 35.214</t>
  </si>
  <si>
    <t>Dobava in postavitev nadstrešnice avtobusnega postajališča iz inox jekla (tipa APL R03, dobavitelj Lešnik Lenart, d.o.o. ali enakovredne). V ceno všteta izdelava AB temeljev, asfaltirane pohodne površine, postavitev klopi, oglasnega panoja in koša za smeti. Izbrani tip nadstrešnice mora predhodno odobriti Občina Dolenjske Toplice.</t>
  </si>
  <si>
    <t>šifra: 62.436</t>
  </si>
  <si>
    <t xml:space="preserve">Izdelava debeloslojne vzdolžne označbe na vozišču z vročo plastiko z vmešanimi drobci / kroglicami stekla, vključno 200 g/m2 dodatnega posipa z drobci stekla, strojno, debelina plasti 3 mm, širina črte 30 cm </t>
  </si>
  <si>
    <t>5124-3 (1-1-1), rumene barve - 75m</t>
  </si>
  <si>
    <t>šifra: 62.448</t>
  </si>
  <si>
    <t>Izdelava debeloslojne prečne in ostalih označb na voziščo z vročo plastiko z vmešanimi drobci / kroglicami stekla, vključno 200 g/m2 dodatnega posipa z drobci stekla, strojno, debelina plasti 3 mm, posamezna površina označbe nad 1.5 m2</t>
  </si>
  <si>
    <t>5507 (nasip "BUS") (1 kom), rumene barve</t>
  </si>
  <si>
    <r>
      <rPr>
        <b/>
        <sz val="10"/>
        <rFont val="Segoe UI"/>
        <family val="2"/>
        <charset val="238"/>
      </rPr>
      <t>OPOMBA:</t>
    </r>
    <r>
      <rPr>
        <sz val="10"/>
        <rFont val="Segoe UI"/>
        <family val="2"/>
        <charset val="238"/>
      </rPr>
      <t xml:space="preserve"> Tuje storitve so zajete v popisu del za glavno cesto</t>
    </r>
  </si>
  <si>
    <t>REKAPITULACIJA ODVODNJAVANJA</t>
  </si>
  <si>
    <t>I. FAZA</t>
  </si>
  <si>
    <t>NEPREDVIDENA DELA 10%</t>
  </si>
  <si>
    <t>Opombe:</t>
  </si>
  <si>
    <t>OP1</t>
  </si>
  <si>
    <t>OP2</t>
  </si>
  <si>
    <t>Pri posameznih delih naveden izraz gradbiščna deponija pojmuje deponijo za katero poskrbi izvajalec del sam. Pri tem so zajeti vsi potrebni prevozi, prenosi, nakladanja in razkladanja od gradbišča do gradbiščne deponije.</t>
  </si>
  <si>
    <t>OP3</t>
  </si>
  <si>
    <t>OP4</t>
  </si>
  <si>
    <t>OP5</t>
  </si>
  <si>
    <t>Na območju predvidene ureditve cest in pločnikov so izkopi in zasipi jarkov predvideni od planuma nevezane nosilne plasti voziščne konstrukcije (tampona).</t>
  </si>
  <si>
    <t>šifra: 11.131</t>
  </si>
  <si>
    <t>Obnova in zavarovanje zakoličbe trase komunalnih vodov v ravninskem terenu.</t>
  </si>
  <si>
    <t>km</t>
  </si>
  <si>
    <t>šifra: 11.231</t>
  </si>
  <si>
    <t>Postavitev in zavarovanje prečnega profila za komunalne vode v ravninskem terenu.</t>
  </si>
  <si>
    <t>1.2  ČIŠČENJE TERENA</t>
  </si>
  <si>
    <t>šifra: 12.411</t>
  </si>
  <si>
    <t>Porušitev in odstranitev prepusta iz cevi s premerom do 60 cm.</t>
  </si>
  <si>
    <r>
      <t>m</t>
    </r>
    <r>
      <rPr>
        <vertAlign val="superscript"/>
        <sz val="10"/>
        <rFont val="Segoe UI"/>
        <family val="2"/>
        <charset val="238"/>
      </rPr>
      <t>1</t>
    </r>
  </si>
  <si>
    <t>šifra: 12.432</t>
  </si>
  <si>
    <t>Porušitev in odstranitev jaška z notranjo stranico/premerom 61 do 100 cm.</t>
  </si>
  <si>
    <t>šifra: 12.435</t>
  </si>
  <si>
    <t>Porušitev in odstranitev glave prepusta s premerom do 60 cm.</t>
  </si>
  <si>
    <t>Površinski izkop plodne zemljine – 1. kategorije – strojno z odrivom do 50 m.</t>
  </si>
  <si>
    <t>skladiščenje na gradbišču za kasnejše humusiranje zelenice</t>
  </si>
  <si>
    <r>
      <t>m</t>
    </r>
    <r>
      <rPr>
        <vertAlign val="superscript"/>
        <sz val="10"/>
        <rFont val="Segoe UI"/>
        <family val="2"/>
        <charset val="238"/>
      </rPr>
      <t>3</t>
    </r>
  </si>
  <si>
    <t>Izkop kamnite grede za kanalske rove, jaške in drenaže, širine do 1,0 m in globine do 1,0 m – strojno, planiranje dna ročno.</t>
  </si>
  <si>
    <t>deponiranje na robu izkopa ali na gradbiščni deponiji za kasnejšo ponovno vgradnjo</t>
  </si>
  <si>
    <t>šifra: 21.314</t>
  </si>
  <si>
    <t>Izkop vezljive zemljine/zrnate kamnine – 3. kategorije za temelje, kanalske rove, prepuste, jaške in drenaže, širine do 1,0 m in globine do 1,0 m – strojno, planiranje dna ročno.</t>
  </si>
  <si>
    <t>z nakladanjem</t>
  </si>
  <si>
    <t>šifra: 21.315</t>
  </si>
  <si>
    <t>Izkop mehke kamnine – 4. kategorije za temelje, kanalske rove, prepuste, jaške in drenaže, širine do 1,0 m in globine do 1,0 m.</t>
  </si>
  <si>
    <t>šifra: 21.316</t>
  </si>
  <si>
    <t>Izkop trde kamnine – 5. kategorije za temelje, kanalske rove, prepuste, jaške in drenaže, širine do 1,0 m in globine do 1,0 m.</t>
  </si>
  <si>
    <t>šifra: 21.325</t>
  </si>
  <si>
    <t>Izkop mehke kamnine – 4. kategorije za temelje, kanalske rove, prepuste, jaške in drenaže, širine do 1,0 m in globine 1,1 do 2,0 m.</t>
  </si>
  <si>
    <t>šifra: 21.326</t>
  </si>
  <si>
    <t>Izkop trde kamnine – 5. kategorije za temelje, kanalske rove, prepuste, jaške in drenaže, širine do 1,0 m in globine 1,1 do 2,0 m.</t>
  </si>
  <si>
    <t>šifra: 21.336</t>
  </si>
  <si>
    <t>Izkop trde kamnine – 5. kategorije za temelje, kanalske rove, prepuste, jaške in drenaže, širine do 1,0 m in globine 2,1 do 4,0 m.</t>
  </si>
  <si>
    <t>šifra: 21.993</t>
  </si>
  <si>
    <t>Doplačilo za ročni izkop vezljive zemljine - 3. kategorije.</t>
  </si>
  <si>
    <t>šifra: 24.218</t>
  </si>
  <si>
    <t>Zasip z zrnato kamnino – 3. kategorije z dobavo iz kamnoloma.</t>
  </si>
  <si>
    <t>Nabava in dobava materiala granulacije 8-16 mm za osnovni zasip PVC UK kanalizacijskih cevi do kote 30 cm nad temenom cevi</t>
  </si>
  <si>
    <t>Zasip jarka padavinske kanalizacije z zrnato kamnino – predhodno izkopani material kamnite posteljice.</t>
  </si>
  <si>
    <t>Zasip jarka padavinske kanalizacije z zrnato kamnino – nabava in dobava material iz kamnoloma.</t>
  </si>
  <si>
    <t>šifra: 24.451</t>
  </si>
  <si>
    <t>Vgraditev posteljice v debelini plasti do 50 cm iz vezljive zemljine – 3. kategorije.</t>
  </si>
  <si>
    <t>uporaba predhodno izkopanega materiala kamnite poseljice voziščne konstrukcije</t>
  </si>
  <si>
    <t>Humuziranje brežin in zelenic z valjanjem, v debelini do 20 cm - strojno.</t>
  </si>
  <si>
    <r>
      <t>m</t>
    </r>
    <r>
      <rPr>
        <vertAlign val="superscript"/>
        <sz val="10"/>
        <rFont val="Segoe UI"/>
        <family val="2"/>
        <charset val="238"/>
      </rPr>
      <t>2</t>
    </r>
  </si>
  <si>
    <t>Doplačilo za zatravitev s semenom.</t>
  </si>
  <si>
    <t>Dobava in vgradnja linijskega požiralnika z zbiralnikom (peskolova) iz polimernega betona širine 150mm, skladen s SIST EN 1433 (tip Multiline V 150 ali enakovredno), vključno z vzdolžno rešetko iz litega železa nosilnosti D400(kN). Vključno z izkopom, obbetoniranjem kanalete in cevi ter zasipom. Cevna povezava odtoka upoštevana ločeno (PVC UK SN8 DN160).</t>
  </si>
  <si>
    <t>Dobava in vgradnja linijskega požiralnika (zaključna kanaleta z vertikalnim iztokom) iz polimernega betona širine 200mm, skladen s SIST EN 1433 (tip Multiline V 200 ali enakovredno), vključno z vzdolžno rešetko iz litega železa nosilnosti D400(kN). Vključno z izkopom, obbetoniranjem kanalete in cevi ter zasipom. Cevni odtok upoštevan ločeno (PVC UK SN8 DN200).</t>
  </si>
  <si>
    <t>Dobava in vgradnja cevi in fazonskih kosov (kolena 2x87°, 1x 15°, 1x60°) vertikalne odtoka linijskega požiralnika (armirani poliester DN200) dolžine 4m. Izpustna cev skozi zid ter vertikalno ob zidu do terena. Pritrditev na steno zidu z dvema cevnima objemkama iz nerjavečega jekla AISI316 fi200. Zajeti ves potreben material in delo.</t>
  </si>
  <si>
    <t>4.2   GLOBINSKO ODVODNJAVANJE - DRENAŽE</t>
  </si>
  <si>
    <t>šifra: 41.143</t>
  </si>
  <si>
    <t>Tlakovanje jarka z lomljencem, debelina 20 cm, stiki zapolnjeni s cementno malto, na podložni plasti cementnega betona, debeli 20 cm.</t>
  </si>
  <si>
    <t>trapezni jarek na izpustu kanalov P5 in P6</t>
  </si>
  <si>
    <r>
      <t>Tlakovanje iztoka iz kanala z lomljencem, debelina 20-30 cm, stiki zapolnjeni s cementno malto, na podložni plasti cementnega betona, debeli 20 cm. Posamezni kamni izbočeni iz površine. Površina 4 m</t>
    </r>
    <r>
      <rPr>
        <vertAlign val="superscript"/>
        <sz val="10"/>
        <rFont val="Segoe UI"/>
        <family val="2"/>
        <charset val="238"/>
      </rPr>
      <t>2</t>
    </r>
    <r>
      <rPr>
        <sz val="10"/>
        <rFont val="Segoe UI"/>
        <family val="2"/>
        <charset val="238"/>
      </rPr>
      <t xml:space="preserve"> na izpust.</t>
    </r>
  </si>
  <si>
    <t>šifra: 42.162</t>
  </si>
  <si>
    <t>Izdelava vzdolžne in prečne drenaže, globoke do 1,0 m, na podložni plasti iz cementnega betona, s trdimi plastičnimi cevmi premera 10 cm.</t>
  </si>
  <si>
    <t>DD delno drenažne cevi PE-HD DN 100, vključno z nabavo in dobavo cevi</t>
  </si>
  <si>
    <t>šifra: 42.165</t>
  </si>
  <si>
    <t>Izdelava vzdolžne in prečne drenaže, globoke do 1,0 m, na podložni plasti iz cementnega betona, s trdimi plastičnimi cevmi premera 25 cm.</t>
  </si>
  <si>
    <t>DK drenažno kanalizacijske cevi PE-HD DN 250, vključno z nabavo in dobavo cevi</t>
  </si>
  <si>
    <t>šifra: 42.166</t>
  </si>
  <si>
    <t>Izdelava vzdolžne in prečne drenaže, globoke do 1,0 m, na podložni plasti iz cementnega betona, s trdimi plastičnimi cevmi premera 30 cm.</t>
  </si>
  <si>
    <t>DK drenažno kanalizacijske cevi PE-HD DN 315, vključno z nabavo in dobavo cevi</t>
  </si>
  <si>
    <t>šifra: 42.167</t>
  </si>
  <si>
    <t>Izdelava vzdolžne in prečne drenaže, globoke do 1,0 m, na podložni plasti iz cementnega betona, s trdimi plastičnimi cevmi premera 40 cm.</t>
  </si>
  <si>
    <t>DK drenažno kanalizacijske cevi PE-HD DN 355, vključno z nabavo in dobavo cevi</t>
  </si>
  <si>
    <t>šifra: 42.311</t>
  </si>
  <si>
    <t>Zasip cevne drenaže z zmesjo kamnitih zrn, obvito z geosintetikom, z 0,1 do 0,2 m3/m1, po načrtu.</t>
  </si>
  <si>
    <t>šifra: 42.313</t>
  </si>
  <si>
    <t>Zasip cevne drenaže z zmesjo kamnitih zrn, obvito z geosintetikom, z 0,41 do 0,8 m3/m1, po načrtu.</t>
  </si>
  <si>
    <t>šifra: 42.321</t>
  </si>
  <si>
    <t>Doplačilo za izdelavo vzdolžne in prečne drenaže, globoke 1 do 2 m.</t>
  </si>
  <si>
    <t>Čiščenje (spiranje) DK cevi po končanih delih.</t>
  </si>
  <si>
    <t>4.3   GLOBINSKO ODVODNJAVANJE - KANALIZACIJA</t>
  </si>
  <si>
    <t>šifra: 43.221</t>
  </si>
  <si>
    <t>Izdelava kanalizacije iz cevi iz polivinilklorida, vključno s podložno plastjo iz zmesi kamnitih zrn, premera 15 cm, v globini do 1,0 m.</t>
  </si>
  <si>
    <t>PVC UK SN8 DN160, vključno z nabavo in dobavo cevi</t>
  </si>
  <si>
    <t>šifra: 43.222</t>
  </si>
  <si>
    <t>Izdelava kanalizacije iz cevi iz polivinilklorida, vključno s podložno plastjo iz zmesi kamnitih zrn, premera 20 cm, v globini do 1,0 m.</t>
  </si>
  <si>
    <t>PVC UK SN8 DN200, vključno z nabavo in dobavo cevi</t>
  </si>
  <si>
    <t>šifra: 43.223</t>
  </si>
  <si>
    <t>Izdelava kanalizacije iz cevi iz polivinilklorida, vključno s podložno plastjo iz zmesi kamnitih zrn, premera 25 cm, v globini do 1,0 m.</t>
  </si>
  <si>
    <t>PVC UK SN8 DN250, vključno z nabavo in dobavo cevi</t>
  </si>
  <si>
    <t>šifra: 43.224</t>
  </si>
  <si>
    <t>Izdelava kanalizacije iz cevi iz polivinilklorida, vključno s podložno plastjo iz zmesi kamnitih zrn, premera 30 cm, v globini do 1,0 m.</t>
  </si>
  <si>
    <t>PVC UK SN8 DN315, vključno z nabavo in dobavo cevi</t>
  </si>
  <si>
    <t>šifra: 43.225</t>
  </si>
  <si>
    <t>Izdelava kanalizacije iz cevi iz polivinilklorida, vključno s podložno plastjo iz zmesi kamnitih zrn, premera 40 cm, v globini do 1,0 m.</t>
  </si>
  <si>
    <t>PVC UK SN8 DN400, vključno z nabavo in dobavo cevi</t>
  </si>
  <si>
    <t>šifra: 43.226</t>
  </si>
  <si>
    <t>Izdelava kanalizacije iz cevi iz polivinilklorida, vključno s podložno plastjo iz zmesi kamnitih zrn, premera 50 cm, v globini do 1,0 m.</t>
  </si>
  <si>
    <t>PVC UK SN8 DN500, vključno z nabavo in dobavo cevi</t>
  </si>
  <si>
    <t>šifra: 43.227</t>
  </si>
  <si>
    <t>Izdelava kanalizacije iz cevi iz polivinilklorida, vključno s podložno plastjo iz zmesi kamnitih zrn, premera 60 cm, v globini do 1,0 m.</t>
  </si>
  <si>
    <t>PVC UK SN8 DN630, vključno z nabavo in dobavo cevi</t>
  </si>
  <si>
    <t>šifra: 43.511</t>
  </si>
  <si>
    <t>Doplačilo za izdelavo kanalizacije v globini 1,1 do 2 m s cevmi premera do 30 cm.</t>
  </si>
  <si>
    <t>šifra: 43.512</t>
  </si>
  <si>
    <t>Doplačilo za izdelavo kanalizacije v globini 1,1 do 2 m s cevmi premera 31 do 60 cm.</t>
  </si>
  <si>
    <t>šifra: 43.513</t>
  </si>
  <si>
    <t>Doplačilo za izdelavo kanalizacije v globini 1,1 do 2 m s cevmi premera 61 do 100 cm.</t>
  </si>
  <si>
    <t>šifra: 43.522</t>
  </si>
  <si>
    <t>Doplačilo za izdelavo kanalizacije v globini 2,1 do 4 m s cevmi premera 31 do 60 cm.</t>
  </si>
  <si>
    <t>Čiščenje (spiranje) kanalizacijskih cevi po končanih delih.</t>
  </si>
  <si>
    <t>šifra: 43.841</t>
  </si>
  <si>
    <t>Pregled vgrajenih cevi s TV kamero.</t>
  </si>
  <si>
    <t>4.4   JAŠKI</t>
  </si>
  <si>
    <t>šifra: 44.133</t>
  </si>
  <si>
    <t>Izdelava jaška iz cementnega betona, krožnega prereza s premerom 50 cm, globokega 1,5 do 2,0 m.</t>
  </si>
  <si>
    <t xml:space="preserve">vtočni jašek s peskolovom (pokrovi so zajeti v ločenih postavkah)                                                 </t>
  </si>
  <si>
    <t xml:space="preserve">cestni požiralnik z rešetko in peskolovom (rešetke so zajete v ločenih postavkah)                       </t>
  </si>
  <si>
    <t>šifra: 44.143</t>
  </si>
  <si>
    <t>Izdelava jaška iz cementnega betona, krožnega prereza s premerom 60 cm, globokega 1,5 do 2,0 m.</t>
  </si>
  <si>
    <t>šifra: 44.144</t>
  </si>
  <si>
    <t>Izdelava jaška iz cementnega betona, krožnega prereza s premerom 60 cm, globokega 2,0 do 2,5 m.</t>
  </si>
  <si>
    <t>šifra: 44.163</t>
  </si>
  <si>
    <t>Izdelava jaška iz cementnega betona, krožnega prereza s premerom 80 cm, globokega 1,5 do 2,0 m.</t>
  </si>
  <si>
    <t>šifra: 44.164</t>
  </si>
  <si>
    <t>Izdelava jaška iz cementnega betona, krožnega prereza s premerom 80 cm, globokega 2,0 do 2,5 m.</t>
  </si>
  <si>
    <t>šifra: 44.165</t>
  </si>
  <si>
    <t>Izdelava jaška iz cementnega betona, krožnega prereza s premerom 80 cm, globokega nad 2,5 m.</t>
  </si>
  <si>
    <t>šifra: 44.172</t>
  </si>
  <si>
    <t>Izdelava jaška iz cementnega betona, krožnega prereza s premerom 100 cm, globokega 1,0 do 1,5 m</t>
  </si>
  <si>
    <t xml:space="preserve">revizijski jašek (pokrovi so zajeti v ločenih postavkah) </t>
  </si>
  <si>
    <t>šifra: 44.173</t>
  </si>
  <si>
    <t>Izdelava jaška iz cementnega betona, krožnega prereza s premerom 100 cm, globokega 1,5 do 2,0 m.</t>
  </si>
  <si>
    <t>šifra: 44.174</t>
  </si>
  <si>
    <t>Izdelava jaška iz cementnega betona, krožnega prereza s premerom 100 cm, globokega 2,0 do 2,5 m.</t>
  </si>
  <si>
    <t>šifra: 44.175</t>
  </si>
  <si>
    <t>Izdelava jaška iz cementnega betona, krožnega prereza s premerom 100 cm, globokega nad 2,5 m.</t>
  </si>
  <si>
    <t>šifra: 44.854</t>
  </si>
  <si>
    <t>Dobava in vgraditev rešetke iz duktilne litine, z nosilnostjo 400 kN, s prerezom 400/400 mm.</t>
  </si>
  <si>
    <t>skupaj z izdelavo AB plošče in vsemi potrebnimi deli ter materiali</t>
  </si>
  <si>
    <t>šifra: 44.914</t>
  </si>
  <si>
    <t>Dobava in vgraditev pokrova iz ojačenega cementnega betona, krožnega prereza s premerom 60 cm.</t>
  </si>
  <si>
    <t>šifra: 44.916</t>
  </si>
  <si>
    <t>Dobava in vgraditev pokrova iz ojačenega cementnega betona, krožnega prereza s premerom 100 cm.</t>
  </si>
  <si>
    <t>šifra: 44.951</t>
  </si>
  <si>
    <t>Dobava in vgraditev pokrova iz duktilne litine z nosilnostjo 125 kN, krožnega prereza s premerom 500 mm.</t>
  </si>
  <si>
    <t>šifra: 44.952</t>
  </si>
  <si>
    <t>Dobava in vgraditev pokrova iz duktilne litine z nosilnostjo 125 kN, krožnega prereza s premerom 600 mm.</t>
  </si>
  <si>
    <t>šifra: 44.961</t>
  </si>
  <si>
    <t>Dobava in vgraditev pokrova iz duktilne litine z nosilnostjo 250 kN, krožnega prereza s premerom 500 mm.</t>
  </si>
  <si>
    <t>šifra: 44.972</t>
  </si>
  <si>
    <t>Dobava in vgraditev pokrova iz duktilne litine z nosilnostjo 400 kN, krožnega prereza s premerom 600 mm.</t>
  </si>
  <si>
    <t>okrogla rešetka</t>
  </si>
  <si>
    <t>4.5   PREPUSTI</t>
  </si>
  <si>
    <t>Izdelava poševne vtočne ali iztočne glave prepusta krožnega prereza iz cementnega betona s premerom 15 do 25 cm.</t>
  </si>
  <si>
    <t>šifra: 45.211</t>
  </si>
  <si>
    <t>Izdelava poševne vtočne ali iztočne glave prepusta krožnega prereza iz cementnega betona s premerom 30 do 40 cm.</t>
  </si>
  <si>
    <t>šifra: 45.213</t>
  </si>
  <si>
    <t>Izdelava poševne vtočne ali iztočne glave prepusta krožnega prereza iz cementnega betona s premerom 60 cm.</t>
  </si>
  <si>
    <t>Izdelava ravne ali krilne vtočne ali iztočne glave prepusta krožnega prereza iz cementnega betona s premerom 20 cm.</t>
  </si>
  <si>
    <t>šifra: 45.232</t>
  </si>
  <si>
    <t>Izdelava ravne ali krilne vtočne ali iztočne glave prepusta krožnega prereza iz cementnega betona s premerom 50 cm.</t>
  </si>
  <si>
    <t>šifra: 45.233</t>
  </si>
  <si>
    <t>Izdelava ravne ali krilne vtočne ali iztočne glave prepusta krožnega prereza iz cementnega betona s premerom 60 cm.</t>
  </si>
  <si>
    <t>Projektantski nadzor.</t>
  </si>
  <si>
    <t>Nadzor predstavnika upravljavca državne ceste (DRI).</t>
  </si>
  <si>
    <t>Geotehnični nadzor.</t>
  </si>
  <si>
    <t>Izdelava geodetskega posnetka izvedenega stanja padavinske kanalizacije.</t>
  </si>
  <si>
    <t>Izdelava projektne dokumentacije za projekt izvedenih del.</t>
  </si>
  <si>
    <t>Izdelava načrta izvedenih del (PID) za načrt odvodnjavanja v treh (3) tiskanih in digitalnih (*.dwg, *.doc, *.pdf) izvodih,  v skladu z Gradbenim zakonom in Pravilnikom o  projektni dokumentaciji.</t>
  </si>
  <si>
    <t>REKAPITULACIJA VODOVOD I. FAZA</t>
  </si>
  <si>
    <t>OPIS</t>
  </si>
  <si>
    <t>7.</t>
  </si>
  <si>
    <t>VSA DELA SKUPAJ</t>
  </si>
  <si>
    <t>Identifikacija obstaječih podzemnih instalacij s strani pooblaščenih predstavnikov upravljalcev na celotnem območju predvidenih ureditev je upoštevana v popisu del načrta ceste.</t>
  </si>
  <si>
    <t>zap.št.</t>
  </si>
  <si>
    <t>opis</t>
  </si>
  <si>
    <t>cena/enota</t>
  </si>
  <si>
    <t>7.6  VODOVOD</t>
  </si>
  <si>
    <t>Prilagoditev cestnih kap zasunov na nove višinske kote (max znišanje -1 cm, max zvišanje +31 cm). Z vsemi potrebnimi deli in materiali.</t>
  </si>
  <si>
    <t>Prilagoditev cestnih kap zračnikov na nove višinske kote (+16 cm, +31 cm). Z vsemi potrebnimi deli in materiali.</t>
  </si>
  <si>
    <t>Prilagoditev cestne kape podzemnega hidranta na novo višinsko koto (+ 22 cm). Z vsemi potrebnimi deli in materiali.</t>
  </si>
  <si>
    <t>Dobava in montaža NL cestna kapa, Ø125. Z vsemi potrebnimi deli in materiali.</t>
  </si>
  <si>
    <t>Dobava in montaža NL cestna kapa, Ø200. Z vsemi potrebnimi deli in materiali.</t>
  </si>
  <si>
    <t>Prestavitev nadzemnega hidranta, zajeti:
- Demontažo obstoječega hidranta, EN kosa in S kosa.
- Dobava in vgradnja cevi NL DN80, dolžine 8 m.
- Dobava in vgradnja 2xBAIO stop NL DN80.
- Montaža EN kosa.
- Montaža nadzemnega hidranta z meritvijo tlaka in pretokov na iztoku.
- Zajeti zemeljska dela, ter posteljico (deb. 0,1 m) in osnovni zasip cevi (deb. 0,3 m).</t>
  </si>
  <si>
    <t>Prestavitev nadzemnega hidranta, zajeti:
- Demontažo obstoječega hidranta, 2xFF kosa, EN kosa in S kosa.
- Dobava in vgradnja cevi NL DN80, dolžine 2,7 m.
- Dobava in vgradnja 2xBAIO stop NL DN80.
- Montaža 2xFF kosa in EN kosa.
- Montaža nadzemnega hidranta z meritvijo tlaka in pretokov na iztoku.
- Zajeti zemeljska dela, ter posteljico (deb. 0,1 m) in osnovni zasip cevi (deb. 0,3 m).</t>
  </si>
  <si>
    <t>Prestavitev nadzemnega hidranta, zajeti:
- Demontažo obstoječega hidranta, FF kosa, EN kosa in S kosa.
- Dobava in vgradnja cevi NL DN80, dolžine 7,2 m.
- Dobava in vgradnja 2xBAIO stop NL DN80.
- Montaža FF kosa in EN kosa.
- Montaža nadzemnega hidranta z meritvijo tlaka in pretokov na iztoku.
- Zajeti zemeljska dela, ter posteljico (deb. 0,1 m) in osnovni zasip cevi (deb. 0,3 m).</t>
  </si>
  <si>
    <t>Demontaža cestne kape, teleskopske vgradne garniture, navrtnega zasuna in cevni s fazoni hišnega priključka ter ponovna montaža na cevi ob hidrantu, z vsemi potrebnimi deli in materialom.</t>
  </si>
  <si>
    <t>Dobava in montaža odcepa vodovodnega priključka od hidranta v cestnem profilu P9.</t>
  </si>
  <si>
    <t>Opomba: pri navedbi tipov fazonskih kosov in amratur velja "ali enakovredno".</t>
  </si>
  <si>
    <t>Hišni priključki na NL cev</t>
  </si>
  <si>
    <t>•  navrtni zasun za NL DN80 cev, ZAK34-art.245</t>
  </si>
  <si>
    <t>•  priključni kos za PE cev, ZAK34-art.616</t>
  </si>
  <si>
    <t>•  vgradna garnitura, teleskopska</t>
  </si>
  <si>
    <t>•  podložna plošča, Z</t>
  </si>
  <si>
    <t>•  NL cestna kapa, Ø200</t>
  </si>
  <si>
    <t xml:space="preserve">Dobava materiala in izvedba vodovodnih priključkov iz polietilenskih cevi, PE40, tlačnega razreda PN 12,5 bar, komplet z vsem potrebnim spojnim in pritrdilnim materialom za izvedbo spoja z obstoječo cevjo. Vključno z vsemi zemeljskimi deli potrebnimi za izvedbo priključka. </t>
  </si>
  <si>
    <t>7.9  NADZOR IN TEHNIČNA DOKUMENTACIJA</t>
  </si>
  <si>
    <t>Nadzor upravljavca - inženirja pri izvajanju del.</t>
  </si>
  <si>
    <t>načrt tangence vodovodnega omrežja</t>
  </si>
  <si>
    <t>SKUPAJ TUJE STORITVE:</t>
  </si>
  <si>
    <t>6.</t>
  </si>
  <si>
    <t>8.</t>
  </si>
  <si>
    <t>9.</t>
  </si>
  <si>
    <t>10.</t>
  </si>
  <si>
    <t>m</t>
  </si>
  <si>
    <t>11.</t>
  </si>
  <si>
    <t>12.</t>
  </si>
  <si>
    <t>13.</t>
  </si>
  <si>
    <t>14.</t>
  </si>
  <si>
    <t>15.</t>
  </si>
  <si>
    <t>16.</t>
  </si>
  <si>
    <t>17.</t>
  </si>
  <si>
    <t>18.</t>
  </si>
  <si>
    <t>19.</t>
  </si>
  <si>
    <t>20.</t>
  </si>
  <si>
    <t>kg</t>
  </si>
  <si>
    <t>21.</t>
  </si>
  <si>
    <t>22.</t>
  </si>
  <si>
    <t>23.</t>
  </si>
  <si>
    <t>24.</t>
  </si>
  <si>
    <t>OBJEKT:</t>
  </si>
  <si>
    <t>Rekonstrukcija ceste R1-216/1177 Soteska - Črmošnjice od km 0.100 do km 2.500, od Soteske do Podhoste</t>
  </si>
  <si>
    <t>Investitor:</t>
  </si>
  <si>
    <t>RS, Ministrstvo za infrastrukturo, Direkcija RS za infrastrukturo</t>
  </si>
  <si>
    <t xml:space="preserve">Cena na </t>
  </si>
  <si>
    <t>Količina</t>
  </si>
  <si>
    <t>Enota</t>
  </si>
  <si>
    <t>enoto mere</t>
  </si>
  <si>
    <t>AB ZID 1 P6-P10</t>
  </si>
  <si>
    <t>Rekapitulacija</t>
  </si>
  <si>
    <t>SKUPAJ GRADBENA DELA</t>
  </si>
  <si>
    <t xml:space="preserve">SKUPAJ </t>
  </si>
  <si>
    <t xml:space="preserve"> </t>
  </si>
  <si>
    <t>Novo mesto, december 2019</t>
  </si>
  <si>
    <t>splošno:</t>
  </si>
  <si>
    <t>Dela je potrebno izvajati po projektni dokumentaciji v skladu z veljavnimi tehničnimi predpisi, normativi in standardi ob upoštevanju zahtev iz varstva pri delu.</t>
  </si>
  <si>
    <t>V enotnih cenah morajo biti zajeti tudi naslednji stroški:</t>
  </si>
  <si>
    <t>pripravljalna dela, z vsemi deli in materialom in dnevno čiščenje gradbišča,</t>
  </si>
  <si>
    <t>ves potreben material z dobavo, transporti in vgrajevanjem</t>
  </si>
  <si>
    <t>izvedba dela po popisu iz postavke in načrtu</t>
  </si>
  <si>
    <t>zavarovanja gradbišča,</t>
  </si>
  <si>
    <t>začasne deponije in pripadajoči transporti</t>
  </si>
  <si>
    <t>koordinacija med investitorjem, upravljalci, izvajalci, podizvajalci,</t>
  </si>
  <si>
    <t xml:space="preserve">sortiranje odpadkov na gradbišču, stroški nakladanja, odvoza na registrirano stalno deponijo ter </t>
  </si>
  <si>
    <t>plačilo stroškov deponije in taks (če v postavki ni drugače določeno)</t>
  </si>
  <si>
    <t>Vse neupoštevane postavke so zajeta v načrtu 0/1 Vodilni načrt - Načrt s področja gradbeništva - cesta, št. načrta PR-R11-1/2019</t>
  </si>
  <si>
    <t>4.2.</t>
  </si>
  <si>
    <t>Globinsko odvodnjavanje - drenaže</t>
  </si>
  <si>
    <t>4.21</t>
  </si>
  <si>
    <t>*42 163</t>
  </si>
  <si>
    <t>Izdelava vzdolžne in prečne drenaže, globoke do 1,0 m, na podložni plasti iz cementnega betona, s trdimi plastičnimi cevmi premera 15 cm. Cevi se na dnu obbetonira s podložnim betonom, na vrhu pa zasuje z zmesjo kamnitih zrn in ovije z geosintetikom.</t>
  </si>
  <si>
    <t>Izvede se drenaža za temeljno peto.</t>
  </si>
  <si>
    <t>Skupaj globinsko odvodnjavanje - dreneže</t>
  </si>
  <si>
    <t>SKUPAJ ODVODNJAVANJE</t>
  </si>
  <si>
    <t>5.1.</t>
  </si>
  <si>
    <t>Tesarska dela</t>
  </si>
  <si>
    <t xml:space="preserve"> 5.11</t>
  </si>
  <si>
    <t>* 51 212</t>
  </si>
  <si>
    <t>Izdelava podprtega opaža za ukrivljen podložni beton</t>
  </si>
  <si>
    <t>Podložni beton temeljev višine 10 cm</t>
  </si>
  <si>
    <t>površina celotnega oboda</t>
  </si>
  <si>
    <t xml:space="preserve"> 5.12</t>
  </si>
  <si>
    <t>Izdelava podprtega opaža za ukrivljen temelj. Upošteva se tudi opaž pri preskoku višine temelja!</t>
  </si>
  <si>
    <t>Pasovni temelj b/h = 120/40 cm</t>
  </si>
  <si>
    <t>površina celotnega oboda:</t>
  </si>
  <si>
    <t xml:space="preserve"> 5.13</t>
  </si>
  <si>
    <t>* 51 341</t>
  </si>
  <si>
    <t>Izdelava dvostranskega vezanega opaža za ukrivljen zid, visok do 2,09 m (viden beton)</t>
  </si>
  <si>
    <t>Stene debeline d = 25 cm</t>
  </si>
  <si>
    <t xml:space="preserve"> 5.14</t>
  </si>
  <si>
    <t>* 51 631</t>
  </si>
  <si>
    <t>Izdelava podprtega opaža za bočne stranice opornega zidu (viden beton)</t>
  </si>
  <si>
    <t>Na robovih se namesti lesene letvice 25x25 mm na obeh straneh, da betonski rob ni oster</t>
  </si>
  <si>
    <t xml:space="preserve"> 5.15</t>
  </si>
  <si>
    <t>Izdelava podprtega opaža za bočne stranice opornega zidu - na mestu dilatacij (faznost gradnje)</t>
  </si>
  <si>
    <r>
      <t xml:space="preserve">Na mestih dilatacij se namesti XPS debline 1 cm in </t>
    </r>
    <r>
      <rPr>
        <sz val="8"/>
        <rFont val="Arial"/>
        <family val="2"/>
        <charset val="238"/>
      </rPr>
      <t>moznike skozi opaž. Uporaba lesenih letvic kot prikazuje detajl.</t>
    </r>
  </si>
  <si>
    <t>Skupaj tesarska dela</t>
  </si>
  <si>
    <t xml:space="preserve"> 5.2</t>
  </si>
  <si>
    <t>Dela z jeklom za ojačitev</t>
  </si>
  <si>
    <t xml:space="preserve"> 5.21</t>
  </si>
  <si>
    <t>* 52 222</t>
  </si>
  <si>
    <t>Dobava in postavitev rebrastih žic iz visokovrednega naravno trdega jekla B St 500 S (S 500) s premerom do 12 mm, za srednje zahtevno ojačitev.</t>
  </si>
  <si>
    <t>Temelj in stena opornega zidu (robovi, dilatacije).</t>
  </si>
  <si>
    <t xml:space="preserve"> 5.22</t>
  </si>
  <si>
    <t>Dobava in postavitev rebrastih palic iz visokovrednega naravno trdega jekla B St 500 S (S 500) s premerom 14 mm in večjim, za srednje zahtevno ojačitev.</t>
  </si>
  <si>
    <t>stena opornega zidu (dilatacije).</t>
  </si>
  <si>
    <t xml:space="preserve"> 5.23</t>
  </si>
  <si>
    <t>* 52 314</t>
  </si>
  <si>
    <t>Dobava in postavitev mreže iz vlečene jeklene žice B500A, s premerom &gt; od 4 in &lt; od 12 mm, masa 4,1 do 6 kg/m2</t>
  </si>
  <si>
    <t>stena opornega zidu</t>
  </si>
  <si>
    <t>Skupaj dela z jeklom za ojačitev</t>
  </si>
  <si>
    <t xml:space="preserve"> 5.3</t>
  </si>
  <si>
    <t>Dela s cementnim betonom</t>
  </si>
  <si>
    <t xml:space="preserve"> 5.31</t>
  </si>
  <si>
    <t>* 53 151</t>
  </si>
  <si>
    <r>
      <t>Dobava in vgraditev podložnega cementnega betona C12/15 v prerez do 0,15 m</t>
    </r>
    <r>
      <rPr>
        <vertAlign val="superscript"/>
        <sz val="8"/>
        <rFont val="Arial"/>
        <family val="2"/>
      </rPr>
      <t>3</t>
    </r>
    <r>
      <rPr>
        <sz val="8"/>
        <rFont val="Arial"/>
        <family val="2"/>
      </rPr>
      <t>/m</t>
    </r>
    <r>
      <rPr>
        <vertAlign val="superscript"/>
        <sz val="8"/>
        <rFont val="Arial"/>
        <family val="2"/>
      </rPr>
      <t>2</t>
    </r>
    <r>
      <rPr>
        <sz val="8"/>
        <rFont val="Arial"/>
        <family val="2"/>
      </rPr>
      <t>-m</t>
    </r>
    <r>
      <rPr>
        <vertAlign val="superscript"/>
        <sz val="8"/>
        <rFont val="Arial"/>
        <family val="2"/>
      </rPr>
      <t>1</t>
    </r>
  </si>
  <si>
    <t>Podložni beton temeljev</t>
  </si>
  <si>
    <t xml:space="preserve"> 5.32</t>
  </si>
  <si>
    <t>* 53 315 (243)</t>
  </si>
  <si>
    <r>
      <t>Dobava in vgraditev ojačanega cementnega betona C25/30 v temelje (prerez od 0,31 m3/m2-m1 do 0,50 m</t>
    </r>
    <r>
      <rPr>
        <vertAlign val="superscript"/>
        <sz val="8"/>
        <rFont val="Arial"/>
        <family val="2"/>
      </rPr>
      <t>3</t>
    </r>
    <r>
      <rPr>
        <sz val="8"/>
        <rFont val="Arial"/>
        <family val="2"/>
      </rPr>
      <t>/m</t>
    </r>
    <r>
      <rPr>
        <vertAlign val="superscript"/>
        <sz val="8"/>
        <rFont val="Arial"/>
        <family val="2"/>
      </rPr>
      <t>2</t>
    </r>
    <r>
      <rPr>
        <sz val="8"/>
        <rFont val="Arial"/>
        <family val="2"/>
      </rPr>
      <t>-m1)</t>
    </r>
  </si>
  <si>
    <t>temelj opornega zidu</t>
  </si>
  <si>
    <t xml:space="preserve"> 5.33</t>
  </si>
  <si>
    <t>* 53 348 (252)</t>
  </si>
  <si>
    <t>Dobava in vgraditev ojačenega cementnega betona C30/37 v stene podpornih ali opornih zidov (prerez od 0,16 m3/m2-m1 do 0,30 m3/m2-m1)</t>
  </si>
  <si>
    <t xml:space="preserve"> 5.34</t>
  </si>
  <si>
    <t>* 53 612</t>
  </si>
  <si>
    <t>Doplačilo za zagotovitev kvalitete cementnega betona C25/30 za stopnjo izpostavljenosti XC2</t>
  </si>
  <si>
    <t xml:space="preserve"> 5.35</t>
  </si>
  <si>
    <t>* 53 624</t>
  </si>
  <si>
    <t>Doplačilo za zagotovitev kvalitete cementnega betona C30/37 za stopnjo izpostavljenosti XD3</t>
  </si>
  <si>
    <t xml:space="preserve"> 5.36</t>
  </si>
  <si>
    <t>* 53 635</t>
  </si>
  <si>
    <t>Doplačilo za zagotovitev kvalitete cementnega betona C30/37 za stopnjo izpostavljenosti XF4</t>
  </si>
  <si>
    <t>5.37</t>
  </si>
  <si>
    <t>* 53 672</t>
  </si>
  <si>
    <t>Doplacilo za zagotovitev kvalitete cementnega betona C 30/37 za stopnjo izpostavljenosti PV-II</t>
  </si>
  <si>
    <t>5.38</t>
  </si>
  <si>
    <t>* 53 671</t>
  </si>
  <si>
    <t>Doplacilo za zagotovitev kvalitete cementnega betona C 25/30 za stopnjo izpostavljenosti PV-II</t>
  </si>
  <si>
    <t>5.39</t>
  </si>
  <si>
    <t>* 53 684</t>
  </si>
  <si>
    <t>Doplačilo za zagotovitev razreda vidne površine cementnega VB 2</t>
  </si>
  <si>
    <t>Skupaj dela s cementnim betonom</t>
  </si>
  <si>
    <t>5.9/2</t>
  </si>
  <si>
    <t>Hidroizolacije in dilatacije</t>
  </si>
  <si>
    <t>5.921</t>
  </si>
  <si>
    <t>* 59 413</t>
  </si>
  <si>
    <t>Priprava podlage - površine cementnega betona z mehaničnim kladivom (grbine in neravnine se odstrani)</t>
  </si>
  <si>
    <t>Stena opornega zidu in del temelja</t>
  </si>
  <si>
    <t>5.922</t>
  </si>
  <si>
    <t>* 59 454</t>
  </si>
  <si>
    <t>Izdelava sprijemne plasti – predhodnega premaza s hladnim bitumenskim vezivom, količina nad 0,4 kg/m2</t>
  </si>
  <si>
    <t>5.923</t>
  </si>
  <si>
    <t>* 59 911</t>
  </si>
  <si>
    <t>Izdelava dilatacijske rege pri izolacijskih trakovih - konstruktivni elementi, debeli do 50 cm, s tesnilnim trakom na zunanji strani. Izolacijski trak širine 20-25 cm in debeline 1 cm med betonskima elementoma, trikotna letev na sprednji/zadnji strani, kitana rega na sprednji/zadnji strani s trajno elastičnim kitom. V zaledju/čelu se stik ščiti s trakom bitumenske hidroizolacije (T4 PLUS), katero se mehansko zaščiti.</t>
  </si>
  <si>
    <t>delavne dilatacije stene opornega zidu; bitumenski trak IZOTEKT T-4 plus, pas širine 30 cm, izolacijski trak širine 20-25 cm in debeline 1 cm, trajno elastičen kit</t>
  </si>
  <si>
    <t>Skupaj hidroizolacije in dilatacije</t>
  </si>
  <si>
    <t>SKUPAJ GRADBENA IN OBRTNIŠKA DELA</t>
  </si>
  <si>
    <t xml:space="preserve"> 6.</t>
  </si>
  <si>
    <t>6.4</t>
  </si>
  <si>
    <t>Oprema za zavarovanje prometa</t>
  </si>
  <si>
    <t>6.41</t>
  </si>
  <si>
    <t>* 64 922</t>
  </si>
  <si>
    <t>Dobava in vgraditev pridržne ograje za pešce (po načrtu). Ograjo se sidra v AB steno. Gre za jekleno, cinkano ograjo višine 120 cm. Ograja je na območju dilatacij fizično prekinjena (dilatirana).</t>
  </si>
  <si>
    <t>SKUPAJ OPREMA CEST</t>
  </si>
  <si>
    <t xml:space="preserve"> 7.</t>
  </si>
  <si>
    <t>7.9</t>
  </si>
  <si>
    <t>Preskusi, nadzor in tehnična dokumentacija</t>
  </si>
  <si>
    <t xml:space="preserve"> 7.91</t>
  </si>
  <si>
    <t>* 79 311</t>
  </si>
  <si>
    <t xml:space="preserve"> 7.92</t>
  </si>
  <si>
    <t>* 79 351</t>
  </si>
  <si>
    <t>Geotehnični nadzor</t>
  </si>
  <si>
    <t xml:space="preserve"> 7.93</t>
  </si>
  <si>
    <t>* 79 514</t>
  </si>
  <si>
    <t>Izdelava projektne dokumentacije za projekt izvedenih del v 3 izvodih</t>
  </si>
  <si>
    <t>Skupaj preskusi, nadzor in tehnična dokumentacija</t>
  </si>
  <si>
    <t>SKUPAJ TUJE STORITVE</t>
  </si>
  <si>
    <t>AB ZID 2 &amp; plošča P37-P39</t>
  </si>
  <si>
    <t>* 51 211</t>
  </si>
  <si>
    <t>Izdelava podprtega opaža za raven podložni beton</t>
  </si>
  <si>
    <t>Izdelava podprtega opaža za ravne temelje</t>
  </si>
  <si>
    <t>Pasovni temelj b/h = 150/40 cm</t>
  </si>
  <si>
    <t>* 51 332</t>
  </si>
  <si>
    <t>Izdelava dvostranskega vezanega opaža za raven zid, visok 2,01 do 4 m (viden beton)</t>
  </si>
  <si>
    <t>Na mestih dilatacij se namesti XPS debline 1 cm in moznike skozi opaž. Uporaba lesenih letvic kot prikazuje detajl.</t>
  </si>
  <si>
    <t xml:space="preserve"> 5.16</t>
  </si>
  <si>
    <t>Izdelava podprtega opaža za bočne stranice ravnih plošč</t>
  </si>
  <si>
    <t>Temeljna plošča višine 15 cm med steno in objektom</t>
  </si>
  <si>
    <t>Temelj, plošča in stena opornega zidu (robovi, dilatacije).</t>
  </si>
  <si>
    <t>* 53 343 (251)</t>
  </si>
  <si>
    <r>
      <t>Dobava in vgraditev ojačanega cementnega betona C30/37 v temeljne plošče (prerez do 0,15 m3/m2-m1</t>
    </r>
    <r>
      <rPr>
        <sz val="8"/>
        <rFont val="Arial"/>
        <family val="2"/>
      </rPr>
      <t>)</t>
    </r>
  </si>
  <si>
    <t>temeljna plošča</t>
  </si>
  <si>
    <t>stena opornega zidu in temeljna plošča</t>
  </si>
  <si>
    <t xml:space="preserve"> 5.37</t>
  </si>
  <si>
    <t>5.310</t>
  </si>
  <si>
    <t>delavne dilatacije stene opornega zidu; bitumenski trak IZOTEKT T-4 plus, pas širine 30 cm, izolacijski trak širine 20-25 cm in debeline 1 cm, trajno elastičen kit. Dilatacije na steni.</t>
  </si>
  <si>
    <t>5.924</t>
  </si>
  <si>
    <t>* 59 931</t>
  </si>
  <si>
    <t>Izdelava dilatacijske rege brez izolacijskih trakov - konstruktivni elementi, debeli do 50 cm, s tesnilnim trakom na zuanji strani. Tesnilni trak je trajen, elastičen.</t>
  </si>
  <si>
    <t>Dilatacije na plošči.</t>
  </si>
  <si>
    <t>5.925</t>
  </si>
  <si>
    <t>* 59 933</t>
  </si>
  <si>
    <t>Na območju stikovanja stene in plošče se vgradi 1 cm debel XPS.</t>
  </si>
  <si>
    <t>Stik stena-plošča</t>
  </si>
  <si>
    <t>5.926</t>
  </si>
  <si>
    <t>Na območju stikovanja obstoječega objekta in plošče se vgradi 10 cm XPS. XPS se namesti do temeljev in preko plošče.</t>
  </si>
  <si>
    <t>Stik obstoječ objekt-plošča</t>
  </si>
  <si>
    <t>* 64 924</t>
  </si>
  <si>
    <t>Dobava in vgraditev varnostne protihrupne ograje. Gre za leseno, panelno, protihrupno ograjo višine 150 cm, ki se jo sidra v AB steno. Ograja je na območju dilatacij fizično prekinjena (dilatirana).</t>
  </si>
  <si>
    <t>AB ZID 3 P65-P69</t>
  </si>
  <si>
    <t>Pasovni temelj b/h = 120/40 cm, b/h=150/40 cm in b/h=200/40-56 cm. Gre za 1., 5. in 6. zid, kjer se pod vsak zid šteje zid, ki ima različno širino temelja. Upošteva se tudi opaž pri preskoku višine temelja!</t>
  </si>
  <si>
    <t>Izdelava podprtega opaža za ukrivljen temelj</t>
  </si>
  <si>
    <t>Pasovni temelj b/h = 150/40 cm, b/h=200/40-56 cm in b/h=250/40-60 cm. Gre za 2., 3. in 4. zid, kjer se pod vsak zid šteje zid, ki ima različno širino temelja. Upošteva se tudi opaž pri preskoku višine temelja!</t>
  </si>
  <si>
    <t>Izdelava dvostranskega vezanega opaža za raven zid, visok 2,1 do 4 m (viden beton)</t>
  </si>
  <si>
    <t>Stene debeline d = 25 cm, 6. zid</t>
  </si>
  <si>
    <t>* 51 312</t>
  </si>
  <si>
    <t>Izdelava podprtega opaža za raven zid, visok 2,1 do 4 m</t>
  </si>
  <si>
    <t>Stene debeline d = 25-32,5 cm, 5. zid</t>
  </si>
  <si>
    <t>površina zaledja in čela:</t>
  </si>
  <si>
    <t xml:space="preserve"> 5.17</t>
  </si>
  <si>
    <t>* 51 322</t>
  </si>
  <si>
    <t>Izdelava podprtega opaža za ukrivljen zid, visok 2,1 do 4 m</t>
  </si>
  <si>
    <t>Stene debeline d = 25-34 cm, 3. in 4. zid</t>
  </si>
  <si>
    <t>5.18</t>
  </si>
  <si>
    <t>* 51 351</t>
  </si>
  <si>
    <t>Doplačilo za izdelavo opaža za poševen zid</t>
  </si>
  <si>
    <t>3., 4. in 5. zid.</t>
  </si>
  <si>
    <t>površina čela:</t>
  </si>
  <si>
    <t>5.19</t>
  </si>
  <si>
    <t>5.110</t>
  </si>
  <si>
    <t xml:space="preserve"> 5.24</t>
  </si>
  <si>
    <t>* 52 315</t>
  </si>
  <si>
    <t>Dobava in postavitev mreže iz vlečene jeklene žice B500A, s premerom &gt; od 4 in &lt; od 12 mm, masa nad 6 kg/m2</t>
  </si>
  <si>
    <t>Izdelava dilatacijske rege pri izolacijskih trakovih - konstruktivni elementi, debeli do 50 cm, s tesnilnim trakom na zunanji strani. Izolacijski trak širine 20-34 cm in debeline 1 cm med betonskima elementoma, trikotna letev na sprednji/zadnji strani, kitana rega na sprednji/zadnji strani s trajno elastičnim kitom. V zaledju/čelu se stik ščiti s trakom bitumenske hidroizolacije (T4 PLUS), katero se mehansko zaščiti.</t>
  </si>
  <si>
    <t>delavne dilatacije stene opornega zidu; bitumenski trak IZOTEKT T-4 plus, pas širine 30 cm, izolacijski trak širine 20-34 cm in debeline 1 cm, trajno elastičen kit</t>
  </si>
  <si>
    <t>AB ZID 4, 5 in 6 P71-P77</t>
  </si>
  <si>
    <t>OPOMBA: 1. polje predstavlja 1. zid debeline 30 cm (do P72), 2. polje predstavlja konzolo s protiutežno temeljno peto (P72 do P74), 3. polje predstavlja zid debeline 30 cm (P74 do cca. P75), 4. polje pa predstavlja zid debeline 25 cm (od cca. P75 naprej).</t>
  </si>
  <si>
    <t>3.5.2</t>
  </si>
  <si>
    <t>Robniki</t>
  </si>
  <si>
    <t>3.5.21</t>
  </si>
  <si>
    <t>* 35 283</t>
  </si>
  <si>
    <t>Dobava in vgraditev robnika na objektu iz žaganega granita s prerezom 20/23 cm.</t>
  </si>
  <si>
    <t>celotna dolžina robnikov</t>
  </si>
  <si>
    <t>Skupaj robniki</t>
  </si>
  <si>
    <t>SKUPAJ VOZIŠČNE KONSTRUKCIJE</t>
  </si>
  <si>
    <t>4.4.</t>
  </si>
  <si>
    <t>Jaški</t>
  </si>
  <si>
    <t>4.41</t>
  </si>
  <si>
    <t>*44 937</t>
  </si>
  <si>
    <t>Dobava in vgraditev pokrova iz duktilne litine z nosilnostjo 15 kN, s prerezom 600/600 mm</t>
  </si>
  <si>
    <t>všteta tudi priprava obroča na obeh jaških</t>
  </si>
  <si>
    <t>OPOMBA: OPAŽI, BETONI IN ARMATURA JAŠKOV SO POPISANI LOČENO, SAJ SE JIH IZVEDE NA LICU MESTA!!</t>
  </si>
  <si>
    <t>Skupaj jaški</t>
  </si>
  <si>
    <t>Podložni beton temeljev in jaškov višine 10 cm</t>
  </si>
  <si>
    <t>površina celotnega oboda (1. in 3. polje in jaški)</t>
  </si>
  <si>
    <t>površina celotnega oboda (4. polje)</t>
  </si>
  <si>
    <t>Upošteva se opaže opornih zidov v 1. in 3. polju, kjer se izvede temelj b/h=200/40 cm. Dodatno se upošteva še temelje jaškov. Upošteva se tudi opaž pri preskoku višine temelja!</t>
  </si>
  <si>
    <t>Upošteva se opaže opornih zidov v 4. polju, kjer se izvede temelj b/h=120/40 cm. Upošteva se tudi opaž pri preskoku višine temelja!</t>
  </si>
  <si>
    <t>5.15</t>
  </si>
  <si>
    <t>* 51 632</t>
  </si>
  <si>
    <t>Izdelava podprtega opaža za bočne stranice ukrivljenih plošč</t>
  </si>
  <si>
    <t>Gre za stranice temelja v 2. polju, ki se izvede v obliki plošče</t>
  </si>
  <si>
    <t>* 51 331</t>
  </si>
  <si>
    <t>Izdelava dvostranskega vezanega opaža za raven zid, visok do 2,09 m (viden beton)</t>
  </si>
  <si>
    <t>Stene debeline d = 30 cm, 1. in 3. polje (betoniranje v 1. fazi do konzole)  in stena debeline 30 cm pri prehodu iz 3. v 4. polje, kjer se izvede prečni zid</t>
  </si>
  <si>
    <t>Stene debeline d = 25 cm - zid v 4. polju</t>
  </si>
  <si>
    <t>* 51 852</t>
  </si>
  <si>
    <t>Izdelava podprtega opaža za konzolo na premostitvenem, opornem in podpornem objektu, razpetina od 1,1 do 2,0 m, podpiranje v prekladno ali podporno konstukcijo</t>
  </si>
  <si>
    <t>konzola se izvede v 1., 2. in 3. polju</t>
  </si>
  <si>
    <t>površina</t>
  </si>
  <si>
    <t>Izdelava podprtega opaža za bočne stranice konzole na premostitvenem objektu</t>
  </si>
  <si>
    <t>Na robovih se namesti lesene letvice 25x25 mm na obeh straneh, da betonski rob ni oster. Gre za robove na začetku in koncu zidu, vogal pri prehodu iz 3. v 4. polje ter robova obeh na meji 1. in 2. ter 2. in 3. polja.</t>
  </si>
  <si>
    <t>5.111</t>
  </si>
  <si>
    <t>Na mestih dilatacij se namesti XPS debline 1 cm in moznike skozi opaž. Uporaba lesenih letvic kot prikazuje detajl. Upoštevane so vse dilatacije vključno z dilatacijami na konzolah.</t>
  </si>
  <si>
    <t>5.112</t>
  </si>
  <si>
    <t>* 51 711</t>
  </si>
  <si>
    <t>Izdelava podprtega opaža robnega venca na premostitvenem, opornem in podpornem objektu</t>
  </si>
  <si>
    <t>Izvede se podporni opaž za robni venec. Namesti se letvice 30x30 mm in 50x50 mm.</t>
  </si>
  <si>
    <t>5.113</t>
  </si>
  <si>
    <t>* 51 311</t>
  </si>
  <si>
    <t>Izdelava podprtega opaža za raven zid, visok do 2 m.</t>
  </si>
  <si>
    <t>Izvede se 2 jaška namenjena inštalacijam. Opaž temeljne plošče že upoštevan pri temeljih.</t>
  </si>
  <si>
    <t>5.114</t>
  </si>
  <si>
    <t>* 51 621</t>
  </si>
  <si>
    <t>Izdelava opaža za ravno ploščo</t>
  </si>
  <si>
    <t>Izvede se 2 jaška namenjena inštalacijam. Upošteva se površino, kjer se nahaja plošča.</t>
  </si>
  <si>
    <t>5.115</t>
  </si>
  <si>
    <t>Izdelava opaža za bočne stranice ravnih plošč.</t>
  </si>
  <si>
    <t>Upošteva se robove jaškov, vključno s prebojem za PVC cevi.</t>
  </si>
  <si>
    <t>stena opornega zidu (dilatacije) in previs zidu</t>
  </si>
  <si>
    <t>Podložni beton temeljev (1., 3. in 4. polje ter jaška)</t>
  </si>
  <si>
    <t>Finalna obdelava jaškov</t>
  </si>
  <si>
    <t>temelj opornega zidu (vsi temelji opornih zidov in temelj jaška)</t>
  </si>
  <si>
    <t>* 53 319 (241)</t>
  </si>
  <si>
    <r>
      <t>Dobava in vgraditev ojačanega cementnega betona C25/30 v stene jaškov (prerez do 0,15 m</t>
    </r>
    <r>
      <rPr>
        <vertAlign val="superscript"/>
        <sz val="8"/>
        <rFont val="Arial"/>
        <family val="2"/>
      </rPr>
      <t>3</t>
    </r>
    <r>
      <rPr>
        <sz val="8"/>
        <rFont val="Arial"/>
        <family val="2"/>
      </rPr>
      <t>/m</t>
    </r>
    <r>
      <rPr>
        <vertAlign val="superscript"/>
        <sz val="8"/>
        <rFont val="Arial"/>
        <family val="2"/>
      </rPr>
      <t>2</t>
    </r>
    <r>
      <rPr>
        <sz val="8"/>
        <rFont val="Arial"/>
        <family val="2"/>
      </rPr>
      <t>-m1)</t>
    </r>
  </si>
  <si>
    <t>stene jaškov</t>
  </si>
  <si>
    <t>stene opornih zidov (vsa 4 polja)</t>
  </si>
  <si>
    <t>* 53 366</t>
  </si>
  <si>
    <t>Dobava in vgraditev ojačenega cementnega betona C30/37 v plošče (konzole nad stenami)</t>
  </si>
  <si>
    <t>konzole opornih sten (1., 2. in 3. polje)</t>
  </si>
  <si>
    <t>* 53 372</t>
  </si>
  <si>
    <t>Dobava in vgraditev ojačenega cementnega betona C30/37 v hodnike in robne vence na premostitvenih objektih in podpornih ali opornih konstrukcijah</t>
  </si>
  <si>
    <t>robni venec nad konzolo (1., 2. in 3. polje)</t>
  </si>
  <si>
    <t xml:space="preserve"> 5.38</t>
  </si>
  <si>
    <t>Dobava in vgraditev ojačenega cementnega betona C30/37 v plošče (plošča jaškov)</t>
  </si>
  <si>
    <t>plošče nad jaški</t>
  </si>
  <si>
    <t xml:space="preserve"> 5.39</t>
  </si>
  <si>
    <t>temelji in stene jaškov</t>
  </si>
  <si>
    <t>stena, konzola, robni venec in plošča jaškov</t>
  </si>
  <si>
    <t>5.311</t>
  </si>
  <si>
    <t>5.312</t>
  </si>
  <si>
    <t>5.313</t>
  </si>
  <si>
    <t>5.314</t>
  </si>
  <si>
    <t xml:space="preserve"> 5.4</t>
  </si>
  <si>
    <t>Zidarska in kamnoseška dela</t>
  </si>
  <si>
    <t>5.41</t>
  </si>
  <si>
    <t>* 54 441</t>
  </si>
  <si>
    <t>Zidanje z opeko v cementni malti, na eno lice, v debelini 12 cm</t>
  </si>
  <si>
    <t>zaključki jaškov</t>
  </si>
  <si>
    <t>5.4</t>
  </si>
  <si>
    <t>Skupaj zidarska in kamnoseška dela</t>
  </si>
  <si>
    <t>Stena opornih zidov (1., 3. in 4. polje) - zaledje, zaledni temelj v vseh 4 poljih, zgornja površina konzol</t>
  </si>
  <si>
    <t>* 59 544</t>
  </si>
  <si>
    <t>Izdelava vrhnje tesnilne plasti z enojnim lepljenim bitumenskim trakom debeline 5 mm, s čelnim stikovanjem, poraba bitumenske lepilne zmesi nad 2,5 kg/m2</t>
  </si>
  <si>
    <t>zgornja površina konzol</t>
  </si>
  <si>
    <t>Izdelava dilatacijske rege pri izolacijskih trakovih - konstruktivni elementi, debeli do 50 cm, s tesnilnim trakom na zunanji strani. Izolacijski trak širine 20-35 cm in debeline 1 cm med betonskima elementoma, trikotna letev na sprednji/zadnji strani, kitana rega na sprednji/zadnji strani s trajno elastičnim kitom. V zaledju/čelu se stik ščiti s trakom bitumenske hidroizolacije (T4 PLUS), katero se mehansko zaščiti.</t>
  </si>
  <si>
    <t>delavne dilatacije stene opornega zidu; bitumenski trak IZOTEKT T-4 plus, pas širine 30 cm, izolacijski trak širine 20-35 cm in debeline 1 cm, trajno elastičen kit. Upošteva se vse dilatacije, tudi tiste na konzolah elementov</t>
  </si>
  <si>
    <t>Izdelava dilatacijske rege brez izolacijskih trakov - konstruktivni elementi, debeli do 50 cm, s tesnilnim trakom na zunanji strani. Izvede se rezana dilatacija, kjer se prereže zgornjo armaturo, rez pa se ustrezno zapolni s trajno elastičnim materialom.</t>
  </si>
  <si>
    <t>dilatacije na robnem vencu</t>
  </si>
  <si>
    <t>Dobava in vgraditev pridržne ograje za pešce (po načrtu). Ograjo se sidra v AB robni venec in steno. Gre za jekleno, cinkano ograjo višine 120 cm. Ograja je na območju dilatacij fizično prekinjena (dilatirana).</t>
  </si>
  <si>
    <t>7.3</t>
  </si>
  <si>
    <t>Telekomunikacijske naprave</t>
  </si>
  <si>
    <t>7.31</t>
  </si>
  <si>
    <t>* 73 352</t>
  </si>
  <si>
    <t>Izdelava kabelske kanalizacije iz cevi iz dvostenske cevi iz polietilena, zunanjega premera 125 mm (PC 125-EZ)</t>
  </si>
  <si>
    <t>Izvede se 3 cevi dolžine cca 79 m</t>
  </si>
  <si>
    <t>Skupaj telekomunikacijske naprave</t>
  </si>
  <si>
    <t>ZID 7 - Kamnita zložba P71-P75</t>
  </si>
  <si>
    <t>2.5.</t>
  </si>
  <si>
    <t>Brežine in zelenice</t>
  </si>
  <si>
    <t>2.51</t>
  </si>
  <si>
    <t>*25 211</t>
  </si>
  <si>
    <t>Zaščita brežine z lahko visečo mrežo - pocinkana jeklena žica premera do 2,5 mm.</t>
  </si>
  <si>
    <t>celotna brežina za kamnito zložbo</t>
  </si>
  <si>
    <t>Skupaj brežine in zelenice</t>
  </si>
  <si>
    <t>SKUPAJ ZEMELJSKA DELA</t>
  </si>
  <si>
    <t>4.1.</t>
  </si>
  <si>
    <t>Površinsko odvodnjavanje</t>
  </si>
  <si>
    <t>4.11</t>
  </si>
  <si>
    <t>*41 231</t>
  </si>
  <si>
    <t>Utrditev jarka s kanaletami na stik iz cementnega betona, dolžine 100 cm in notranje širine dna kanalete 30 cm, na podložni plasti iz zmesi zrn drobljenca, debeli 10 cm</t>
  </si>
  <si>
    <t>celotna dolžina kanalet</t>
  </si>
  <si>
    <t>Skupaj površinsko odvodnjavanje</t>
  </si>
  <si>
    <t>*42 432</t>
  </si>
  <si>
    <t>Izdelava izcednice (barbakane) iz gibljive plastične cevi, premera 10 cm, dolžine 51 do 100 cm</t>
  </si>
  <si>
    <t>1 kos na 2 m</t>
  </si>
  <si>
    <t>Skupaj globinsko odvodnjavanje - drenaže</t>
  </si>
  <si>
    <t>površina treh stranic, saj se v zaledju izvede kontaktno betoniranje</t>
  </si>
  <si>
    <t>Pasovni temelji kamnite zložbe dimenzij b/h=50-75/50 cm.</t>
  </si>
  <si>
    <t>5.13</t>
  </si>
  <si>
    <t>Na vrhu kamnite zložbe se izvede robni venec dimenzij b/h=50/20 cm.</t>
  </si>
  <si>
    <t>Temelj in robni venec.</t>
  </si>
  <si>
    <t>Stena kamnite zložbe</t>
  </si>
  <si>
    <t>temelj kamnite zložbe</t>
  </si>
  <si>
    <t>* 53 241</t>
  </si>
  <si>
    <r>
      <t>Dobava in vgraditev ojačanega cementnega betona C25/30 v prerez do 0,15 m</t>
    </r>
    <r>
      <rPr>
        <vertAlign val="superscript"/>
        <sz val="8"/>
        <rFont val="Arial"/>
        <family val="2"/>
      </rPr>
      <t>3</t>
    </r>
    <r>
      <rPr>
        <sz val="8"/>
        <rFont val="Arial"/>
        <family val="2"/>
      </rPr>
      <t>/m</t>
    </r>
    <r>
      <rPr>
        <vertAlign val="superscript"/>
        <sz val="8"/>
        <rFont val="Arial"/>
        <family val="2"/>
      </rPr>
      <t>2</t>
    </r>
    <r>
      <rPr>
        <sz val="8"/>
        <rFont val="Arial"/>
        <family val="2"/>
      </rPr>
      <t>-m1</t>
    </r>
  </si>
  <si>
    <t>zaledna stena kamnite zložbe v debelini 10 cm, ki se jo kontaktno betonira. Betoniranje se izvede skupaj z vgrajevanjem kamnov - zidanjem.</t>
  </si>
  <si>
    <t>robni venec na kamniti zložbi</t>
  </si>
  <si>
    <t>temelji in zaledna stena</t>
  </si>
  <si>
    <t>5.36</t>
  </si>
  <si>
    <t>* 53 634</t>
  </si>
  <si>
    <t>Doplačilo za zagotovitev kvalitete cementnega betona C30/37 za stopnjo izpostavljenosti XF3</t>
  </si>
  <si>
    <t>* 54 273</t>
  </si>
  <si>
    <t>Zidanje z obdelanim kamnom iz karbonatnih kamnin v cementni malti, na eno lice, prerez 0,26 do 0,35 m3/m2</t>
  </si>
  <si>
    <t>stena kamnite zložbe debeline 30 cm - zidan kamen (v zaledju 10 cm betona, ki se ga zabetonira skupaj s kamni)</t>
  </si>
  <si>
    <t xml:space="preserve">Dobava in vgraditev pridržne ograje za pešce (po načrtu). Ograjo se sidra v AB robni venec. Gre za jekleno, cinkano ograjo višine 120 cm. </t>
  </si>
  <si>
    <t>6.4.</t>
  </si>
  <si>
    <t>Skupaj oprema za zavarovanje prometa</t>
  </si>
  <si>
    <t>AB ZID 8 P75-P78</t>
  </si>
  <si>
    <t>1.3.2.</t>
  </si>
  <si>
    <t>Pripravljalna dela pri objektih</t>
  </si>
  <si>
    <t>1.3.2.1</t>
  </si>
  <si>
    <t>*13 300</t>
  </si>
  <si>
    <t>Pred začetkom izvajanja del je potrebno izvesti popis in plombiranje evidentiranih razpok. Med gradnjo je potrebno izvajati monitoring. Po končani gradnji podporne konstrukcije je potrebno analizirati stanje obstoječega objekta.</t>
  </si>
  <si>
    <t>Skupaj pripravljana dela pri objektih</t>
  </si>
  <si>
    <t>SKUPAJ PREDDELA</t>
  </si>
  <si>
    <t>Izdelava vzdolžne in prečne drenaže, globoke do 1,0 m, na podložni plasti iz cementnega betona, s trdimi plastičnimi cevmi premera 15 cm. Cevi se na dnu obbetonira, na vrhu pa zasuje z zmesjo kamnitih zrn in ovije z geosintetikom.</t>
  </si>
  <si>
    <t>Izvede se drenaža za steno, na vrhu temeljne pete.</t>
  </si>
  <si>
    <t>Podložni beton temeljev višine 30 cm</t>
  </si>
  <si>
    <t>Pasovni temelj b/h=220/50-70 cm. Upošteva se tudi opaž pri preskoku višine temelja!</t>
  </si>
  <si>
    <t>Izdelava podprtega opaža za ukrivljen zid, visok 2,1 do 4 m (manjši del zidu je nižji od 2,1 metra in ga upoštevamo kar tukaj, saj je deleže zanemarljiv)</t>
  </si>
  <si>
    <t>Stene debeline d = od 25 do cca. 34 cm</t>
  </si>
  <si>
    <t>površina zaledja in čela, ki se izvede poševen:</t>
  </si>
  <si>
    <t>5.14</t>
  </si>
  <si>
    <t>Doplačilo za izdelavo opaža za poševen zid (čelo)</t>
  </si>
  <si>
    <t>čelo celotne stene</t>
  </si>
  <si>
    <t>5.16</t>
  </si>
  <si>
    <t>* 53 152</t>
  </si>
  <si>
    <r>
      <t>Dobava in vgraditev podložnega cementnega betona C12/15 v prerez nad 0,15 m</t>
    </r>
    <r>
      <rPr>
        <vertAlign val="superscript"/>
        <sz val="8"/>
        <rFont val="Arial"/>
        <family val="2"/>
      </rPr>
      <t>3</t>
    </r>
    <r>
      <rPr>
        <sz val="8"/>
        <rFont val="Arial"/>
        <family val="2"/>
      </rPr>
      <t>/m</t>
    </r>
    <r>
      <rPr>
        <vertAlign val="superscript"/>
        <sz val="8"/>
        <rFont val="Arial"/>
        <family val="2"/>
      </rPr>
      <t>2</t>
    </r>
    <r>
      <rPr>
        <sz val="8"/>
        <rFont val="Arial"/>
        <family val="2"/>
      </rPr>
      <t>-m</t>
    </r>
    <r>
      <rPr>
        <vertAlign val="superscript"/>
        <sz val="8"/>
        <rFont val="Arial"/>
        <family val="2"/>
      </rPr>
      <t>1</t>
    </r>
  </si>
  <si>
    <t>Podložni beton temeljev in podlaga za drenažo</t>
  </si>
  <si>
    <t>* 53 315 (244)</t>
  </si>
  <si>
    <r>
      <t>Dobava in vgraditev ojačanega cementnega betona C25/30 v temelje (prerez nad 0,50 m</t>
    </r>
    <r>
      <rPr>
        <vertAlign val="superscript"/>
        <sz val="8"/>
        <rFont val="Arial"/>
        <family val="2"/>
      </rPr>
      <t>3</t>
    </r>
    <r>
      <rPr>
        <sz val="8"/>
        <rFont val="Arial"/>
        <family val="2"/>
      </rPr>
      <t>/m</t>
    </r>
    <r>
      <rPr>
        <vertAlign val="superscript"/>
        <sz val="8"/>
        <rFont val="Arial"/>
        <family val="2"/>
      </rPr>
      <t>2</t>
    </r>
    <r>
      <rPr>
        <sz val="8"/>
        <rFont val="Arial"/>
        <family val="2"/>
      </rPr>
      <t>-m1)</t>
    </r>
  </si>
  <si>
    <t>Stena opornega zidu</t>
  </si>
  <si>
    <t>Dobava in vgraditev navadne mrežne ograje (po načrtu). Ograjo se sidra v AB steno. Gre za navadno mrežno ograjo višine 100 cm. Ograja je na območju dilatacij fizično prekinjena (dilatirana).</t>
  </si>
  <si>
    <t>7.5</t>
  </si>
  <si>
    <t>Javna razsvetljava</t>
  </si>
  <si>
    <t>7.51</t>
  </si>
  <si>
    <t>* 75 412</t>
  </si>
  <si>
    <t>Dobava in vgraditev predfabriciranega kabelskega jaška iz cementnobetonske cevi krožnega prereza</t>
  </si>
  <si>
    <t>višina jaška 180 cm, premer 50 cm</t>
  </si>
  <si>
    <t>Skupaj javna razsvetljava</t>
  </si>
  <si>
    <t>AB ZID 9 P83-P87</t>
  </si>
  <si>
    <t>Pasovni temelj b/h=110/40 cm in b/h=160/40 cm na območju loma zidu. Upošteva se tudi opaž pri preskoku višine temelja!</t>
  </si>
  <si>
    <t>površina čela in zaledja:</t>
  </si>
  <si>
    <t>Izdelava podprtega opaža za raven zid, visok do 2 m</t>
  </si>
  <si>
    <t>na območju loma zidu</t>
  </si>
  <si>
    <t>površina tega območja:</t>
  </si>
  <si>
    <r>
      <t>Dobava in vgraditev ojačanega cementnega betona C25/30 v temelje (prerez 0,31 do 0,50 m</t>
    </r>
    <r>
      <rPr>
        <vertAlign val="superscript"/>
        <sz val="8"/>
        <rFont val="Arial"/>
        <family val="2"/>
      </rPr>
      <t>3</t>
    </r>
    <r>
      <rPr>
        <sz val="8"/>
        <rFont val="Arial"/>
        <family val="2"/>
      </rPr>
      <t>/m</t>
    </r>
    <r>
      <rPr>
        <vertAlign val="superscript"/>
        <sz val="8"/>
        <rFont val="Arial"/>
        <family val="2"/>
      </rPr>
      <t>2</t>
    </r>
    <r>
      <rPr>
        <sz val="8"/>
        <rFont val="Arial"/>
        <family val="2"/>
      </rPr>
      <t>-m1)</t>
    </r>
  </si>
  <si>
    <t xml:space="preserve">  </t>
  </si>
  <si>
    <t>REKAPITULACIJA - 1. ETAPA, OBMOČJE VZDRŽEVANJA OBČINA</t>
  </si>
  <si>
    <t>A.</t>
  </si>
  <si>
    <t>REKAPITULACIJA GRADBENA DELA</t>
  </si>
  <si>
    <t>B.</t>
  </si>
  <si>
    <t>REKAPITULACIJA CESTNA RAZSVETLJAVA - ELEKTRO DELA</t>
  </si>
  <si>
    <t>C.</t>
  </si>
  <si>
    <t>ELEKTROENERGETSKI VODI - NN PRIKLJUČEK OCR 1</t>
  </si>
  <si>
    <t>D.</t>
  </si>
  <si>
    <t>ELEKTROENERGETSKI VODI - NN PRIKLJUČEK OCR 2</t>
  </si>
  <si>
    <t>Enota mere</t>
  </si>
  <si>
    <t>Cena</t>
  </si>
  <si>
    <t>Skupaj</t>
  </si>
  <si>
    <t xml:space="preserve">A. </t>
  </si>
  <si>
    <t>GRADBENA DELA</t>
  </si>
  <si>
    <t>1.0.</t>
  </si>
  <si>
    <t>1.1.</t>
  </si>
  <si>
    <t>GEODETSKA DELA</t>
  </si>
  <si>
    <t>Trasiranje trase kabelskega kabla oz. kabelske kanalizacije 
z označevanjem v naselju ali ovirami:</t>
  </si>
  <si>
    <t xml:space="preserve">Pripravljalna dela na gradbišču
</t>
  </si>
  <si>
    <t xml:space="preserve">Obeleženje in zakoličba trase obstoječih in projektiranih telefonskih in energetskih kablov, vodovoda ter kanalizacije in drugih komunalnih vodov ter označbe križanj:
</t>
  </si>
  <si>
    <t>SKUPAJ GEODETSKA DELA</t>
  </si>
  <si>
    <t>2.0.</t>
  </si>
  <si>
    <t>2.1.</t>
  </si>
  <si>
    <t>IZKOPI</t>
  </si>
  <si>
    <t>Strojni izkop kabelskega jarka globine 1.0m in širine 0.4m, odvoz odvečenega materiala na deponijo do 20km</t>
  </si>
  <si>
    <t>m³</t>
  </si>
  <si>
    <t>Strojni izkop izkop jame za kabelske jaške, odvoz odvečenega materiala na deponijo do 20km, v zemljišču III., IV. do V. Kategorije</t>
  </si>
  <si>
    <t>Strojni izkop za temelje OCR in svetilk, odvoz odvečenega materiala na deponijo do 20km, v zemljišču III., IV. do V. Kategorije</t>
  </si>
  <si>
    <t>SKUPAJ IZKOPI</t>
  </si>
  <si>
    <t>2.2.</t>
  </si>
  <si>
    <t>KABELSKA POSTELJICA, ZASIPI</t>
  </si>
  <si>
    <t>Izdelava kabelske posteljice dim. 0.2x0.4m s peskom granulacije 0-4mm</t>
  </si>
  <si>
    <t>Zasipi EKK in KJ po potrebi z ustreznimi peščenimi frakcijami ter utrjevanje v slojih po 20cm, granulacije 0-4mm</t>
  </si>
  <si>
    <t>SKUPAJ KABELSKA POSTELJICA, ZASIPI</t>
  </si>
  <si>
    <t>2.3.</t>
  </si>
  <si>
    <t>BREŽINE IN ZELENICE</t>
  </si>
  <si>
    <t>Povrnitev trase v staro stanje (fino planiranje, ponovna zatravitev...)</t>
  </si>
  <si>
    <r>
      <t>m</t>
    </r>
    <r>
      <rPr>
        <sz val="10"/>
        <rFont val="Calibri"/>
        <family val="2"/>
        <charset val="238"/>
      </rPr>
      <t>²</t>
    </r>
  </si>
  <si>
    <t>SKUPAJ BREŽINE IN ZELENICE</t>
  </si>
  <si>
    <t>4.0.</t>
  </si>
  <si>
    <t>KABELSKA KANALIZACIJA IN JAŠKI</t>
  </si>
  <si>
    <t>KABELSKA KANALIZACIJA</t>
  </si>
  <si>
    <t>Dobava in polaganje cevi PVC cevi Ø29mm od razdelilcev kandelabra do svetilke</t>
  </si>
  <si>
    <t>Dobava in polaganje cevi SFX EL-K Ø 110mm na globini 0.8m, od kandelabra do kandelabra</t>
  </si>
  <si>
    <t>SKUPAJ KABELSKA KANALIZACIJA</t>
  </si>
  <si>
    <t>JAŠKI</t>
  </si>
  <si>
    <t>Izdelava AB kabelskega jaška  iz B.C. Ø60/100cm, izdelava AB temeljne plošče 20 cm, z odprtinami za cevi (montažo tipskih uvodnic) kabelske kanalizacije z izdelavo AB nosilne plošče 25 cm ,tulca nad nosilno ploščo min.250mm, ometavanje in finalna obdelava jaška, izdelavo povezave in pritrditve valjanca v jašku,brez dobave LŽ pokrova</t>
  </si>
  <si>
    <t>Izdelava AB kabelskega jaška  iz B.C. Ø100/100cm, izdelava AB temeljne plošče 20 cm, z odprtinami za cevi (montažo tipskih uvodnic) kabelske kanalizacije z izdelavo AB nosilne plošče 25 cm ,tulca nad nosilno ploščo min.250mm, ometavanje in finalna obdelava jaška, izdelavo povezave in pritrditve valjanca v jašku,brez dobave LŽ pokrova</t>
  </si>
  <si>
    <t>Izdelava in dobava lahkega LTŽ pokrova 125kN opremljen z napisom ELEKTRO</t>
  </si>
  <si>
    <t>SKUPAJ JAŠKI</t>
  </si>
  <si>
    <t xml:space="preserve">SKUPAJ KABELSKA KANALIZACIJA IN JAŠKI </t>
  </si>
  <si>
    <t>5.0.</t>
  </si>
  <si>
    <t>GRADBENO OBRTNIŠKA DELA</t>
  </si>
  <si>
    <t>DELO S CEMENTNIM BETONOM</t>
  </si>
  <si>
    <t>Izdelava betonskega temelja za 9m kandelaber dim. 0.8x0.8x1.1m, s štirimi sidrnimi vijaki M 24x 1m ter 2x SFX EL-K cevjo Ø75mm</t>
  </si>
  <si>
    <t>Obbetoniranje kabelske kanalizacije na mestih prehoda pod utrjenimi površinami v debelini 15cm s pustim betonom C20/25</t>
  </si>
  <si>
    <t>Dobava in montaža tipskega betonskega temelja dim.1000x1000x305mm, z vgrajenimi štirimi cevmi Ø 160mm za OCR</t>
  </si>
  <si>
    <t>SKUPAJ DELO S CEMENTNIM BETONOM</t>
  </si>
  <si>
    <t xml:space="preserve">SKUPAJ GRADBENO OBRTNIŠKA DELA </t>
  </si>
  <si>
    <t>CESTNA RAZSVETLJAVA ELEKTRO DELA</t>
  </si>
  <si>
    <t>6.1.</t>
  </si>
  <si>
    <t>ELEKTRO DELA</t>
  </si>
  <si>
    <t>Dobava in polaganje kabla NYY-J 5x1.5mm²  v cev PVC Ø 29mm od razdelilcev kandelabrov do svetilke</t>
  </si>
  <si>
    <t xml:space="preserve">Dobava in polaganje kabla NAYY-J  5x16mm²  v cev SFX EL-K Ø 110mm </t>
  </si>
  <si>
    <t>Vris kabelske kanalizacije JR v podzemni kataster</t>
  </si>
  <si>
    <t>kpl</t>
  </si>
  <si>
    <t>Dobava in montaža ravnega vroče cinkanega kovinskega droga višine h=9m nad nivojem zemlje,  s siderno ploščo in sidernimi vijaki skladno s tipizacijo upravljalca na tem območju ter dimenzionirani za pritisk vetra do 500N/m² z vsemi potrebnimi A-testi, dokazili o skladnosti s standardi, ter statičnimi izračuni</t>
  </si>
  <si>
    <t>Dobava in montaža razdelilca v kandelabru z vgrajeno cevno varovalko 1X6A, za varovanje kabla do svetilke</t>
  </si>
  <si>
    <t>Dobava in montaža dvojnega nasadnika Ø60mm, 90°</t>
  </si>
  <si>
    <t xml:space="preserve">S1 -Modularna cestna svetilka za kandelaber brez hladilnih reber, primarno usmerjanje svetlobe leča, material: PMMA, primarni svetlobnotehnični pokrov: pokrov, material:varnostno kaljeno steklo (ESG), prozoren material, porazdelitev svetilnosti:
ST 1.0a , izstop svetlobe: direktno sevajoče, primarna svetlobna karakteristika:asimetrično, način montaže: nastavek, nastavek, LED High Power LED, nazivni svetlobni tok: 3660lm, barva svetlobe: 727, barvna temperatura:2700K,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29,7W, redukcija na 50%, ohišje svetilke, material: aluminij tlačno ulito, prašno premazano, v Siteco® kovinsko sivi barvi (DB 702S), nastavek: 60/76mm (direktni natik) in 42/60mm (pritrditev s strani), kandelabrska prirobnica:  60mm: 5XC10008XM2, zaščitna stopnja (celota): IP66,
</t>
  </si>
  <si>
    <t xml:space="preserve"> zaščitni razred (celota): zaščitni razred II (RII - zaščitno izoliranje), certifikacijski znak: CE, ENEC, VDE, odpornost na udarce: IK09, dopustna okoliška temperatura za zunanja območja uporabe: -35..+50°C, tip kot npr.  Siteco 5XE5D63B08DBPROG</t>
  </si>
  <si>
    <t xml:space="preserve">S3 - Modularna cestna svetilka za kandelaber brez hladilnih reber, primarno usmerjanje svetlobe leča, material: PMMA, primarni svetlobnotehnični pokrov: pokrov, material:varnostno kaljeno steklo (ESG), prozoren material, porazdelitev svetilnosti:
ST 1.0a , izstop svetlobe: direktno sevajoče, primarna svetlobna karakteristika:asimetrično, način montaže: nastavek, nastavek, LED High Power LED, nazivni svetlobni tok: 5330lm, barva svetlobe: 727, barvna temperatura:2700K,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40,4 W, redukcija na 50% ohišje svetilke, material: aluminij tlačno ulito, prašno premazano, v Siteco® kovinsko sivi barvi (DB 702S), nastavek: 60/76mm (direktni natik) in 42/60mm (pritrditev s strani), kandelabrska prirobnica:  60mm: 5XC10008XM2, zaščitna stopnja (celota): IP66,  </t>
  </si>
  <si>
    <t>zaščitni razred (celota): zaščitni razred II (RII - zaščitno izoliranje), certifikacijski znak: CE, ENEC, VDE, odpornost na udarce: IK09, dopustna okoliška temperatura za zunanja območja uporabe: -35..+50°C, tip kot npr.  Siteco 5XE6D63A08GB</t>
  </si>
  <si>
    <t>Dobava in vgadnja  ozemljitvenega traka FeZn 25x4mm</t>
  </si>
  <si>
    <t>Dobava in montaža toplo cinkanih križnih sponk FeZn 60x60mm in izdelava križnih stikov</t>
  </si>
  <si>
    <t xml:space="preserve">OCR1 
Dobava in montaža tipske plastične prostostoječe z vgrajeno pregrado za ločeno napajalno merilni del ter razvodno krmilni del javne razsvetljave, opremljena z dvema ključavnicama (Elektro in vzdrževalca) z urejenim dostopom s pločnika in ureditvijo okolice OCR in sicer s polaganjem pralnih plošč oz. polaganjem asfalta, v katero je vgrajena oprema:
</t>
  </si>
  <si>
    <t xml:space="preserve">- števec, enofazni ZCXI120CPU1L1D1 in z GSM komunikatorjem (Podatkovno SIM kartico zagotovi lastnik infrastrukture pri kontrolnem pregledu merilnega mesta v okviru postopka prevzema merilnega mesta) </t>
  </si>
  <si>
    <t>~ozemljitev PY 16 mm</t>
  </si>
  <si>
    <t>~glavno stikalo ES68/40A</t>
  </si>
  <si>
    <t>~Inštalacijski odklopnik, karak. C6A, 1 polni, 10kA</t>
  </si>
  <si>
    <t>~svetlobno stikalo HTR</t>
  </si>
  <si>
    <t>~svetlobni senzor za HTR</t>
  </si>
  <si>
    <t>~preklopna ura DIGI 20</t>
  </si>
  <si>
    <t>- ločilnik 160A/3 EFEN</t>
  </si>
  <si>
    <t>- ločilnik 250A/1EFEN</t>
  </si>
  <si>
    <t>- vložek NV 250/20A/1</t>
  </si>
  <si>
    <t>- vložek NV 160/10A/3</t>
  </si>
  <si>
    <t>- sponka ničelna PK 250/0</t>
  </si>
  <si>
    <t>~Podnožje odvodnika prenapetosti, razredC,VVP serija VARTEC,1P</t>
  </si>
  <si>
    <t>~Modul odvodnika prenapetosti, razred C, VVP255, 15 kA</t>
  </si>
  <si>
    <t>~uvodnice Pg, Cu za zbiralke, vrstne sponke, napisne ploščice, atesti, vezni in pritrdilni  material</t>
  </si>
  <si>
    <t>~pomožni rele PR 59 35</t>
  </si>
  <si>
    <t>~kontaktor KN 30</t>
  </si>
  <si>
    <t>~stikalo 4G 10-124U</t>
  </si>
  <si>
    <t>~cev PVC fi 110mm (5x1.5m)</t>
  </si>
  <si>
    <t>~vrstne sponke, napisne ploščice..</t>
  </si>
  <si>
    <t>~vezni in drobni material</t>
  </si>
  <si>
    <t>-montaža in povezava elementov v delavnici in preizkus</t>
  </si>
  <si>
    <t xml:space="preserve">OCR2
Dobava in montaža tipske plastične prostostoječe z vgrajeno pregrado za ločeno napajalno merilni del ter razvodno krmilni del javne razsvetljave, opremljena z dvema ključavnicama (Elektro in vzdrževalca) z urejenim dostopom s pločnika in ureditvijo okolice OCR in sicer s polaganjem pralnih plošč oz. polaganjem asfalta, v katero je vgrajena oprema:
</t>
  </si>
  <si>
    <t>- števec, Direktni trifazni dvosmerni števec s  15-minutno registracijo delovne energije r.1 (IEC)ali B (MID) in jalove energije r.2, (3x230/400V, 10-120 A) in z GSM komunikatorjem (Podatkovno SIM kartico zagotovi lastnik infrastrukture pri kontrolnem pregledu merilnega mesta v okviru postopka prevzema merilnega mesta)</t>
  </si>
  <si>
    <t>- ločilnik 250A/3 EFEN</t>
  </si>
  <si>
    <t>- vložek NV 250/20A/3</t>
  </si>
  <si>
    <t>Izdelava spojev z vijačenjem na kandelabre z dvema vijakoma M 10</t>
  </si>
  <si>
    <t>Dobava in vgradnja opozorilnega PVC traka napis elektrika</t>
  </si>
  <si>
    <t>Izdelava električnih in svetlobno tehničnih meritev po izvedenih delih</t>
  </si>
  <si>
    <t>Testiranje in vstavitev v pogon (funkc. preizkus)</t>
  </si>
  <si>
    <t>SKUPAJ ELEKTRO DELA</t>
  </si>
  <si>
    <t>6.2.</t>
  </si>
  <si>
    <t>NADZOR</t>
  </si>
  <si>
    <t>Nadzor upravljalca državne ceste (DRI) po zahtevah iz izdanega soglasja</t>
  </si>
  <si>
    <t>Delna zapora ceste zaradi izvajanja del za potrebe elektromontažnih del</t>
  </si>
  <si>
    <t>SKUPAJ NADZOR</t>
  </si>
  <si>
    <t>6.3.</t>
  </si>
  <si>
    <t>NAČRT IZVEDENIH DEL</t>
  </si>
  <si>
    <t>Izdelava projekta izvedenih del JR v 3 izvodih vključno z izdelavo geodetskega posnetka</t>
  </si>
  <si>
    <t xml:space="preserve">Izdelava NOV v 3 izvodih </t>
  </si>
  <si>
    <t>SKUPAJ NAČRT IZVEDENIH DEL</t>
  </si>
  <si>
    <t>6.0.</t>
  </si>
  <si>
    <t>SKUPAJ CESTNA RAZSVETLJAVA ELEKTRO DELA</t>
  </si>
  <si>
    <t>ELEKTROENERGETSKI VODI - NN PRIKLJUČEK / OCR1</t>
  </si>
  <si>
    <t>1.2.</t>
  </si>
  <si>
    <t>ELEKTROMONTAŽNA DELA</t>
  </si>
  <si>
    <t>Plačilo EE prispevka za novo števčno mesto 1x20A</t>
  </si>
  <si>
    <t xml:space="preserve">Stikalne manipulacije za vzpostavitev breznapetostnega stanja
</t>
  </si>
  <si>
    <t>Dobava in polaganje kabelskega vodnika  v že izdelano kabelsko kanalizacijo E-A2XY-J 4x70+1.5mm² do OCR</t>
  </si>
  <si>
    <t>Izdelava notranjih kabelskih končnikov 4x70mm² Al kpl. S priklopom kabla na odjemnem mestu OCR</t>
  </si>
  <si>
    <t>Izdelava notranjih kabelskih končnikov 4x16mm² kpl. S priklopom kabla na odjemnem mestu OCR</t>
  </si>
  <si>
    <t>Izdelava kabelske glave za zunanjo montažo 4x70mm² Cu - kpl.s priklopom kabla na obstoječe prostozračno omrežje</t>
  </si>
  <si>
    <t>Izdelava kabelskih končnikov 4x70mm² Cu kpl. S priklopom kabla na odjemnem mestu</t>
  </si>
  <si>
    <t>Dobava in montaža odvodnikov prenapetosti  IPO 0.5kV, 2.5kA na obstoječ lesen NN drog kpl. z konzolami razreda A</t>
  </si>
  <si>
    <t>Dobava in polaganje kabla PP00Y 1x35mm² pritrjen na lesen drog - kpl s priklopom in ozemljitev</t>
  </si>
  <si>
    <t>Dobava in montaža mehanske zaščite na lesenem drogu</t>
  </si>
  <si>
    <t>Izvedba priklopa napajalnega dela CR s strani elektrodistributerja, priključitev na PS PMO, stikalne manipulacije za zavarovanje gradbišča, izdelava elaborata priklopa na NN omrežje, soglasje za priklop, pogodba o priključitvi</t>
  </si>
  <si>
    <t>ocenjeno</t>
  </si>
  <si>
    <t>SKUPAJ ELEKTROMONTAŽNA DELA</t>
  </si>
  <si>
    <t>1.3.</t>
  </si>
  <si>
    <t>Strojni izkop kabelskega jarka globine 1.0m in širine 0,4m, polaganje zaščitne cevi,  zemljišče III. do V.ktg.</t>
  </si>
  <si>
    <r>
      <t>m</t>
    </r>
    <r>
      <rPr>
        <sz val="10"/>
        <rFont val="Calibri"/>
        <family val="2"/>
        <charset val="238"/>
      </rPr>
      <t>³</t>
    </r>
  </si>
  <si>
    <t>Izdelava 1x1 cevne kabelske kanalizacije iz PVC cevi 160mm, dobava, vgradnja in zaščita cevi s peskom granulacije 4-8mm v sloju 10cm nad cevmi, z dobavo in montažo distančnikov, za izvedbo priklopa na NNO (brez dobave cevi)</t>
  </si>
  <si>
    <t>Samo dobava PVC  cevi Ø 160mm in distančnikov, s predvleko</t>
  </si>
  <si>
    <t>Izdelava kabelske posteljice dimenzij 0.2x0.4m s peskom granulacije 0-4mm</t>
  </si>
  <si>
    <r>
      <t>m</t>
    </r>
    <r>
      <rPr>
        <sz val="10"/>
        <rFont val="Arial"/>
        <family val="2"/>
        <charset val="238"/>
      </rPr>
      <t>³</t>
    </r>
  </si>
  <si>
    <t xml:space="preserve">Dobava in vgadnja Fe/Zn 25x4mm ozemljitvenega traka s potrebnimi križnimi sponkami </t>
  </si>
  <si>
    <t>Povrnitev trase v staro stanje (fino planiranje)</t>
  </si>
  <si>
    <r>
      <t>m</t>
    </r>
    <r>
      <rPr>
        <sz val="10"/>
        <rFont val="Arial"/>
        <family val="2"/>
        <charset val="238"/>
      </rPr>
      <t>²</t>
    </r>
  </si>
  <si>
    <t>REKAPITULACIJA CESTNA RAZSVETLJAVA - NN PRIKLJUČEK</t>
  </si>
  <si>
    <t>REKAPITULACIJA CESTNA RAZSVETLJAVA -NN PRIKLJUČEK</t>
  </si>
  <si>
    <t>ELEKTROENERGETSKI VODI - NN PRIKLJUČEK / OCR2</t>
  </si>
  <si>
    <t>Plačilo EE prispevka za novo števčno mesto 3x20A</t>
  </si>
  <si>
    <t>REKAPITULACIJA - 1. ETAPA, OBMOČJE VZDRŽEVANJA DRSI</t>
  </si>
  <si>
    <t>ELEKTROENERGETSKI VODI - NN PRIKLJUČEK CR</t>
  </si>
  <si>
    <t xml:space="preserve">Dobava in polaganje kabla NAYY-J  5x10mm²  v cev SFX EL-K Ø 110mm </t>
  </si>
  <si>
    <t xml:space="preserve">S1 -Modularna cestna svetilka za kandelaber brez hladilnih reber, primarno usmerjanje svetlobe leča, material: PMMA, primarni svetlobnotehnični pokrov: pokrov, material:varnostno kaljeno steklo (ESG), prozoren material, porazdelitev svetilnosti:
ST 1.0a , izstop svetlobe: direktno sevajoče, primarna svetlobna karakteristika:asimetrično, način montaže: nastavek, nastavek, LED High Power LED, nazivni svetlobni tok: 3660lm, barva svetlobe: 727, barvna temperatura:2700K,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29,7W, redukcija na 50%, ohišje svetilke, material: aluminij tlačno ulito, prašno premazano, v Siteco® kovinsko sivi barvi (DB 702S), nastavek: 60/76mm (direktni natik) in 42/60mm (pritrditev s strani), kandelabrska prirobnica:  60mm: 5XC10008XM2, zaščitna stopnja (celota): IP66, zaščitni razred (celota): 
</t>
  </si>
  <si>
    <t>zaščitni razred II (RII - zaščitno izoliranje), certifikacijski znak: CE, ENEC, VDE, odpornost na udarce: IK09, dopustna okoliška temperatura za zunanja območja uporabe: -35..+50°C, tip kot npr.  Siteco 5XE5D63B08DBPROG</t>
  </si>
  <si>
    <t xml:space="preserve">OCR 2
Obstoječa omarica OCR se dogradi:
</t>
  </si>
  <si>
    <t>- števec, direktni trifazni dvosmerni števec s  15-minutno registracijo delovne energije r.1 (IEC)ali B (MID) in jalove energije r.2, (3x230/400V, 10-120 A) in z GSM komunikatorjem (Podatkovno SIM kartico zagotovi lastnik infrastrukture pri kontrolnem pregledu merilnega mesta v okviru postopka prevzema merilnega mesta)</t>
  </si>
  <si>
    <t>ELEKTROENERGETSKI VODI - NN PRIKLJUČEK / OCR</t>
  </si>
  <si>
    <t>Plačilo EE prispevka za novo števčno mesto 1x25A</t>
  </si>
  <si>
    <t>REKAPITULACIJA - I. FAZA</t>
  </si>
  <si>
    <t>Izvedba stikalnih manipulacij v TP in preklopi za zagotovitev breznapetostnega stanja na delovišču ter zavarovanje izklopljenih naprav pred zmotnim vklopom, ter ponovni vklop, stroški elektro prevzema</t>
  </si>
  <si>
    <t xml:space="preserve">Polaganje obstoječega zemeljskega kabla  NA2XS(F)2Y 3x1x150/16mm² v že izdelano kabelsko kanalizacijo ali kabelski rov </t>
  </si>
  <si>
    <t>Demontaža obstoječih prostozračnih vodnikov NNO</t>
  </si>
  <si>
    <t>Demontaža obstoječih prostozračnih vodnikov SNO</t>
  </si>
  <si>
    <t>Dobava, razvlačenje in napenjanje SKS 3x70+71,5mm2</t>
  </si>
  <si>
    <t>Priklop SN kabla NA2XS(F)2Y 3x1x150/16mm² na prostozračno omrežje, vključno z dobava in montažo zunanjih kabelskih zaključkov, za potrebe vzpostavitve provizorija</t>
  </si>
  <si>
    <t>Priklop SN kabla NA2XS(F)2Y 3x1x150/16mm² v novi TP, vključno z dobava in montažo notranjih kabelskih zaključkov</t>
  </si>
  <si>
    <t>Dobava in montaža betonskega droga PBS 12/25  v sestavi:</t>
  </si>
  <si>
    <t>Dobava in montaža prenapetostnih odvodnikov 24kV</t>
  </si>
  <si>
    <t>Montaža izolatorja 3x (1x1xD175) na drog BD PBS 12/25  v sestavi:</t>
  </si>
  <si>
    <t>Visokonapetostna konzola KOV 1000Z</t>
  </si>
  <si>
    <t>Montaža izol. 3xSO-24-n/90 z zat. Sponko</t>
  </si>
  <si>
    <t>Kabelski končnik "Raychem" OXSU-c 5131za zunanjo montažo</t>
  </si>
  <si>
    <t>Objemka z nosilcem VN kb. In pogona</t>
  </si>
  <si>
    <t xml:space="preserve">Izdelava in montaža Al kab. Kinete za PBS 12/25 </t>
  </si>
  <si>
    <t>Dobava in montaža lesenega NN droga h=10m nad zemljo, vključno z betonskim drogovnikom, NN konzolo</t>
  </si>
  <si>
    <t>Prestavitev obstoječega NN droga za 3.5m izven območja rekonstrukcije z drogovnikom, vključno z demontažo in ponovnim razvlačenjem in napenjanjem prostozračnih vodnikov, sidranje droga</t>
  </si>
  <si>
    <t>Vgradnja opore k strešnemu stojalu</t>
  </si>
  <si>
    <t>Ozemljilni trak FeZn 25x4mm položen v kabelski jarek oziroma ali kabelsko kanalizacijo</t>
  </si>
  <si>
    <t>Dobava in montaža križnih sponk</t>
  </si>
  <si>
    <t>Izdelava električnih meritev kablov z izdelavo merilnega protokola (vključno s predhodnim preizkušanjem kabla), preizkus enakosti faz:</t>
  </si>
  <si>
    <t>Nadzor Elektra Ljubljana d.d.</t>
  </si>
  <si>
    <t>Pregled naprav pred ponovnim vklopom</t>
  </si>
  <si>
    <t>Kombinirani strojno - ročni izkop obstoječih NN drogov</t>
  </si>
  <si>
    <t xml:space="preserve">Strojni izkop kabelskega jarka širine 0.6m in globine 1.0m, za izvedbo kabelske kanalizacije, odvoz odvečnega materiala na stalno deponijo do 5km,  v zemljišču III., IV. do V. kategorije:
</t>
  </si>
  <si>
    <t xml:space="preserve">Strojni izkop za temelje BD
</t>
  </si>
  <si>
    <t xml:space="preserve">Izdelava 3 cevne kabelske kanalizacije iz PVC cevi 160mm, zaščita cevi z obsipanjem z drobnim peskom (0-4mm) , (brez dobave cevi)
</t>
  </si>
  <si>
    <t>Samo dobava PVC cevi Ø160mm</t>
  </si>
  <si>
    <r>
      <t xml:space="preserve">Dobava in polaganje cevi PEHD 2x </t>
    </r>
    <r>
      <rPr>
        <sz val="10"/>
        <rFont val="Arial"/>
        <family val="2"/>
        <charset val="238"/>
      </rPr>
      <t>Ø</t>
    </r>
    <r>
      <rPr>
        <sz val="10"/>
        <rFont val="Arial"/>
        <family val="2"/>
      </rPr>
      <t>50mm</t>
    </r>
  </si>
  <si>
    <t>Obbetoniranje kabelske kanalizacije na mestih prehoda čez cestišče (uvozi, prehod čez cesto) v debelini 15cm s pustim betonom C20/25</t>
  </si>
  <si>
    <t>Dobava in vgradnja opozorilnega PVC traka napis ELEKTRO</t>
  </si>
  <si>
    <t>Izdelava betonskega temelja za betonski drog PBS 12/25, dimenzij 1.35m x 1.55m x 1.95m</t>
  </si>
  <si>
    <t>Demontaža obstoječih SN stebrov, odvoz na deponijo</t>
  </si>
  <si>
    <t>Demontaža obstoječega "NN" droga vključno z betonskim drogovnikom, odvoz na deponijo</t>
  </si>
  <si>
    <t>Vris kabelske kanalizacije v podzemni kataster</t>
  </si>
  <si>
    <t>6/1.3.4.1 PROJEKTANTSKI PREDRAČUN TK VODI (dobava in montaža) - 1. FAZA</t>
  </si>
  <si>
    <t>2. GRADBENA IN MONTAŽNA DELA S PREVOZI</t>
  </si>
  <si>
    <t>Trasiranje trase telekomunikacijskega kabla oz.</t>
  </si>
  <si>
    <t>kabelske kanalizacije z označevanjem</t>
  </si>
  <si>
    <t>v naselju ali ovirami:</t>
  </si>
  <si>
    <t>Obeleženje trase obstoječih in projektiranih</t>
  </si>
  <si>
    <t>telefonskih in energetskih kablov, vodovoda ter</t>
  </si>
  <si>
    <t>kanalizacije in drugih komunalnih vodov:</t>
  </si>
  <si>
    <t xml:space="preserve">Ročni izkop kabelskega jarka (0.6m x 1.0m), </t>
  </si>
  <si>
    <t>po obeleženi trasi obstoječe kabelske kanalizacije,</t>
  </si>
  <si>
    <t>dodatna vgradnja 1x PVC cevi 110/103,6mm,</t>
  </si>
  <si>
    <t>razrez cevi in uvlačenje kabla v zaščitno cev,</t>
  </si>
  <si>
    <t>2x povitje s PVC folijo, poglobitev na predpisano globino</t>
  </si>
  <si>
    <t>in obbetoniranje pod povoznimi površinami,</t>
  </si>
  <si>
    <t xml:space="preserve">zaščita s PVC ščitniki, odvoz odvečenega </t>
  </si>
  <si>
    <t>materiala in ureditev terena v prvotno stanje</t>
  </si>
  <si>
    <t>(brez dobave cevi)</t>
  </si>
  <si>
    <t>po obeleženi trasi obstoječega TKO</t>
  </si>
  <si>
    <t>prestavitev izven območja rekonstrukcije,</t>
  </si>
  <si>
    <t>Strojni izkop kabelskega jarka globine 1.0m širine o.4m</t>
  </si>
  <si>
    <t>za potrebe prestavitve obstoječih TK kablov izven območja rekonstrukcije</t>
  </si>
  <si>
    <t xml:space="preserve">odvoz odvečnega materiala na stalno deponijo do 5km,  </t>
  </si>
  <si>
    <t>Izdelava kabelske posteljice dim. 0.2x0.4m</t>
  </si>
  <si>
    <t xml:space="preserve"> s peskom granulacije 0-4mm</t>
  </si>
  <si>
    <t xml:space="preserve">Zasipi KK in KJ po potrebi z ustreznimi </t>
  </si>
  <si>
    <t xml:space="preserve">peščenimi frakcijami ter utrjevanje v slojih </t>
  </si>
  <si>
    <t>po 20cm, granulacije 0-4mm</t>
  </si>
  <si>
    <t xml:space="preserve">do predpisane zbitosti in sicer do 90 % zbitosti </t>
  </si>
  <si>
    <t>po standardnem (Proktorjevem) postopku))</t>
  </si>
  <si>
    <t>Dobava in položitev zaščitne cevi PVC 1x fi110/103,6mm</t>
  </si>
  <si>
    <t>v izkopan jarek</t>
  </si>
  <si>
    <t xml:space="preserve">Obbetoniranje cevi na prehodih čez cestišče </t>
  </si>
  <si>
    <t>oziroma uvozih z C8/10 debeline do 20cm</t>
  </si>
  <si>
    <t>Dobava in položitev opozorilnega traku v že</t>
  </si>
  <si>
    <t>izkopan kabelski jarek z napisom TELEKOM</t>
  </si>
  <si>
    <t>Vzpostavitev prvotnega stanja</t>
  </si>
  <si>
    <t>m²</t>
  </si>
  <si>
    <t>Izvršilni načrt kabelske kanalizacije in krajevnega</t>
  </si>
  <si>
    <t>kabelskega omrežja, dopolnjen shematski in</t>
  </si>
  <si>
    <t>situacijski načrt (št. obstoječe dokumenrtacije 502-868)</t>
  </si>
  <si>
    <t>Izdelava elaborata izvršilne tehnične dokumentacije</t>
  </si>
  <si>
    <t xml:space="preserve">kabelske kanalizacije, kjer so osnova podatki </t>
  </si>
  <si>
    <t>odmerjanja od obstoječih objektov</t>
  </si>
  <si>
    <t>Izvršilni načrt krajevnega kabelskega</t>
  </si>
  <si>
    <t>omrežja, ki obsega shematski in</t>
  </si>
  <si>
    <t xml:space="preserve">situacijski načrt z vrisom kablov  </t>
  </si>
  <si>
    <t>Vnos sprememb v obstoječo izvršilno tehnično</t>
  </si>
  <si>
    <t>dokumentacijo</t>
  </si>
  <si>
    <t>ura</t>
  </si>
  <si>
    <t>Geodetski posnetek za kataster komunalnih</t>
  </si>
  <si>
    <t>napeljav</t>
  </si>
  <si>
    <t xml:space="preserve">ocenjeno </t>
  </si>
  <si>
    <t>ure</t>
  </si>
  <si>
    <t>Tehniči nadzor TELEKOM</t>
  </si>
  <si>
    <t>Projekt izvedenih del v 3 izvodih</t>
  </si>
  <si>
    <t>Priprava in zavarovanje gradbišča</t>
  </si>
  <si>
    <t>3. REKAPITULACIJA</t>
  </si>
  <si>
    <t>6/1.3.4.2 PROJEKTANTSKI PREDRAČUN CATV VODI (dobava in montaža) - 1. FAZA</t>
  </si>
  <si>
    <t>Trasiranje trase CATV kabla oz.</t>
  </si>
  <si>
    <t>2x povitje s PVC folijo,</t>
  </si>
  <si>
    <t>obbetoniranje pod povoznimi površinami,</t>
  </si>
  <si>
    <t>prestavitev kablov novo kabelsko kanalizacijo</t>
  </si>
  <si>
    <t xml:space="preserve">Strojni izkop kabelskega jarka globine 1.0m </t>
  </si>
  <si>
    <t>in širine 0.4m, za izvedbo kabelske kanalizacije,</t>
  </si>
  <si>
    <t xml:space="preserve">Izdelava 1x1 cevne kabelske kanalizacije iz </t>
  </si>
  <si>
    <r>
      <t xml:space="preserve">PEHD cevi 2x </t>
    </r>
    <r>
      <rPr>
        <sz val="10"/>
        <rFont val="Arial"/>
        <family val="2"/>
        <charset val="238"/>
      </rPr>
      <t>Ø</t>
    </r>
    <r>
      <rPr>
        <sz val="10"/>
        <rFont val="Arial CE"/>
        <family val="2"/>
        <charset val="238"/>
      </rPr>
      <t xml:space="preserve">50mm, strojni izkop v zemljišču </t>
    </r>
  </si>
  <si>
    <t>III.do V. kategorije na globini 0.8m,  zaščita cevi</t>
  </si>
  <si>
    <t xml:space="preserve">z obsipanjem z drobnim peskom (0-4mm) in  </t>
  </si>
  <si>
    <t>betonom MB15 v sloju 10cm nad cevmi, zasip</t>
  </si>
  <si>
    <t xml:space="preserve">kanala s tamponom, utrjevanje tampona, </t>
  </si>
  <si>
    <t>odvoz odvečnega materiala, ureditev trase</t>
  </si>
  <si>
    <r>
      <t xml:space="preserve">Dobava in položitev zaščitne cevi PEHD 2x </t>
    </r>
    <r>
      <rPr>
        <sz val="10"/>
        <rFont val="Arial"/>
        <family val="2"/>
        <charset val="238"/>
      </rPr>
      <t>Ø</t>
    </r>
    <r>
      <rPr>
        <sz val="10"/>
        <rFont val="Arial CE"/>
        <family val="2"/>
        <charset val="238"/>
      </rPr>
      <t>50mm</t>
    </r>
  </si>
  <si>
    <t xml:space="preserve">Dobava tesnilnih čepov za PVC cevi do premera 110mm </t>
  </si>
  <si>
    <t>vključno z izvedbo tesnenja</t>
  </si>
  <si>
    <t>Strojni izkop jame za kabelske jaške</t>
  </si>
  <si>
    <r>
      <t xml:space="preserve">iz betonske cevi </t>
    </r>
    <r>
      <rPr>
        <sz val="10"/>
        <rFont val="Arial"/>
        <family val="2"/>
        <charset val="238"/>
      </rPr>
      <t>Ø</t>
    </r>
    <r>
      <rPr>
        <sz val="10"/>
        <rFont val="Arial CE"/>
        <family val="2"/>
        <charset val="238"/>
      </rPr>
      <t>80/100cm,</t>
    </r>
  </si>
  <si>
    <t>odvoz 50% odvečnega materiala na stalno deponijo do 5km,</t>
  </si>
  <si>
    <t>zasip jame z izkopanim materialom ter utrjevanje v slojih po 20-25cm</t>
  </si>
  <si>
    <t>dostava 50% materiala iz gradbiščne deponije,</t>
  </si>
  <si>
    <t>dostava 50% materiala kamnolom 10km,</t>
  </si>
  <si>
    <t>betoniranje dna jaška z  C8/10,</t>
  </si>
  <si>
    <t>dobava in montaža lahkega LTŽ pokrova</t>
  </si>
  <si>
    <t xml:space="preserve"> v zemljišču III. do V. kategorije:</t>
  </si>
  <si>
    <t xml:space="preserve">Izdelava armirano betonskega kabelskega jaška iz B.C. Ø80/100cm, </t>
  </si>
  <si>
    <t xml:space="preserve">podložnim betonom C20/25 in zaključeno z AB ploščo C20/25 </t>
  </si>
  <si>
    <t xml:space="preserve">ter vgradnja enojnega lahkega LTŽ pokrovom 125KN (60x60cm), </t>
  </si>
  <si>
    <t xml:space="preserve">vključno z vso finalno obdelavo notranjosti jaška s </t>
  </si>
  <si>
    <t xml:space="preserve">cementno malto 1:2. kpl z odprtinami za uvod cevi </t>
  </si>
  <si>
    <t>in odprtino na dnu jaška za odvodnjavanje  - brez dobave LŽ pokrova .</t>
  </si>
  <si>
    <t>Dobava in vgraditev LTŽ lahkega pokrova</t>
  </si>
  <si>
    <t>150kN tip KKS</t>
  </si>
  <si>
    <t>izkopan kabelski jarek z napisom KKS</t>
  </si>
  <si>
    <t>Uvlačenje tangiranih telekomunikacijskih kablov v PVC CATV</t>
  </si>
  <si>
    <t xml:space="preserve">in PEHD kabelsko kanalizacijo s predhodnim  </t>
  </si>
  <si>
    <t>čiščenjem cevi in uvlačenjem predvleke</t>
  </si>
  <si>
    <t>TOSM 03 3x12 II/III CMAN</t>
  </si>
  <si>
    <t>Označevanje kablov v kabelski kanalizaciji</t>
  </si>
  <si>
    <t>in kabelskih jaških</t>
  </si>
  <si>
    <t xml:space="preserve">Izvršilni načrt kabelske kanalizacije in </t>
  </si>
  <si>
    <t>situacijski načrt</t>
  </si>
  <si>
    <t>Izmera plašča jaška in izmera poteka kabla v</t>
  </si>
  <si>
    <t>kabelskem jašku</t>
  </si>
  <si>
    <t>Izdelava načrta kabelskega jaška, ki</t>
  </si>
  <si>
    <t>obsega situacijo in plašč jaška</t>
  </si>
  <si>
    <t>Tehniči nadzor upravljalca</t>
  </si>
  <si>
    <r>
      <t xml:space="preserve">REKAPITULACIJA 
II.ETAPA
</t>
    </r>
    <r>
      <rPr>
        <b/>
        <sz val="16"/>
        <rFont val="Segoe UI"/>
        <family val="2"/>
        <charset val="238"/>
      </rPr>
      <t>REGIONALNA CESTA</t>
    </r>
  </si>
  <si>
    <t>Odstranitev grmovja (obstoječe žive meje)</t>
  </si>
  <si>
    <t>vključno s predkrižiščno tablo v km 2.456 - desno in prometnimi ogledali</t>
  </si>
  <si>
    <t>šifra: 24.117</t>
  </si>
  <si>
    <t xml:space="preserve">Izdelava nasipa iz zrnate kamnine – 3. kategorije z dobavo iz kamnoloma </t>
  </si>
  <si>
    <t>šifra: 24.197</t>
  </si>
  <si>
    <t>Utrditev pete nasipa z lomljencem - kosi &gt; 0,1 m3</t>
  </si>
  <si>
    <t>z dobavo iz kamnoloma</t>
  </si>
  <si>
    <t>Zasip z zrnato kamnino – 3. kategorije z dobavo iz kamnoloma</t>
  </si>
  <si>
    <t>zasipi zidov</t>
  </si>
  <si>
    <t xml:space="preserve">regionalna cesta </t>
  </si>
  <si>
    <t>priključki</t>
  </si>
  <si>
    <r>
      <t xml:space="preserve">upoštevati vsa potrebna dela za pripravo predhodno porušenega/rezkanega asfalta za vgradnjo, skladno s
</t>
    </r>
    <r>
      <rPr>
        <i/>
        <sz val="10"/>
        <rFont val="Segoe UI"/>
        <family val="2"/>
        <charset val="238"/>
      </rPr>
      <t>TSC 06.100:2003 Kamnita posteljica in povozni plato</t>
    </r>
  </si>
  <si>
    <t>območja rekultivacij, s plodno zemljino iz izkopa</t>
  </si>
  <si>
    <t>8x trta, 2x sliva</t>
  </si>
  <si>
    <t>Izdelava bankine iz drobljenca, široke 1,25 m</t>
  </si>
  <si>
    <t xml:space="preserve">2102  2x </t>
  </si>
  <si>
    <t>3312  2x, 3312-2  2x, 2431   2x, 2433   1x</t>
  </si>
  <si>
    <t>šifra: 63.571</t>
  </si>
  <si>
    <t>Dobava in vgraditev cestnega ogledala (brez stebriča)</t>
  </si>
  <si>
    <t>5610 - 4x</t>
  </si>
  <si>
    <t>šifra: 62.168</t>
  </si>
  <si>
    <t>Izdelava tankoslojne prečne in ostalih označb na vozišču z enokomponentno belo barvo, vključno 250 g/m2 posipa z drobci / kroglicami stekla, strojno, debelina plasti suhe snovi 250 mm, površina označbe nad 1,5 m2</t>
  </si>
  <si>
    <t>5231   12 m2</t>
  </si>
  <si>
    <t>5111 - 8m, 5121 (5-5-5, 5-10-5) - 760m, 5122-2 (1-1-1) - 30 m, 5122 (3-3-3) - 768m</t>
  </si>
  <si>
    <t>5211 - "stop črte" (4,5 m2), 5231 - prehodi za pešce (26,0 m2)</t>
  </si>
  <si>
    <t>6.4   OPREMA ZA ZAVAROVANJE PROMETA</t>
  </si>
  <si>
    <t>Šifra: 64.281</t>
  </si>
  <si>
    <t>Dobava in vgraditev vkopane zaključnice, dolžine 4 m</t>
  </si>
  <si>
    <t>Šifra: 64.283</t>
  </si>
  <si>
    <t>Dobava in vgraditev vkopane zaključnice, dolžine 12 m</t>
  </si>
  <si>
    <t>Šifra: 64.434</t>
  </si>
  <si>
    <t>Dobava in vgraditev jeklene varnostne ograje, vključno vse elemente, za nivo zadrževanja N2 in za delovno širino W4</t>
  </si>
  <si>
    <r>
      <t xml:space="preserve">REKAPITULACIJA 
II.ETAPA
</t>
    </r>
    <r>
      <rPr>
        <b/>
        <sz val="16"/>
        <rFont val="Segoe UI"/>
        <family val="2"/>
        <charset val="238"/>
      </rPr>
      <t>PLOČNIK V NASELJU</t>
    </r>
  </si>
  <si>
    <t>pločniki</t>
  </si>
  <si>
    <r>
      <t xml:space="preserve">REKAPITULACIJA 
II.ETAPA
</t>
    </r>
    <r>
      <rPr>
        <b/>
        <sz val="16"/>
        <rFont val="Segoe UI"/>
        <family val="2"/>
        <charset val="238"/>
      </rPr>
      <t>Avtobusno postajališče</t>
    </r>
  </si>
  <si>
    <t>Izdelava bankine iz drobljenca, široke 0,75 m</t>
  </si>
  <si>
    <t>II. FAZA</t>
  </si>
  <si>
    <t>z nakladanjem, odvozom in predajo izkopanega materiala zbiralcu oz. predelovalcu gradbenih odpadkov, upoštevan faktor 1,5</t>
  </si>
  <si>
    <t>Nabava in dobava materiala granulacije 8-16 mm za osnovni zasip PVC UK kanalizacijskih cevi do kote 30 cm nad temenom cevi.</t>
  </si>
  <si>
    <t>uporaba predhodno izkopanega materiala kamnite posteljice voziščne konstrukcije</t>
  </si>
  <si>
    <t>Dobava in vgradnja linijskega požiralnika (zaključna kanaleta z vertikalnim iztokom) iz polimernega betona širine 150mm, skladen s SIST EN 1433 (tip Multiline V 150 ali enakovredno), vključno z vzdolžno rešetko iz litega železa nosilnosti D400(kN). Vključno z izkopom, obbetoniranjem kanalete in cevi ter zasipom. Cevna povezava odtoka upoštevana ločeno (PVC UK SN8 DN160).</t>
  </si>
  <si>
    <t>Dobava in vgradnja linijskega požiralnika (zaključna kanaleta z vertikalnim iztokom) iz polimernega betona širine 200mm, skladen s SIST EN 1433 (tip Multiline V 200 ali enakovredno), vključno z vzdolžno rešetko iz litega železa nosilnosti D400(kN). Vključno z izkopom, obbetoniranjem kanalete in cevi ter zasipom. Cevna povezava odtoka upoštevana ločeno (PVC UK SN8 DN200).</t>
  </si>
  <si>
    <t>Dobava in vgradnja linijskega požiralnika (horizontalni iztok skozi čelno steno), monolitna kanaleta iz polimernega betona širine 200mm, skladen s SIST EN 1433 (tip Monoblock RD 200 ali enakovredno). Vključno z izkopom, obbetoniranjem kanalete in cevi ter zasipom. Cevni odtok upoštevan ločeno (PVC UK SN8 DN200).</t>
  </si>
  <si>
    <t>trapezni jarek na izpustu kanala P7</t>
  </si>
  <si>
    <t>šifra: 43.272</t>
  </si>
  <si>
    <t>Obbetoniranje cevi za kanalizacijo s cementnim betonom C 8/10, po detajlu iz načrta, premera 25 cm.</t>
  </si>
  <si>
    <t>PVC UK SN8 DN200 (odsek P6.1.1-O1)</t>
  </si>
  <si>
    <t>šifra: 44.142</t>
  </si>
  <si>
    <t>Izdelava jaška iz cementnega betona, krožnega prereza s premerom 60 cm, globokega 1,0 do 1,5 m.</t>
  </si>
  <si>
    <t xml:space="preserve">cestni požirlanik s peskolovom (pokrovi so zajeti v ločenih postavkah)                                                 </t>
  </si>
  <si>
    <t xml:space="preserve">revizijski jašek s peskolovom (pokrovi so zajeti v ločenih postavkah)                                                 </t>
  </si>
  <si>
    <t>šifra: 44.145</t>
  </si>
  <si>
    <t>Izdelava jaška iz cementnega betona, krožnega prereza s premerom 60 cm, globokega nad 2,5 m.</t>
  </si>
  <si>
    <t xml:space="preserve">vtočni jašek s peskolovom (rešetke so zajete v ločenih postavkah)                       </t>
  </si>
  <si>
    <t>Izdelava jaška iz cementnega betona, krožnega prereza s premerom 100 cm, globokega 1,0 do 1,5 m.</t>
  </si>
  <si>
    <t>šifra: 44.845</t>
  </si>
  <si>
    <t>Dobava in vgraditev rešetke iz duktilne litine z nosilnostjo 250 kN, s prerezom           400/400 mm.</t>
  </si>
  <si>
    <t>robniška rešetka (npr. LIVAR tip 708)</t>
  </si>
  <si>
    <t>šifra: 44.913</t>
  </si>
  <si>
    <t>Dobava in vgraditev pokrova iz ojačenega cementnega betona, krožnega prereza s premerom 50 cm.</t>
  </si>
  <si>
    <t>šifra: 45.212</t>
  </si>
  <si>
    <t>Izdelava poševne vtočne ali iztočne glave prepusta krožnega prereza iz cementnega betona s premerom 50 cm.</t>
  </si>
  <si>
    <t>REKAPITULACIJA VODOVOD II. FAZA</t>
  </si>
  <si>
    <t>Prilagoditev cestnih kap zasunov na nove višinske kote (max znišanje -7 cm, max zvišanje +21 cm). Z vsemi potrebnimi deli in materiali.</t>
  </si>
  <si>
    <t>REKAPITULACIJA TANGENCE KANALIZACIJE II. FAZA</t>
  </si>
  <si>
    <t>1.4  PREDHODNA DELA ZA POPRAVILA OBJEKTOV</t>
  </si>
  <si>
    <t>Odstranitev obstoječega NL pokrovova z AB obročem in AB razbremenilnega obroča, vključno z nakladanjem, odvozom in predejo materiala zbiralcu oz. predelovalcu gradbenega materiala (vključno s plačilom takse).</t>
  </si>
  <si>
    <r>
      <t xml:space="preserve">Prilagoditev višine poliesterskih kanalizacijskih jaškov na nove višinske kote (max znišanje -26 cm, max zvišanje +28 cm). Dobava materiala in izdelava podaljšanje jaška s cevnim kosom premera </t>
    </r>
    <r>
      <rPr>
        <sz val="10"/>
        <rFont val="Calibri"/>
        <family val="2"/>
        <charset val="238"/>
      </rPr>
      <t>Ø</t>
    </r>
    <r>
      <rPr>
        <sz val="10"/>
        <rFont val="Segoe UI"/>
        <family val="2"/>
        <charset val="238"/>
      </rPr>
      <t>800 mm iz armiranega pliestra z laminacijo stika z obeh strani spoja. Dobava materiala in izdelava razbremenilnega obroči iz armiranega betona. Z vsemi potrebnimi deli in materiali.</t>
    </r>
  </si>
  <si>
    <t>Horizontalni zamik pokrovov poliesterskih kanalizacijskih jaškov ob sočasni vertikalni prilagoditvi upoštevani v predhodni postavki (od 2 cm do 40 cm). Dobava materiala in izdelava razbremenilnega obroči iz armiranega betona. Z vsemi potrebnimi deli in materiali.</t>
  </si>
  <si>
    <t>Dobava in montaža fleksibilne dilatacijske plošče pokrova jaška na predhodno izdelan AB razbremenilni obroč zunanjega premera 164 cm. Pritrditev okvirja pokrova jaška z dvokomponentnim epoksi lepilom. Pobrizg plošče z bitumensko emulzijo za dosego sprimljivosti z asfaltom.</t>
  </si>
  <si>
    <t>Dobava in vgraditev pokrova iz duktilne litine z nosilnostjo 400 kN, krožnega prereza s premerom 600 mm. Pokrov z mehansko obdelanim ležiščem med pokrovom in okvirjem. Skupaj z izdelavo AB plošče in vsemi potrebnimi deli ter materiali.</t>
  </si>
  <si>
    <t>SKUPAJ PREDDELA:</t>
  </si>
  <si>
    <t>načrt tangence kanalizacijskega omrežja</t>
  </si>
  <si>
    <t>AB ZID 10 P95-P99</t>
  </si>
  <si>
    <t>Pasovni temelj b/h=120/40 cm. Upošteva se tudi opaž pri preskoku višine temelja!</t>
  </si>
  <si>
    <t xml:space="preserve">Izdelava dvostranskega vezanega opaža za ukrivljen zid, visok do 2,09 m (viden beton) </t>
  </si>
  <si>
    <t>Stene debeline d = 25 cm. Na manjšem delu zid presega višino 2,09 metra, a se ga vseeno šteje pod to točko, saj je površina zanemarljiva.</t>
  </si>
  <si>
    <t>AB ZID 11 P101-P103</t>
  </si>
  <si>
    <t>Pasovni temelj b/h=70/40 cm.</t>
  </si>
  <si>
    <t>Stene debeline d = 25 cm.</t>
  </si>
  <si>
    <t>AB ZID 12  P103-P105</t>
  </si>
  <si>
    <t xml:space="preserve">Izdelava dvostranskega vezanega opaža za raven zid, visok do 2,09 m (viden beton) </t>
  </si>
  <si>
    <t>KAMNIT ZID 13 P112-P114</t>
  </si>
  <si>
    <t>Pasovni temelj b/h=110/40 cm.</t>
  </si>
  <si>
    <t>* 51 321</t>
  </si>
  <si>
    <t>Izdelava podprtega opaža za ukrivljen zid, visok do 2 m</t>
  </si>
  <si>
    <t>zaledje zidu</t>
  </si>
  <si>
    <t>površina zaledja</t>
  </si>
  <si>
    <t>Izdelava podprtega opaža za bočne stranice zidu</t>
  </si>
  <si>
    <t>na robovih se kamniti zid opaži</t>
  </si>
  <si>
    <t>Na vrhu kamnitega zidu se izvede robni venec dimenzij b/h=30/10 cm. Na robovih se uporabi letvice 25/25 mm.</t>
  </si>
  <si>
    <t>Temelj, stena opornega zidu in robni venec.</t>
  </si>
  <si>
    <t>temelj zidu</t>
  </si>
  <si>
    <t>* 53 318 (251)</t>
  </si>
  <si>
    <t>Dobava in vgraditev ojačenega cementnega betona C25/30 v stene podpornih ali opornih zidov (prerez do 0,15 m3/m2-m1)</t>
  </si>
  <si>
    <t>zaledje opornega zidu</t>
  </si>
  <si>
    <t>robni venec na kamniti steni</t>
  </si>
  <si>
    <t>temelj opornega zidu in stena</t>
  </si>
  <si>
    <t>* 53 614</t>
  </si>
  <si>
    <t>Doplačilo za zagotovitev kvalitete cementnega betona C30/37 za stopnjo izpostavljenosti XC4</t>
  </si>
  <si>
    <t>* 54 272</t>
  </si>
  <si>
    <t>Zidanje z obdelanim kamnom iz karbonatnih kamnin v cementni malti, na eno lice, prerez 0,16 do 0,25 m3/m2</t>
  </si>
  <si>
    <t>kamnita stena debeline 20 cm - zidan kamen (v zaledju 10 cm betona, ki se ga zabetonira skupaj s kamni)</t>
  </si>
  <si>
    <t>AB ZID 14  P114-P116</t>
  </si>
  <si>
    <t>Pasovni temelj b/h=200/40-56 cm.</t>
  </si>
  <si>
    <t>Stene debeline d = od 25 do cca. 31,5 cm</t>
  </si>
  <si>
    <t>KAMNIT ZID 15 P121-P125</t>
  </si>
  <si>
    <t>Pasovni temelj b/h=175/40-54 cm.</t>
  </si>
  <si>
    <t>Na vrhu kamnitega zidu se izvede robni venec dimenzij b/h=35/10 cm. Na robovih se uporabi letvice 25/25 mm.</t>
  </si>
  <si>
    <t>kamnita stena debeline 25 cm - zidan kamen (v zaledju cca. 10 cm betona, ki se ga zabetonira skupaj s kamni)</t>
  </si>
  <si>
    <t xml:space="preserve">Dobava in vgraditev navadne mrežne ograje (po načrtu). Ograjo se sidra v AB robni venec. Gre za navadno mrežno ograjo višine 100 cm. </t>
  </si>
  <si>
    <t>AB ZID 16  P124-P126</t>
  </si>
  <si>
    <t>Pasovni temelj b/h=140/40 cm.</t>
  </si>
  <si>
    <t>REKAPITULACIJA - 2. ETAPA, OBMOČJE VZDRŽEVANJA OBČINA</t>
  </si>
  <si>
    <t>Odklop vodnika v obstoječem razdelilcu droda CR, demontaža droga in preboj v temelj, uvlačenje in priklop kabla v razdelilcu CR</t>
  </si>
  <si>
    <t xml:space="preserve">S2 - Modularna cestna svetilka za kandelaber brez hladilnih reber, primarno usmerjanje svetlobe leča, material: PMMA, primarni svetlobnotehnični pokrov: pokrov, material:varnostno kaljeno steklo (ESG), prozoren material, porazdelitev svetilnosti: ST 1.0a , izstop svetlobe: direktno sevajoče, primarna svetlobna karakteristika:asimetrično, način montaže: nastavek, nastavek, LED High Power LED, nazivni svetlobni tok: 6321lm, barva svetlobe: 730, barvna temperatura:3000K,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42,9W, redukcija na 50% ohišje svetilke, material: aluminij tlačno ulito, prašno premazano, v Siteco® kovinsko sivi barvi (DB 702S), nastavek: 60/76mm (direktni natik) in 42/60mm (pritrditev s strani), kandelabrska prirobnica:  60mm: 5XC10008XM2, zaščitna stopnja (celota): IP66, zaščitni razred (celota): </t>
  </si>
  <si>
    <t xml:space="preserve">zaščitni razred II (RII - zaščitno izoliranje), certifikacijski znak: CE, ENEC, VDE, odpornost na udarce: IK09,  dopustna okoliška temperatura za zunanja območja uporabe: -35..+50°C, tip kot npr.  Siteco 5XE6D33A08GB
</t>
  </si>
  <si>
    <t xml:space="preserve">S3 - Modularna cestna svetilka za kandelaber brez hladilnih reber, primarno usmerjanje svetlobe leča, material: PMMA, primarni svetlobnotehnični pokrov: pokrov, material:varnostno kaljeno steklo (ESG), prozoren material, porazdelitev svetilnosti:
ST 1.0a , izstop svetlobe: direktno sevajoče, primarna svetlobna karakteristika:asimetrično, način montaže: nastavek, nastavek, LED High Power LED, nazivni svetlobni tok: 5330lm, barva svetlobe: 727, barvna temperatura:2700K, predstikalna naprava: EVG-z možnostjo zatemnjevanja, upravljanje: fleksibilno parametriranje svetlobnega toka, časovno-odvisno upravljanje svetlobnega toka, nadzor in zagotavljanje konstantnega svetlobnega toka, termična zaščita, elektronska redukcija moči, priklop na omrežje: 220..240V, AC, 50/60Hz, začetek obratovalne dobe: 40,4 W, redukcija na 50% ohišje svetilke, material: aluminij tlačno ulito, prašno premazano, v Siteco® kovinsko sivi barvi (DB 702S), nastavek: 60/76mm (direktni natik) in 42/60mm (pritrditev s strani), kandelabrska prirobnica:  60mm: 5XC10008XM2, zaščitna stopnja (celota): IP66, zaščitni razred (celota): </t>
  </si>
  <si>
    <t>zaščitni razred II (RII - zaščitno izoliranje), certifikacijski znak: CE, ENEC, VDE, odpornost na udarce: IK09, dopustna okoliška temperatura za zunanja območja uporabe: -35..+50°C, tip kot npr.  Siteco 5XE6D63A08GB</t>
  </si>
  <si>
    <t xml:space="preserve">OCR 3
Omarica je obstoječa, svetilke se navežejo na obstoječi tkg. W3 CR. Meritve in glavne varovalke so obstoječe
</t>
  </si>
  <si>
    <t>REKAPITULACIJA - II. FAZA</t>
  </si>
  <si>
    <t>Prestavitev obstoječega NN droga z drogovnikom za 10m izven območja rekonstrukcije, vključno z demontažo in ponovnim razvlačenjem in napenjanjem prostozračnih vodnikov, sidranje droga</t>
  </si>
  <si>
    <t xml:space="preserve">Strojni izkop jame za postavitev NN droga z drogovnikom, odvoz odvečnega materiala na stalno deponijo do 5km,  v zemljišču III., IV. do V. kategorije:
</t>
  </si>
  <si>
    <t>6/1.3.4.1 PROJEKTANTSKI PREDRAČUN TK VODI (dobava in montaža)  - 2. FAZA</t>
  </si>
  <si>
    <t>Demontaža obstoječih prostozračnih vodnikov TKO</t>
  </si>
  <si>
    <t xml:space="preserve">demontažo obstoječega obešanja in nato ponovna </t>
  </si>
  <si>
    <t xml:space="preserve">priprava za ponovno obešanje, vključno z vsemi </t>
  </si>
  <si>
    <t xml:space="preserve">vzdrževalnimi deli na obstoječi obešalni opremi </t>
  </si>
  <si>
    <t>ter vzdrževalnimi deli na območju obešanja</t>
  </si>
  <si>
    <t>Prestavitev obstoječega TK droga za 4.5m izven območja rekonstrukcije,</t>
  </si>
  <si>
    <t>vključno z demontažo in ponovnim</t>
  </si>
  <si>
    <t>razvlačenjem in napenjanjem prostozračnih vodnikov,</t>
  </si>
  <si>
    <t>Prestavitev obstoječega TK droga za 1.5m izven območja rekonstrukcije,</t>
  </si>
  <si>
    <t>6/1.3.4.2 PROJEKTANTSKI PREDRAČUN CATV VODI (dobava in montaža) - 2. FAZA</t>
  </si>
  <si>
    <t>KOLESARSKA POT</t>
  </si>
  <si>
    <t xml:space="preserve">NEPREDVIDENA DELA 10% </t>
  </si>
  <si>
    <t xml:space="preserve">                                                                                     - DRSI</t>
  </si>
  <si>
    <t xml:space="preserve">                                                                                       - KKS</t>
  </si>
  <si>
    <t>PLOČNIK IZVEN NASELJA</t>
  </si>
  <si>
    <t>PLOČNIK V NASELJU</t>
  </si>
  <si>
    <t>BUS</t>
  </si>
  <si>
    <t>AB ZID 1</t>
  </si>
  <si>
    <t>AB ZID 2</t>
  </si>
  <si>
    <t>AB ZID 3</t>
  </si>
  <si>
    <t>AB ZID 8</t>
  </si>
  <si>
    <t>AB ZID 9</t>
  </si>
  <si>
    <t>AB ZID 4, 5, 6</t>
  </si>
  <si>
    <t>ZID 7 KAMNITA ZLOŽBA</t>
  </si>
  <si>
    <t>AB ZID 10</t>
  </si>
  <si>
    <t>AB ZID 11</t>
  </si>
  <si>
    <t>AB ZID 12</t>
  </si>
  <si>
    <t>AB ZID 14</t>
  </si>
  <si>
    <t>AB ZID 16</t>
  </si>
  <si>
    <t>KAMNIT ZID 13</t>
  </si>
  <si>
    <t>KAMNIT ZID 15</t>
  </si>
  <si>
    <t>Postavitev zapore ceste s pripadajočo prometno signalizacijo za vse faze del, ki se po končanih delih odstrani. Upoštevati vsa dela potrebna za izvedbo zapore, za vse faze del za ves čas trajanja. Izdelava oz. dopolnitev elaborata začasne prometne ureditve oziroma izvršilne projektne dokumentacije za projekt za izvedbo v času izvedbe del zapore prometa, vključno z izdelavo delavniških načrtov in pridobitvijo potrebnih dovoljenj. Enotna cena za vse ponudnike, ponudniki v ponudbi upoštevajo vrednost 70.000,00 €. Zapora velja za celoten čas gradnje. Urejanje prometa v času gradnje, osvetlitev in signalizacija gradbišča, komplet z vsemi deli. Obračun se izvede po dejansko dokazljivih stroških na podlagi računa, ki ga izstavi izvajalec zapore. Opomba: Vključno z izdelavo elaborata in morebitnimi dopolnitvami elaboratov začasne prometne ureditve in pridobitvio dovoljenja za zaporo ceste, obvestili javnosti,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</si>
</sst>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8" formatCode="#,##0.00\ &quot;€&quot;;[Red]\-#,##0.00\ &quot;€&quot;"/>
    <numFmt numFmtId="44" formatCode="_-* #,##0.00\ &quot;€&quot;_-;\-* #,##0.00\ &quot;€&quot;_-;_-* &quot;-&quot;??\ &quot;€&quot;_-;_-@_-"/>
    <numFmt numFmtId="164" formatCode="_-* #,##0.00\ _€_-;\-* #,##0.00\ _€_-;_-* &quot;-&quot;??\ _€_-;_-@_-"/>
    <numFmt numFmtId="165" formatCode="#,##0&quot;      &quot;;\-#,##0&quot;      &quot;"/>
    <numFmt numFmtId="166" formatCode="&quot;SIT&quot;#,##0\ ;&quot;(SIT&quot;#,##0\)"/>
    <numFmt numFmtId="167" formatCode="mmmm\ d&quot;, &quot;yyyy"/>
    <numFmt numFmtId="168" formatCode="_-* #,##0.00\ _S_I_T_-;\-* #,##0.00\ _S_I_T_-;_-* &quot;-&quot;??\ _S_I_T_-;_-@_-"/>
    <numFmt numFmtId="169" formatCode="_-* #.##0.00\ &quot;SIT&quot;_-;\-* #.##0.00\ &quot;SIT&quot;_-;_-* &quot;-&quot;??\ &quot;SIT&quot;_-;_-@_-"/>
    <numFmt numFmtId="170" formatCode="_-* #,##0.00\ [$€-1]_-;\-* #,##0.00\ [$€-1]_-;_-* &quot;-&quot;??\ [$€-1]_-;_-@_-"/>
    <numFmt numFmtId="171" formatCode="[$-424]General"/>
    <numFmt numFmtId="172" formatCode="_-* #,##0.00\ &quot;SIT&quot;_-;\-* #,##0.00\ &quot;SIT&quot;_-;_-* &quot;-&quot;??\ &quot;SIT&quot;_-;_-@_-"/>
    <numFmt numFmtId="173" formatCode="0.00_)"/>
    <numFmt numFmtId="174" formatCode="_(* #,##0.00_);_(* \(#,##0.00\);_(* &quot;-&quot;??_);_(@_)"/>
    <numFmt numFmtId="175" formatCode="#,##0.00\ [$€-401]"/>
    <numFmt numFmtId="176" formatCode="#,##0.00&quot;      &quot;;\-#,##0.00&quot;      &quot;"/>
    <numFmt numFmtId="177" formatCode="#,##0.000"/>
    <numFmt numFmtId="178" formatCode="#,##0.00\ [$€-1]"/>
    <numFmt numFmtId="179" formatCode="#,##0.00\ &quot;€&quot;"/>
    <numFmt numFmtId="180" formatCode="0.0"/>
    <numFmt numFmtId="181" formatCode="#,##0.00\ _S_I_T"/>
    <numFmt numFmtId="182" formatCode="#,##0\ [$€-1]"/>
    <numFmt numFmtId="183" formatCode="_-* #,##0_-;\-* #,##0_-;_-* &quot;-&quot;??_-;_-@_-"/>
    <numFmt numFmtId="184" formatCode="&quot;SIT&quot;\ #,##0_);\(&quot;SIT&quot;\ #,##0\)"/>
    <numFmt numFmtId="185" formatCode="0_)"/>
    <numFmt numFmtId="186" formatCode="###,###,###,###.00"/>
    <numFmt numFmtId="187" formatCode="0.000"/>
  </numFmts>
  <fonts count="107">
    <font>
      <sz val="10"/>
      <name val="Arial"/>
      <family val="2"/>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b/>
      <sz val="15"/>
      <color theme="3"/>
      <name val="Calibri"/>
      <family val="2"/>
      <charset val="238"/>
      <scheme val="minor"/>
    </font>
    <font>
      <b/>
      <sz val="13"/>
      <color theme="3"/>
      <name val="Calibri"/>
      <family val="2"/>
      <charset val="238"/>
      <scheme val="minor"/>
    </font>
    <font>
      <b/>
      <sz val="11"/>
      <color theme="1"/>
      <name val="Calibri"/>
      <family val="2"/>
      <charset val="238"/>
      <scheme val="minor"/>
    </font>
    <font>
      <sz val="10"/>
      <name val="Arial CE"/>
      <charset val="238"/>
    </font>
    <font>
      <b/>
      <sz val="11"/>
      <name val="Segoe UI"/>
      <family val="2"/>
      <charset val="238"/>
    </font>
    <font>
      <sz val="11"/>
      <name val="Segoe UI"/>
      <family val="2"/>
      <charset val="238"/>
    </font>
    <font>
      <sz val="10"/>
      <name val="Segoe UI"/>
      <family val="2"/>
      <charset val="238"/>
    </font>
    <font>
      <b/>
      <sz val="12"/>
      <name val="Segoe UI"/>
      <family val="2"/>
      <charset val="238"/>
    </font>
    <font>
      <b/>
      <sz val="14"/>
      <name val="Segoe UI"/>
      <family val="2"/>
      <charset val="238"/>
    </font>
    <font>
      <b/>
      <sz val="10"/>
      <name val="Segoe UI"/>
      <family val="2"/>
      <charset val="238"/>
    </font>
    <font>
      <sz val="12"/>
      <name val="Times New Roman"/>
      <family val="1"/>
      <charset val="238"/>
    </font>
    <font>
      <sz val="11"/>
      <color theme="1"/>
      <name val="Arial"/>
      <family val="2"/>
      <charset val="238"/>
    </font>
    <font>
      <sz val="10"/>
      <color theme="1"/>
      <name val="Arial CE"/>
      <charset val="238"/>
    </font>
    <font>
      <sz val="10"/>
      <name val="Arial"/>
      <family val="2"/>
      <charset val="238"/>
    </font>
    <font>
      <b/>
      <sz val="12"/>
      <color indexed="8"/>
      <name val="SSPalatino"/>
      <charset val="238"/>
    </font>
    <font>
      <sz val="10"/>
      <color theme="6" tint="-0.249977111117893"/>
      <name val="Arial"/>
      <family val="2"/>
      <charset val="238"/>
    </font>
    <font>
      <sz val="12"/>
      <name val="Segoe UI"/>
      <family val="2"/>
      <charset val="238"/>
    </font>
    <font>
      <sz val="12"/>
      <name val="Arial"/>
      <family val="2"/>
      <charset val="238"/>
    </font>
    <font>
      <sz val="10"/>
      <name val="HelveticaPS"/>
      <family val="1"/>
      <charset val="238"/>
    </font>
    <font>
      <b/>
      <sz val="16"/>
      <name val="Segoe UI"/>
      <family val="2"/>
      <charset val="238"/>
    </font>
    <font>
      <sz val="8"/>
      <name val="SLO Arial"/>
      <family val="2"/>
      <charset val="238"/>
    </font>
    <font>
      <sz val="8"/>
      <name val="Segoe UI"/>
      <family val="2"/>
      <charset val="238"/>
    </font>
    <font>
      <b/>
      <sz val="8"/>
      <name val="Segoe UI"/>
      <family val="2"/>
      <charset val="238"/>
    </font>
    <font>
      <b/>
      <sz val="8"/>
      <name val="SLO Arial"/>
      <family val="2"/>
      <charset val="238"/>
    </font>
    <font>
      <sz val="11"/>
      <name val="Arial"/>
      <family val="2"/>
      <charset val="238"/>
    </font>
    <font>
      <sz val="12"/>
      <name val="SLO Arial"/>
      <family val="2"/>
      <charset val="238"/>
    </font>
    <font>
      <sz val="9"/>
      <name val="Segoe UI"/>
      <family val="2"/>
      <charset val="238"/>
    </font>
    <font>
      <sz val="9"/>
      <name val="SLO Arial"/>
      <family val="2"/>
      <charset val="238"/>
    </font>
    <font>
      <i/>
      <sz val="10"/>
      <name val="Segoe UI"/>
      <family val="2"/>
      <charset val="238"/>
    </font>
    <font>
      <b/>
      <sz val="12"/>
      <name val="SLO Arial"/>
      <family val="2"/>
      <charset val="238"/>
    </font>
    <font>
      <b/>
      <sz val="11"/>
      <name val="Arial CE"/>
      <family val="2"/>
      <charset val="238"/>
    </font>
    <font>
      <sz val="11"/>
      <name val="Arial CE"/>
      <family val="2"/>
      <charset val="238"/>
    </font>
    <font>
      <b/>
      <u/>
      <sz val="11"/>
      <name val="Arial CE"/>
      <family val="2"/>
      <charset val="238"/>
    </font>
    <font>
      <b/>
      <sz val="10"/>
      <color indexed="9"/>
      <name val="Segoe UI"/>
      <family val="2"/>
      <charset val="238"/>
    </font>
    <font>
      <sz val="10"/>
      <color rgb="FFFF0000"/>
      <name val="Segoe UI"/>
      <family val="2"/>
      <charset val="238"/>
    </font>
    <font>
      <sz val="10"/>
      <color theme="6" tint="-0.249977111117893"/>
      <name val="Segoe UI"/>
      <family val="2"/>
      <charset val="238"/>
    </font>
    <font>
      <sz val="10"/>
      <color indexed="54"/>
      <name val="Segoe UI"/>
      <family val="2"/>
      <charset val="238"/>
    </font>
    <font>
      <sz val="8"/>
      <color rgb="FFFF0000"/>
      <name val="Segoe UI"/>
      <family val="2"/>
      <charset val="238"/>
    </font>
    <font>
      <sz val="11"/>
      <color theme="6" tint="-0.249977111117893"/>
      <name val="Segoe UI"/>
      <family val="2"/>
      <charset val="238"/>
    </font>
    <font>
      <sz val="11"/>
      <color indexed="54"/>
      <name val="Segoe UI"/>
      <family val="2"/>
      <charset val="238"/>
    </font>
    <font>
      <vertAlign val="superscript"/>
      <sz val="10"/>
      <name val="Arial"/>
      <family val="2"/>
      <charset val="238"/>
    </font>
    <font>
      <sz val="10"/>
      <name val="Calibri"/>
      <family val="2"/>
      <charset val="238"/>
    </font>
    <font>
      <b/>
      <sz val="11"/>
      <name val="Arial CE"/>
      <charset val="238"/>
    </font>
    <font>
      <sz val="11"/>
      <name val="Arial CE"/>
      <charset val="238"/>
    </font>
    <font>
      <sz val="11"/>
      <color indexed="54"/>
      <name val="Arial CE"/>
      <family val="2"/>
      <charset val="238"/>
    </font>
    <font>
      <b/>
      <sz val="10"/>
      <color theme="1"/>
      <name val="Segoe UI"/>
      <family val="2"/>
      <charset val="238"/>
    </font>
    <font>
      <b/>
      <sz val="10"/>
      <color rgb="FFFF0000"/>
      <name val="Segoe UI"/>
      <family val="2"/>
      <charset val="238"/>
    </font>
    <font>
      <sz val="10"/>
      <color theme="1"/>
      <name val="Segoe UI"/>
      <family val="2"/>
      <charset val="238"/>
    </font>
    <font>
      <vertAlign val="superscript"/>
      <sz val="10"/>
      <name val="Segoe UI"/>
      <family val="2"/>
      <charset val="238"/>
    </font>
    <font>
      <sz val="11"/>
      <color theme="1"/>
      <name val="Segoe UI"/>
      <family val="2"/>
      <charset val="238"/>
    </font>
    <font>
      <b/>
      <sz val="11"/>
      <color theme="1"/>
      <name val="Segoe UI"/>
      <family val="2"/>
      <charset val="238"/>
    </font>
    <font>
      <i/>
      <sz val="11"/>
      <name val="Segoe UI"/>
      <family val="2"/>
      <charset val="238"/>
    </font>
    <font>
      <b/>
      <sz val="12"/>
      <name val="Arial CE"/>
      <family val="2"/>
      <charset val="238"/>
    </font>
    <font>
      <sz val="10"/>
      <name val="Arial CE"/>
      <family val="2"/>
      <charset val="238"/>
    </font>
    <font>
      <b/>
      <sz val="10"/>
      <name val="Arial CE"/>
      <family val="2"/>
      <charset val="238"/>
    </font>
    <font>
      <b/>
      <sz val="10"/>
      <name val="Arial CE"/>
      <charset val="238"/>
    </font>
    <font>
      <b/>
      <sz val="8"/>
      <name val="SLO Arial"/>
      <charset val="1"/>
    </font>
    <font>
      <b/>
      <sz val="8"/>
      <name val="Arial CE"/>
      <charset val="238"/>
    </font>
    <font>
      <b/>
      <sz val="8"/>
      <name val="Arial CE"/>
      <family val="2"/>
      <charset val="238"/>
    </font>
    <font>
      <sz val="8"/>
      <name val="Arial CE"/>
      <family val="2"/>
      <charset val="238"/>
    </font>
    <font>
      <b/>
      <sz val="8"/>
      <color indexed="8"/>
      <name val="SSPalatino"/>
      <charset val="238"/>
    </font>
    <font>
      <b/>
      <u/>
      <sz val="8"/>
      <color theme="0"/>
      <name val="Arial"/>
      <family val="2"/>
      <charset val="238"/>
    </font>
    <font>
      <b/>
      <sz val="8"/>
      <color theme="0"/>
      <name val="Arial"/>
      <family val="2"/>
      <charset val="238"/>
    </font>
    <font>
      <b/>
      <u/>
      <sz val="8"/>
      <name val="Arial"/>
      <family val="2"/>
      <charset val="238"/>
    </font>
    <font>
      <b/>
      <sz val="8"/>
      <name val="Arial"/>
      <family val="2"/>
    </font>
    <font>
      <b/>
      <sz val="8"/>
      <name val="Arial"/>
      <family val="2"/>
      <charset val="238"/>
    </font>
    <font>
      <sz val="8"/>
      <name val="Arial"/>
      <family val="2"/>
      <charset val="238"/>
    </font>
    <font>
      <sz val="8"/>
      <name val="Arial"/>
      <family val="2"/>
    </font>
    <font>
      <sz val="8"/>
      <name val="Times New Roman CE"/>
      <family val="1"/>
      <charset val="238"/>
    </font>
    <font>
      <b/>
      <sz val="8"/>
      <name val="Times New Roman CE"/>
      <family val="1"/>
      <charset val="238"/>
    </font>
    <font>
      <sz val="9"/>
      <name val="Arial"/>
      <family val="2"/>
      <charset val="238"/>
    </font>
    <font>
      <b/>
      <sz val="10"/>
      <name val="Swis721 Cn BT"/>
      <family val="2"/>
    </font>
    <font>
      <b/>
      <sz val="9"/>
      <name val="Arial"/>
      <family val="2"/>
    </font>
    <font>
      <b/>
      <sz val="9"/>
      <color indexed="8"/>
      <name val="SSPalatino"/>
      <charset val="238"/>
    </font>
    <font>
      <b/>
      <sz val="8"/>
      <color indexed="8"/>
      <name val="Arial"/>
      <family val="2"/>
    </font>
    <font>
      <sz val="8"/>
      <color indexed="8"/>
      <name val="Arial"/>
      <family val="2"/>
    </font>
    <font>
      <sz val="8"/>
      <color indexed="8"/>
      <name val="SSPalatino"/>
      <charset val="238"/>
    </font>
    <font>
      <sz val="8"/>
      <color rgb="FFFF0000"/>
      <name val="Arial"/>
      <family val="2"/>
      <charset val="238"/>
    </font>
    <font>
      <sz val="8"/>
      <color rgb="FFFF0000"/>
      <name val="Arial"/>
      <family val="2"/>
    </font>
    <font>
      <vertAlign val="superscript"/>
      <sz val="8"/>
      <name val="Arial"/>
      <family val="2"/>
    </font>
    <font>
      <sz val="8"/>
      <color theme="1"/>
      <name val="Arial"/>
      <family val="2"/>
    </font>
    <font>
      <b/>
      <sz val="10"/>
      <color rgb="FFFF0000"/>
      <name val="SSPalatino"/>
      <charset val="238"/>
    </font>
    <font>
      <sz val="8"/>
      <color indexed="8"/>
      <name val="Arial"/>
      <family val="2"/>
      <charset val="238"/>
    </font>
    <font>
      <b/>
      <sz val="8"/>
      <color indexed="8"/>
      <name val="Arial"/>
      <family val="2"/>
      <charset val="238"/>
    </font>
    <font>
      <b/>
      <sz val="10"/>
      <color rgb="FFFF0000"/>
      <name val="Arial"/>
      <family val="2"/>
    </font>
    <font>
      <sz val="10"/>
      <name val="Arial"/>
      <family val="2"/>
    </font>
    <font>
      <b/>
      <sz val="10"/>
      <name val="Times New Roman"/>
      <family val="1"/>
      <charset val="238"/>
    </font>
    <font>
      <b/>
      <sz val="10"/>
      <name val="Arial"/>
      <family val="2"/>
      <charset val="238"/>
    </font>
    <font>
      <b/>
      <sz val="10"/>
      <name val="Arial"/>
      <family val="2"/>
    </font>
    <font>
      <b/>
      <i/>
      <sz val="10"/>
      <name val="Times New Roman"/>
      <family val="1"/>
      <charset val="238"/>
    </font>
    <font>
      <b/>
      <sz val="10"/>
      <name val="SSPalatino"/>
      <charset val="238"/>
    </font>
    <font>
      <sz val="10"/>
      <color indexed="8"/>
      <name val="MS Sans Serif"/>
      <family val="2"/>
      <charset val="238"/>
    </font>
    <font>
      <sz val="9"/>
      <name val="Arial"/>
      <family val="2"/>
    </font>
    <font>
      <sz val="9"/>
      <name val="Arial CE"/>
      <family val="2"/>
      <charset val="238"/>
    </font>
    <font>
      <sz val="10"/>
      <color theme="1"/>
      <name val="Arial"/>
      <family val="2"/>
    </font>
    <font>
      <b/>
      <i/>
      <sz val="10"/>
      <name val="Arial"/>
      <family val="2"/>
      <charset val="238"/>
    </font>
    <font>
      <sz val="8"/>
      <name val="Arial CE"/>
      <charset val="238"/>
    </font>
  </fonts>
  <fills count="10">
    <fill>
      <patternFill patternType="none"/>
    </fill>
    <fill>
      <patternFill patternType="gray125"/>
    </fill>
    <fill>
      <patternFill patternType="solid">
        <fgColor theme="0"/>
        <bgColor indexed="64"/>
      </patternFill>
    </fill>
    <fill>
      <patternFill patternType="solid">
        <fgColor indexed="55"/>
        <bgColor indexed="64"/>
      </patternFill>
    </fill>
    <fill>
      <patternFill patternType="solid">
        <fgColor rgb="FFFFFF0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9" tint="0.79998168889431442"/>
        <bgColor indexed="64"/>
      </patternFill>
    </fill>
  </fills>
  <borders count="66">
    <border>
      <left/>
      <right/>
      <top/>
      <bottom/>
      <diagonal/>
    </border>
    <border>
      <left/>
      <right/>
      <top/>
      <bottom style="thin">
        <color indexed="64"/>
      </bottom>
      <diagonal/>
    </border>
    <border>
      <left/>
      <right/>
      <top/>
      <bottom style="medium">
        <color indexed="64"/>
      </bottom>
      <diagonal/>
    </border>
    <border>
      <left/>
      <right/>
      <top/>
      <bottom style="thick">
        <color theme="4"/>
      </bottom>
      <diagonal/>
    </border>
    <border>
      <left/>
      <right/>
      <top/>
      <bottom style="thick">
        <color theme="4" tint="0.499984740745262"/>
      </bottom>
      <diagonal/>
    </border>
    <border>
      <left/>
      <right/>
      <top style="thin">
        <color theme="4"/>
      </top>
      <bottom style="double">
        <color theme="4"/>
      </bottom>
      <diagonal/>
    </border>
    <border>
      <left/>
      <right/>
      <top style="thin">
        <color indexed="64"/>
      </top>
      <bottom style="thin">
        <color indexed="64"/>
      </bottom>
      <diagonal/>
    </border>
    <border>
      <left/>
      <right/>
      <top style="thin">
        <color indexed="64"/>
      </top>
      <bottom style="medium">
        <color indexed="64"/>
      </bottom>
      <diagonal/>
    </border>
    <border>
      <left/>
      <right/>
      <top style="thin">
        <color auto="1"/>
      </top>
      <bottom style="thin">
        <color auto="1"/>
      </bottom>
      <diagonal/>
    </border>
    <border>
      <left style="thin">
        <color indexed="64"/>
      </left>
      <right/>
      <top style="thin">
        <color auto="1"/>
      </top>
      <bottom style="medium">
        <color indexed="64"/>
      </bottom>
      <diagonal/>
    </border>
    <border>
      <left style="thin">
        <color indexed="64"/>
      </left>
      <right/>
      <top style="thin">
        <color auto="1"/>
      </top>
      <bottom style="thin">
        <color indexed="64"/>
      </bottom>
      <diagonal/>
    </border>
    <border>
      <left style="thin">
        <color indexed="64"/>
      </left>
      <right/>
      <top/>
      <bottom style="thin">
        <color indexed="64"/>
      </bottom>
      <diagonal/>
    </border>
    <border>
      <left style="thin">
        <color indexed="64"/>
      </left>
      <right/>
      <top/>
      <bottom/>
      <diagonal/>
    </border>
    <border>
      <left/>
      <right/>
      <top style="thin">
        <color auto="1"/>
      </top>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64"/>
      </right>
      <top style="medium">
        <color indexed="8"/>
      </top>
      <bottom style="medium">
        <color indexed="8"/>
      </bottom>
      <diagonal/>
    </border>
    <border>
      <left style="medium">
        <color indexed="8"/>
      </left>
      <right/>
      <top/>
      <bottom style="thin">
        <color indexed="8"/>
      </bottom>
      <diagonal/>
    </border>
    <border>
      <left style="thin">
        <color indexed="8"/>
      </left>
      <right/>
      <top/>
      <bottom style="thin">
        <color indexed="8"/>
      </bottom>
      <diagonal/>
    </border>
    <border>
      <left/>
      <right/>
      <top/>
      <bottom style="thin">
        <color indexed="8"/>
      </bottom>
      <diagonal/>
    </border>
    <border>
      <left/>
      <right/>
      <top style="medium">
        <color indexed="8"/>
      </top>
      <bottom style="thin">
        <color indexed="8"/>
      </bottom>
      <diagonal/>
    </border>
    <border>
      <left/>
      <right style="medium">
        <color indexed="64"/>
      </right>
      <top style="medium">
        <color indexed="8"/>
      </top>
      <bottom style="thin">
        <color indexed="8"/>
      </bottom>
      <diagonal/>
    </border>
    <border>
      <left style="medium">
        <color indexed="8"/>
      </left>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style="medium">
        <color indexed="8"/>
      </left>
      <right/>
      <top style="medium">
        <color indexed="8"/>
      </top>
      <bottom style="thin">
        <color indexed="8"/>
      </bottom>
      <diagonal/>
    </border>
    <border>
      <left/>
      <right/>
      <top style="thin">
        <color indexed="8"/>
      </top>
      <bottom style="medium">
        <color indexed="8"/>
      </bottom>
      <diagonal/>
    </border>
    <border>
      <left style="medium">
        <color indexed="8"/>
      </left>
      <right style="medium">
        <color indexed="8"/>
      </right>
      <top style="medium">
        <color indexed="8"/>
      </top>
      <bottom style="thin">
        <color indexed="8"/>
      </bottom>
      <diagonal/>
    </border>
    <border>
      <left/>
      <right style="medium">
        <color indexed="8"/>
      </right>
      <top style="medium">
        <color indexed="8"/>
      </top>
      <bottom style="thin">
        <color indexed="8"/>
      </bottom>
      <diagonal/>
    </border>
    <border>
      <left style="medium">
        <color indexed="8"/>
      </left>
      <right/>
      <top/>
      <bottom style="medium">
        <color indexed="8"/>
      </bottom>
      <diagonal/>
    </border>
    <border>
      <left/>
      <right/>
      <top/>
      <bottom style="medium">
        <color indexed="8"/>
      </bottom>
      <diagonal/>
    </border>
    <border>
      <left/>
      <right style="medium">
        <color indexed="8"/>
      </right>
      <top/>
      <bottom style="medium">
        <color indexed="8"/>
      </bottom>
      <diagonal/>
    </border>
    <border>
      <left/>
      <right/>
      <top style="thin">
        <color indexed="64"/>
      </top>
      <bottom/>
      <diagonal/>
    </border>
    <border>
      <left/>
      <right/>
      <top style="thin">
        <color indexed="8"/>
      </top>
      <bottom/>
      <diagonal/>
    </border>
    <border>
      <left/>
      <right style="medium">
        <color indexed="8"/>
      </right>
      <top style="medium">
        <color indexed="8"/>
      </top>
      <bottom style="medium">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style="medium">
        <color indexed="8"/>
      </left>
      <right/>
      <top style="thin">
        <color indexed="8"/>
      </top>
      <bottom style="medium">
        <color indexed="8"/>
      </bottom>
      <diagonal/>
    </border>
    <border>
      <left/>
      <right style="medium">
        <color indexed="8"/>
      </right>
      <top style="thin">
        <color indexed="8"/>
      </top>
      <bottom style="medium">
        <color indexed="8"/>
      </bottom>
      <diagonal/>
    </border>
    <border>
      <left/>
      <right/>
      <top style="thin">
        <color indexed="64"/>
      </top>
      <bottom style="medium">
        <color indexed="64"/>
      </bottom>
      <diagonal/>
    </border>
    <border>
      <left/>
      <right/>
      <top style="hair">
        <color auto="1"/>
      </top>
      <bottom style="hair">
        <color auto="1"/>
      </bottom>
      <diagonal/>
    </border>
    <border>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right/>
      <top/>
      <bottom style="double">
        <color indexed="64"/>
      </bottom>
      <diagonal/>
    </border>
    <border>
      <left style="thin">
        <color indexed="64"/>
      </left>
      <right/>
      <top style="thin">
        <color auto="1"/>
      </top>
      <bottom style="medium">
        <color indexed="64"/>
      </bottom>
      <diagonal/>
    </border>
    <border>
      <left/>
      <right style="thin">
        <color indexed="64"/>
      </right>
      <top/>
      <bottom/>
      <diagonal/>
    </border>
    <border>
      <left style="thin">
        <color indexed="64"/>
      </left>
      <right style="thin">
        <color indexed="64"/>
      </right>
      <top style="thin">
        <color auto="1"/>
      </top>
      <bottom style="medium">
        <color indexed="64"/>
      </bottom>
      <diagonal/>
    </border>
  </borders>
  <cellStyleXfs count="50">
    <xf numFmtId="0" fontId="0" fillId="0" borderId="0"/>
    <xf numFmtId="165" fontId="9" fillId="0" borderId="0" applyFill="0" applyBorder="0" applyAlignment="0" applyProtection="0"/>
    <xf numFmtId="166" fontId="9" fillId="0" borderId="0" applyFill="0" applyBorder="0" applyAlignment="0" applyProtection="0"/>
    <xf numFmtId="167" fontId="9" fillId="0" borderId="0" applyFill="0" applyBorder="0" applyAlignment="0" applyProtection="0"/>
    <xf numFmtId="2" fontId="9" fillId="0" borderId="0" applyFill="0" applyBorder="0" applyAlignment="0" applyProtection="0"/>
    <xf numFmtId="0" fontId="9" fillId="0" borderId="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8" fillId="0" borderId="0"/>
    <xf numFmtId="168" fontId="9" fillId="0" borderId="0" applyFont="0" applyFill="0" applyBorder="0" applyAlignment="0" applyProtection="0"/>
    <xf numFmtId="0" fontId="7" fillId="0" borderId="0"/>
    <xf numFmtId="169" fontId="9" fillId="0" borderId="0" applyFont="0" applyFill="0" applyBorder="0" applyAlignment="0" applyProtection="0"/>
    <xf numFmtId="0" fontId="13" fillId="0" borderId="0"/>
    <xf numFmtId="0" fontId="6" fillId="0" borderId="0"/>
    <xf numFmtId="0" fontId="5" fillId="0" borderId="0"/>
    <xf numFmtId="0" fontId="9" fillId="0" borderId="0"/>
    <xf numFmtId="49" fontId="20" fillId="0" borderId="2">
      <alignment horizontal="left" vertical="top" wrapText="1"/>
    </xf>
    <xf numFmtId="0" fontId="9" fillId="0" borderId="0"/>
    <xf numFmtId="0" fontId="21" fillId="0" borderId="0"/>
    <xf numFmtId="171" fontId="22" fillId="0" borderId="0"/>
    <xf numFmtId="44" fontId="9" fillId="0" borderId="0" applyFont="0" applyFill="0" applyBorder="0" applyAlignment="0" applyProtection="0"/>
    <xf numFmtId="44" fontId="9" fillId="0" borderId="0" applyFont="0" applyFill="0" applyBorder="0" applyAlignment="0" applyProtection="0"/>
    <xf numFmtId="0" fontId="9" fillId="0" borderId="0"/>
    <xf numFmtId="0" fontId="21" fillId="0" borderId="0"/>
    <xf numFmtId="0" fontId="23" fillId="0" borderId="0"/>
    <xf numFmtId="0" fontId="24" fillId="0" borderId="0" applyFill="0" applyBorder="0" applyProtection="0"/>
    <xf numFmtId="0" fontId="24" fillId="0" borderId="0"/>
    <xf numFmtId="172" fontId="24" fillId="0" borderId="0" applyFont="0" applyFill="0" applyBorder="0" applyAlignment="0" applyProtection="0"/>
    <xf numFmtId="168" fontId="24" fillId="0" borderId="0" applyFont="0" applyFill="0" applyBorder="0" applyAlignment="0" applyProtection="0"/>
    <xf numFmtId="164" fontId="23" fillId="0" borderId="0" applyFont="0" applyFill="0" applyBorder="0" applyAlignment="0" applyProtection="0"/>
    <xf numFmtId="0" fontId="9" fillId="0" borderId="0"/>
    <xf numFmtId="164" fontId="9" fillId="0" borderId="0" applyFont="0" applyFill="0" applyBorder="0" applyAlignment="0" applyProtection="0"/>
    <xf numFmtId="0" fontId="4" fillId="0" borderId="0"/>
    <xf numFmtId="0" fontId="3" fillId="0" borderId="0"/>
    <xf numFmtId="0" fontId="2" fillId="0" borderId="0"/>
    <xf numFmtId="44" fontId="13" fillId="0" borderId="0" applyFont="0" applyFill="0" applyBorder="0" applyAlignment="0" applyProtection="0"/>
    <xf numFmtId="173" fontId="28" fillId="0" borderId="0"/>
    <xf numFmtId="174" fontId="9" fillId="0" borderId="0" applyFont="0" applyFill="0" applyBorder="0" applyAlignment="0" applyProtection="0"/>
    <xf numFmtId="168" fontId="24" fillId="0" borderId="0" applyFont="0" applyFill="0" applyBorder="0" applyAlignment="0" applyProtection="0"/>
    <xf numFmtId="0" fontId="9" fillId="0" borderId="0"/>
    <xf numFmtId="0" fontId="34" fillId="0" borderId="0"/>
    <xf numFmtId="9" fontId="9" fillId="0" borderId="0" applyFont="0" applyFill="0" applyBorder="0" applyAlignment="0" applyProtection="0"/>
    <xf numFmtId="0" fontId="1" fillId="0" borderId="0"/>
    <xf numFmtId="0" fontId="9" fillId="0" borderId="0"/>
    <xf numFmtId="0" fontId="9" fillId="0" borderId="0"/>
    <xf numFmtId="0" fontId="24" fillId="0" borderId="0" applyFill="0" applyBorder="0" applyProtection="0"/>
    <xf numFmtId="0" fontId="24" fillId="0" borderId="0" applyFill="0" applyBorder="0" applyProtection="0"/>
    <xf numFmtId="0" fontId="9" fillId="0" borderId="0"/>
    <xf numFmtId="0" fontId="101" fillId="0" borderId="0"/>
  </cellStyleXfs>
  <cellXfs count="954">
    <xf numFmtId="0" fontId="0" fillId="0" borderId="0" xfId="0"/>
    <xf numFmtId="2" fontId="15" fillId="0" borderId="0" xfId="0" applyNumberFormat="1" applyFont="1" applyAlignment="1">
      <alignment vertical="top"/>
    </xf>
    <xf numFmtId="0" fontId="14" fillId="0" borderId="0" xfId="0" applyFont="1" applyAlignment="1">
      <alignment vertical="justify"/>
    </xf>
    <xf numFmtId="0" fontId="14" fillId="0" borderId="0" xfId="0" applyFont="1"/>
    <xf numFmtId="0" fontId="14" fillId="0" borderId="0" xfId="0" applyFont="1" applyAlignment="1">
      <alignment horizontal="right"/>
    </xf>
    <xf numFmtId="4" fontId="25" fillId="0" borderId="0" xfId="0" applyNumberFormat="1" applyFont="1"/>
    <xf numFmtId="4" fontId="17" fillId="0" borderId="8" xfId="0" applyNumberFormat="1" applyFont="1" applyBorder="1" applyAlignment="1">
      <alignment horizontal="center" vertical="center" wrapText="1"/>
    </xf>
    <xf numFmtId="1" fontId="19" fillId="0" borderId="0" xfId="0" applyNumberFormat="1" applyFont="1" applyAlignment="1">
      <alignment horizontal="center" vertical="top"/>
    </xf>
    <xf numFmtId="170" fontId="19" fillId="0" borderId="12" xfId="0" applyNumberFormat="1" applyFont="1" applyBorder="1" applyAlignment="1">
      <alignment horizontal="right"/>
    </xf>
    <xf numFmtId="2" fontId="15" fillId="0" borderId="13" xfId="0" applyNumberFormat="1" applyFont="1" applyBorder="1" applyAlignment="1">
      <alignment vertical="top"/>
    </xf>
    <xf numFmtId="0" fontId="14" fillId="0" borderId="13" xfId="0" applyFont="1" applyBorder="1" applyAlignment="1">
      <alignment vertical="justify"/>
    </xf>
    <xf numFmtId="0" fontId="14" fillId="0" borderId="13" xfId="0" applyFont="1" applyBorder="1"/>
    <xf numFmtId="0" fontId="14" fillId="0" borderId="13" xfId="0" applyFont="1" applyBorder="1" applyAlignment="1">
      <alignment horizontal="right"/>
    </xf>
    <xf numFmtId="170" fontId="19" fillId="0" borderId="13" xfId="0" applyNumberFormat="1" applyFont="1" applyBorder="1" applyAlignment="1">
      <alignment horizontal="right"/>
    </xf>
    <xf numFmtId="4" fontId="19" fillId="0" borderId="0" xfId="0" applyNumberFormat="1" applyFont="1" applyAlignment="1">
      <alignment vertical="center"/>
    </xf>
    <xf numFmtId="4" fontId="19" fillId="0" borderId="0" xfId="0" applyNumberFormat="1" applyFont="1" applyAlignment="1">
      <alignment horizontal="center" vertical="center"/>
    </xf>
    <xf numFmtId="0" fontId="19" fillId="0" borderId="0" xfId="0" applyFont="1" applyAlignment="1">
      <alignment horizontal="right" vertical="center"/>
    </xf>
    <xf numFmtId="170" fontId="19" fillId="0" borderId="12" xfId="0" applyNumberFormat="1" applyFont="1" applyBorder="1" applyAlignment="1">
      <alignment horizontal="right" vertical="center"/>
    </xf>
    <xf numFmtId="0" fontId="27" fillId="0" borderId="0" xfId="0" applyFont="1"/>
    <xf numFmtId="2" fontId="15" fillId="0" borderId="7" xfId="0" applyNumberFormat="1" applyFont="1" applyBorder="1" applyAlignment="1">
      <alignment vertical="top"/>
    </xf>
    <xf numFmtId="0" fontId="17" fillId="0" borderId="7" xfId="0" applyFont="1" applyBorder="1" applyAlignment="1">
      <alignment vertical="justify"/>
    </xf>
    <xf numFmtId="0" fontId="17" fillId="0" borderId="7" xfId="0" applyFont="1" applyBorder="1"/>
    <xf numFmtId="0" fontId="17" fillId="0" borderId="7" xfId="0" applyFont="1" applyBorder="1" applyAlignment="1">
      <alignment horizontal="right"/>
    </xf>
    <xf numFmtId="170" fontId="17" fillId="0" borderId="9" xfId="0" applyNumberFormat="1" applyFont="1" applyBorder="1" applyAlignment="1">
      <alignment horizontal="right"/>
    </xf>
    <xf numFmtId="2" fontId="26" fillId="0" borderId="6" xfId="0" applyNumberFormat="1" applyFont="1" applyBorder="1" applyAlignment="1">
      <alignment vertical="top"/>
    </xf>
    <xf numFmtId="0" fontId="17" fillId="0" borderId="6" xfId="0" applyFont="1" applyBorder="1" applyAlignment="1">
      <alignment vertical="justify"/>
    </xf>
    <xf numFmtId="0" fontId="17" fillId="0" borderId="6" xfId="0" applyFont="1" applyBorder="1"/>
    <xf numFmtId="0" fontId="17" fillId="0" borderId="6" xfId="0" applyFont="1" applyBorder="1" applyAlignment="1">
      <alignment horizontal="right"/>
    </xf>
    <xf numFmtId="170" fontId="17" fillId="0" borderId="10" xfId="0" applyNumberFormat="1" applyFont="1" applyBorder="1" applyAlignment="1">
      <alignment horizontal="right"/>
    </xf>
    <xf numFmtId="2" fontId="26" fillId="0" borderId="0" xfId="0" applyNumberFormat="1" applyFont="1" applyAlignment="1">
      <alignment vertical="top"/>
    </xf>
    <xf numFmtId="0" fontId="17" fillId="0" borderId="0" xfId="0" applyFont="1" applyAlignment="1">
      <alignment vertical="justify"/>
    </xf>
    <xf numFmtId="0" fontId="17" fillId="0" borderId="0" xfId="0" applyFont="1"/>
    <xf numFmtId="0" fontId="17" fillId="0" borderId="0" xfId="0" applyFont="1" applyAlignment="1">
      <alignment horizontal="right"/>
    </xf>
    <xf numFmtId="170" fontId="17" fillId="0" borderId="12" xfId="0" applyNumberFormat="1" applyFont="1" applyBorder="1" applyAlignment="1">
      <alignment horizontal="right"/>
    </xf>
    <xf numFmtId="0" fontId="19" fillId="0" borderId="6" xfId="0" applyFont="1" applyBorder="1" applyAlignment="1">
      <alignment vertical="justify"/>
    </xf>
    <xf numFmtId="0" fontId="14" fillId="0" borderId="6" xfId="0" applyFont="1" applyBorder="1"/>
    <xf numFmtId="0" fontId="14" fillId="0" borderId="6" xfId="0" applyFont="1" applyBorder="1" applyAlignment="1">
      <alignment horizontal="right"/>
    </xf>
    <xf numFmtId="170" fontId="19" fillId="0" borderId="10" xfId="0" applyNumberFormat="1" applyFont="1" applyBorder="1" applyAlignment="1">
      <alignment horizontal="right"/>
    </xf>
    <xf numFmtId="2" fontId="26" fillId="0" borderId="7" xfId="0" applyNumberFormat="1" applyFont="1" applyBorder="1" applyAlignment="1">
      <alignment vertical="top"/>
    </xf>
    <xf numFmtId="0" fontId="9" fillId="0" borderId="0" xfId="23"/>
    <xf numFmtId="4" fontId="17" fillId="0" borderId="8" xfId="23" applyNumberFormat="1" applyFont="1" applyBorder="1" applyAlignment="1">
      <alignment horizontal="center" vertical="center" wrapText="1"/>
    </xf>
    <xf numFmtId="0" fontId="9" fillId="0" borderId="8" xfId="23" applyBorder="1"/>
    <xf numFmtId="4" fontId="18" fillId="0" borderId="8" xfId="23" applyNumberFormat="1" applyFont="1" applyBorder="1" applyAlignment="1">
      <alignment vertical="justify"/>
    </xf>
    <xf numFmtId="4" fontId="16" fillId="0" borderId="8" xfId="23" applyNumberFormat="1" applyFont="1" applyBorder="1"/>
    <xf numFmtId="0" fontId="9" fillId="0" borderId="13" xfId="23" applyBorder="1"/>
    <xf numFmtId="4" fontId="18" fillId="0" borderId="13" xfId="23" applyNumberFormat="1" applyFont="1" applyBorder="1" applyAlignment="1">
      <alignment vertical="justify"/>
    </xf>
    <xf numFmtId="4" fontId="16" fillId="0" borderId="13" xfId="23" applyNumberFormat="1" applyFont="1" applyBorder="1"/>
    <xf numFmtId="49" fontId="19" fillId="0" borderId="1" xfId="23" applyNumberFormat="1" applyFont="1" applyBorder="1" applyAlignment="1">
      <alignment horizontal="center" vertical="top"/>
    </xf>
    <xf numFmtId="4" fontId="19" fillId="0" borderId="1" xfId="23" applyNumberFormat="1" applyFont="1" applyBorder="1" applyAlignment="1">
      <alignment vertical="center"/>
    </xf>
    <xf numFmtId="4" fontId="19" fillId="0" borderId="1" xfId="23" applyNumberFormat="1" applyFont="1" applyBorder="1" applyAlignment="1">
      <alignment horizontal="center" vertical="center"/>
    </xf>
    <xf numFmtId="0" fontId="19" fillId="0" borderId="1" xfId="23" applyFont="1" applyBorder="1" applyAlignment="1">
      <alignment horizontal="right" vertical="center"/>
    </xf>
    <xf numFmtId="170" fontId="19" fillId="2" borderId="11" xfId="23" applyNumberFormat="1" applyFont="1" applyFill="1" applyBorder="1" applyAlignment="1">
      <alignment horizontal="right" vertical="center"/>
    </xf>
    <xf numFmtId="1" fontId="19" fillId="0" borderId="0" xfId="23" applyNumberFormat="1" applyFont="1" applyAlignment="1">
      <alignment horizontal="center" vertical="top"/>
    </xf>
    <xf numFmtId="4" fontId="19" fillId="0" borderId="0" xfId="23" applyNumberFormat="1" applyFont="1" applyAlignment="1">
      <alignment vertical="justify"/>
    </xf>
    <xf numFmtId="4" fontId="19" fillId="0" borderId="0" xfId="23" applyNumberFormat="1" applyFont="1"/>
    <xf numFmtId="0" fontId="19" fillId="0" borderId="0" xfId="23" applyFont="1" applyAlignment="1">
      <alignment horizontal="right"/>
    </xf>
    <xf numFmtId="170" fontId="19" fillId="0" borderId="12" xfId="23" applyNumberFormat="1" applyFont="1" applyBorder="1" applyAlignment="1">
      <alignment horizontal="right"/>
    </xf>
    <xf numFmtId="170" fontId="19" fillId="0" borderId="11" xfId="23" applyNumberFormat="1" applyFont="1" applyBorder="1" applyAlignment="1">
      <alignment horizontal="right" vertical="center"/>
    </xf>
    <xf numFmtId="4" fontId="19" fillId="0" borderId="0" xfId="23" applyNumberFormat="1" applyFont="1" applyAlignment="1">
      <alignment horizontal="center"/>
    </xf>
    <xf numFmtId="49" fontId="19" fillId="0" borderId="0" xfId="23" applyNumberFormat="1" applyFont="1" applyAlignment="1">
      <alignment horizontal="center" vertical="top"/>
    </xf>
    <xf numFmtId="4" fontId="19" fillId="0" borderId="0" xfId="23" applyNumberFormat="1" applyFont="1" applyAlignment="1">
      <alignment vertical="center"/>
    </xf>
    <xf numFmtId="4" fontId="19" fillId="0" borderId="0" xfId="23" applyNumberFormat="1" applyFont="1" applyAlignment="1">
      <alignment horizontal="center" vertical="center"/>
    </xf>
    <xf numFmtId="0" fontId="19" fillId="0" borderId="0" xfId="23" applyFont="1" applyAlignment="1">
      <alignment horizontal="right" vertical="center"/>
    </xf>
    <xf numFmtId="170" fontId="19" fillId="0" borderId="12" xfId="23" applyNumberFormat="1" applyFont="1" applyBorder="1" applyAlignment="1">
      <alignment horizontal="right" vertical="center"/>
    </xf>
    <xf numFmtId="2" fontId="15" fillId="0" borderId="7" xfId="23" applyNumberFormat="1" applyFont="1" applyBorder="1" applyAlignment="1">
      <alignment vertical="top"/>
    </xf>
    <xf numFmtId="0" fontId="17" fillId="0" borderId="7" xfId="23" applyFont="1" applyBorder="1" applyAlignment="1">
      <alignment vertical="justify"/>
    </xf>
    <xf numFmtId="0" fontId="17" fillId="0" borderId="7" xfId="23" applyFont="1" applyBorder="1"/>
    <xf numFmtId="0" fontId="17" fillId="0" borderId="7" xfId="23" applyFont="1" applyBorder="1" applyAlignment="1">
      <alignment horizontal="right"/>
    </xf>
    <xf numFmtId="4" fontId="25" fillId="0" borderId="0" xfId="23" applyNumberFormat="1" applyFont="1"/>
    <xf numFmtId="0" fontId="30" fillId="0" borderId="0" xfId="5" applyFont="1" applyAlignment="1">
      <alignment vertical="center"/>
    </xf>
    <xf numFmtId="49" fontId="31" fillId="0" borderId="0" xfId="5" applyNumberFormat="1" applyFont="1" applyAlignment="1">
      <alignment horizontal="center" vertical="center"/>
    </xf>
    <xf numFmtId="0" fontId="31" fillId="0" borderId="0" xfId="5" applyFont="1" applyAlignment="1">
      <alignment horizontal="left" vertical="center"/>
    </xf>
    <xf numFmtId="0" fontId="31" fillId="0" borderId="0" xfId="5" applyFont="1" applyAlignment="1">
      <alignment horizontal="center" vertical="center"/>
    </xf>
    <xf numFmtId="0" fontId="31" fillId="0" borderId="0" xfId="5" applyFont="1" applyAlignment="1">
      <alignment vertical="center"/>
    </xf>
    <xf numFmtId="175" fontId="31" fillId="0" borderId="0" xfId="5" applyNumberFormat="1" applyFont="1" applyAlignment="1">
      <alignment horizontal="right" vertical="center"/>
    </xf>
    <xf numFmtId="49" fontId="32" fillId="0" borderId="14" xfId="40" applyNumberFormat="1" applyFont="1" applyBorder="1" applyAlignment="1">
      <alignment horizontal="center" vertical="center"/>
    </xf>
    <xf numFmtId="176" fontId="32" fillId="0" borderId="15" xfId="40" applyNumberFormat="1" applyFont="1" applyBorder="1" applyAlignment="1">
      <alignment horizontal="left" vertical="center"/>
    </xf>
    <xf numFmtId="176" fontId="32" fillId="0" borderId="15" xfId="40" applyNumberFormat="1" applyFont="1" applyBorder="1" applyAlignment="1">
      <alignment horizontal="center" vertical="center"/>
    </xf>
    <xf numFmtId="0" fontId="32" fillId="0" borderId="15" xfId="40" applyFont="1" applyBorder="1" applyAlignment="1">
      <alignment horizontal="center" vertical="center"/>
    </xf>
    <xf numFmtId="175" fontId="32" fillId="0" borderId="16" xfId="40" applyNumberFormat="1" applyFont="1" applyBorder="1" applyAlignment="1">
      <alignment horizontal="center" vertical="center"/>
    </xf>
    <xf numFmtId="0" fontId="33" fillId="0" borderId="0" xfId="40" applyFont="1" applyAlignment="1">
      <alignment horizontal="center" vertical="center"/>
    </xf>
    <xf numFmtId="49" fontId="26" fillId="0" borderId="17" xfId="5" applyNumberFormat="1" applyFont="1" applyBorder="1" applyAlignment="1">
      <alignment horizontal="center" vertical="center"/>
    </xf>
    <xf numFmtId="0" fontId="26" fillId="0" borderId="18" xfId="5" applyFont="1" applyBorder="1" applyAlignment="1">
      <alignment horizontal="left" vertical="center"/>
    </xf>
    <xf numFmtId="0" fontId="26" fillId="0" borderId="19" xfId="5" applyFont="1" applyBorder="1" applyAlignment="1">
      <alignment vertical="center"/>
    </xf>
    <xf numFmtId="0" fontId="35" fillId="0" borderId="0" xfId="40" applyFont="1" applyAlignment="1">
      <alignment vertical="center"/>
    </xf>
    <xf numFmtId="49" fontId="26" fillId="0" borderId="22" xfId="5" applyNumberFormat="1" applyFont="1" applyBorder="1" applyAlignment="1">
      <alignment horizontal="center" vertical="center"/>
    </xf>
    <xf numFmtId="0" fontId="26" fillId="0" borderId="23" xfId="5" applyFont="1" applyBorder="1" applyAlignment="1">
      <alignment horizontal="left" vertical="center"/>
    </xf>
    <xf numFmtId="0" fontId="26" fillId="0" borderId="24" xfId="5" applyFont="1" applyBorder="1" applyAlignment="1">
      <alignment vertical="center"/>
    </xf>
    <xf numFmtId="175" fontId="26" fillId="0" borderId="19" xfId="5" applyNumberFormat="1" applyFont="1" applyBorder="1" applyAlignment="1">
      <alignment horizontal="right" vertical="center"/>
    </xf>
    <xf numFmtId="175" fontId="26" fillId="0" borderId="24" xfId="5" applyNumberFormat="1" applyFont="1" applyBorder="1" applyAlignment="1">
      <alignment horizontal="right" vertical="center"/>
    </xf>
    <xf numFmtId="175" fontId="26" fillId="0" borderId="26" xfId="5" applyNumberFormat="1" applyFont="1" applyBorder="1" applyAlignment="1">
      <alignment horizontal="right" vertical="center"/>
    </xf>
    <xf numFmtId="4" fontId="26" fillId="0" borderId="24" xfId="5" applyNumberFormat="1" applyFont="1" applyBorder="1" applyAlignment="1">
      <alignment vertical="center"/>
    </xf>
    <xf numFmtId="49" fontId="31" fillId="0" borderId="27" xfId="5" applyNumberFormat="1" applyFont="1" applyBorder="1" applyAlignment="1">
      <alignment vertical="center"/>
    </xf>
    <xf numFmtId="0" fontId="26" fillId="0" borderId="20" xfId="5" applyFont="1" applyBorder="1" applyAlignment="1">
      <alignment horizontal="left" vertical="center"/>
    </xf>
    <xf numFmtId="0" fontId="31" fillId="0" borderId="20" xfId="5" applyFont="1" applyBorder="1" applyAlignment="1">
      <alignment vertical="center"/>
    </xf>
    <xf numFmtId="0" fontId="30" fillId="0" borderId="0" xfId="40" applyFont="1" applyAlignment="1">
      <alignment vertical="center"/>
    </xf>
    <xf numFmtId="0" fontId="37" fillId="0" borderId="0" xfId="40" applyFont="1" applyAlignment="1">
      <alignment vertical="center"/>
    </xf>
    <xf numFmtId="49" fontId="17" fillId="0" borderId="0" xfId="40" applyNumberFormat="1" applyFont="1" applyAlignment="1">
      <alignment horizontal="center" vertical="center"/>
    </xf>
    <xf numFmtId="0" fontId="17" fillId="0" borderId="0" xfId="40" applyFont="1" applyAlignment="1">
      <alignment horizontal="left" vertical="center"/>
    </xf>
    <xf numFmtId="4" fontId="17" fillId="0" borderId="0" xfId="40" applyNumberFormat="1" applyFont="1" applyAlignment="1">
      <alignment horizontal="center" vertical="center"/>
    </xf>
    <xf numFmtId="0" fontId="17" fillId="0" borderId="0" xfId="40" applyFont="1" applyAlignment="1">
      <alignment horizontal="center" vertical="center"/>
    </xf>
    <xf numFmtId="175" fontId="17" fillId="0" borderId="0" xfId="5" applyNumberFormat="1" applyFont="1" applyAlignment="1">
      <alignment horizontal="right" vertical="center"/>
    </xf>
    <xf numFmtId="0" fontId="16" fillId="0" borderId="0" xfId="40" applyFont="1" applyAlignment="1">
      <alignment horizontal="right" vertical="top"/>
    </xf>
    <xf numFmtId="0" fontId="39" fillId="0" borderId="0" xfId="40" applyFont="1" applyAlignment="1">
      <alignment vertical="center"/>
    </xf>
    <xf numFmtId="0" fontId="39" fillId="0" borderId="0" xfId="40" applyFont="1" applyAlignment="1">
      <alignment horizontal="center" vertical="center"/>
    </xf>
    <xf numFmtId="0" fontId="36" fillId="0" borderId="0" xfId="40" applyFont="1" applyAlignment="1">
      <alignment horizontal="right" vertical="top"/>
    </xf>
    <xf numFmtId="49" fontId="40" fillId="0" borderId="0" xfId="41" applyNumberFormat="1" applyFont="1" applyAlignment="1">
      <alignment horizontal="right" vertical="top"/>
    </xf>
    <xf numFmtId="49" fontId="41" fillId="0" borderId="0" xfId="41" applyNumberFormat="1" applyFont="1" applyAlignment="1">
      <alignment horizontal="left" vertical="top" wrapText="1"/>
    </xf>
    <xf numFmtId="4" fontId="41" fillId="0" borderId="0" xfId="41" applyNumberFormat="1" applyFont="1" applyAlignment="1">
      <alignment horizontal="right"/>
    </xf>
    <xf numFmtId="175" fontId="41" fillId="0" borderId="0" xfId="41" applyNumberFormat="1" applyFont="1" applyProtection="1">
      <protection locked="0"/>
    </xf>
    <xf numFmtId="175" fontId="41" fillId="0" borderId="0" xfId="41" applyNumberFormat="1" applyFont="1"/>
    <xf numFmtId="0" fontId="41" fillId="0" borderId="0" xfId="41" applyFont="1"/>
    <xf numFmtId="49" fontId="19" fillId="0" borderId="29" xfId="41" applyNumberFormat="1" applyFont="1" applyBorder="1" applyAlignment="1">
      <alignment horizontal="left" vertical="top"/>
    </xf>
    <xf numFmtId="49" fontId="42" fillId="0" borderId="20" xfId="41" applyNumberFormat="1" applyFont="1" applyBorder="1" applyAlignment="1">
      <alignment horizontal="left" vertical="top" wrapText="1"/>
    </xf>
    <xf numFmtId="4" fontId="42" fillId="0" borderId="20" xfId="41" applyNumberFormat="1" applyFont="1" applyBorder="1" applyAlignment="1">
      <alignment horizontal="right"/>
    </xf>
    <xf numFmtId="175" fontId="42" fillId="0" borderId="20" xfId="41" applyNumberFormat="1" applyFont="1" applyBorder="1" applyProtection="1">
      <protection locked="0"/>
    </xf>
    <xf numFmtId="175" fontId="42" fillId="0" borderId="30" xfId="41" applyNumberFormat="1" applyFont="1" applyBorder="1"/>
    <xf numFmtId="0" fontId="42" fillId="0" borderId="0" xfId="41" applyFont="1"/>
    <xf numFmtId="49" fontId="41" fillId="0" borderId="0" xfId="41" applyNumberFormat="1" applyFont="1" applyAlignment="1">
      <alignment horizontal="left" vertical="top"/>
    </xf>
    <xf numFmtId="0" fontId="43" fillId="3" borderId="0" xfId="23" applyFont="1" applyFill="1" applyAlignment="1">
      <alignment horizontal="center" vertical="center"/>
    </xf>
    <xf numFmtId="0" fontId="15" fillId="0" borderId="0" xfId="41" applyFont="1"/>
    <xf numFmtId="1" fontId="19" fillId="0" borderId="0" xfId="41" applyNumberFormat="1" applyFont="1" applyAlignment="1">
      <alignment horizontal="left" vertical="top"/>
    </xf>
    <xf numFmtId="49" fontId="19" fillId="0" borderId="0" xfId="41" applyNumberFormat="1" applyFont="1" applyAlignment="1">
      <alignment horizontal="left" vertical="top" wrapText="1"/>
    </xf>
    <xf numFmtId="4" fontId="16" fillId="0" borderId="0" xfId="41" applyNumberFormat="1" applyFont="1" applyAlignment="1">
      <alignment horizontal="right"/>
    </xf>
    <xf numFmtId="175" fontId="16" fillId="0" borderId="0" xfId="41" applyNumberFormat="1" applyFont="1" applyProtection="1">
      <protection locked="0"/>
    </xf>
    <xf numFmtId="175" fontId="16" fillId="0" borderId="0" xfId="41" applyNumberFormat="1" applyFont="1"/>
    <xf numFmtId="0" fontId="16" fillId="0" borderId="0" xfId="41" applyFont="1"/>
    <xf numFmtId="49" fontId="19" fillId="0" borderId="0" xfId="41" applyNumberFormat="1" applyFont="1" applyAlignment="1">
      <alignment horizontal="left" vertical="top"/>
    </xf>
    <xf numFmtId="49" fontId="16" fillId="0" borderId="0" xfId="41" applyNumberFormat="1" applyFont="1" applyAlignment="1">
      <alignment horizontal="left" vertical="top" wrapText="1"/>
    </xf>
    <xf numFmtId="2" fontId="19" fillId="0" borderId="0" xfId="41" applyNumberFormat="1" applyFont="1" applyAlignment="1">
      <alignment horizontal="left" vertical="top"/>
    </xf>
    <xf numFmtId="177" fontId="16" fillId="0" borderId="0" xfId="41" applyNumberFormat="1" applyFont="1" applyAlignment="1">
      <alignment horizontal="right"/>
    </xf>
    <xf numFmtId="49" fontId="19" fillId="0" borderId="0" xfId="41" applyNumberFormat="1" applyFont="1" applyAlignment="1">
      <alignment horizontal="right" vertical="top"/>
    </xf>
    <xf numFmtId="0" fontId="19" fillId="0" borderId="0" xfId="41" applyFont="1" applyAlignment="1">
      <alignment horizontal="left" vertical="top" wrapText="1"/>
    </xf>
    <xf numFmtId="0" fontId="44" fillId="0" borderId="0" xfId="41" applyFont="1"/>
    <xf numFmtId="4" fontId="45" fillId="0" borderId="0" xfId="41" applyNumberFormat="1" applyFont="1"/>
    <xf numFmtId="0" fontId="46" fillId="0" borderId="0" xfId="41" applyFont="1"/>
    <xf numFmtId="175" fontId="46" fillId="0" borderId="0" xfId="41" applyNumberFormat="1" applyFont="1"/>
    <xf numFmtId="49" fontId="16" fillId="0" borderId="0" xfId="41" applyNumberFormat="1" applyFont="1" applyAlignment="1">
      <alignment horizontal="right" vertical="top"/>
    </xf>
    <xf numFmtId="4" fontId="16" fillId="0" borderId="0" xfId="41" applyNumberFormat="1" applyFont="1" applyAlignment="1">
      <alignment horizontal="right" vertical="top"/>
    </xf>
    <xf numFmtId="175" fontId="16" fillId="0" borderId="0" xfId="41" applyNumberFormat="1" applyFont="1" applyAlignment="1" applyProtection="1">
      <alignment vertical="top"/>
      <protection locked="0"/>
    </xf>
    <xf numFmtId="175" fontId="16" fillId="0" borderId="0" xfId="41" applyNumberFormat="1" applyFont="1" applyAlignment="1">
      <alignment vertical="top"/>
    </xf>
    <xf numFmtId="49" fontId="14" fillId="0" borderId="0" xfId="41" applyNumberFormat="1" applyFont="1" applyAlignment="1">
      <alignment horizontal="right" vertical="top"/>
    </xf>
    <xf numFmtId="49" fontId="15" fillId="0" borderId="0" xfId="41" applyNumberFormat="1" applyFont="1" applyAlignment="1">
      <alignment horizontal="left" vertical="top" wrapText="1"/>
    </xf>
    <xf numFmtId="4" fontId="15" fillId="0" borderId="0" xfId="41" applyNumberFormat="1" applyFont="1" applyAlignment="1">
      <alignment horizontal="right"/>
    </xf>
    <xf numFmtId="175" fontId="15" fillId="0" borderId="0" xfId="41" applyNumberFormat="1" applyFont="1" applyProtection="1">
      <protection locked="0"/>
    </xf>
    <xf numFmtId="175" fontId="15" fillId="0" borderId="0" xfId="41" applyNumberFormat="1" applyFont="1"/>
    <xf numFmtId="0" fontId="47" fillId="0" borderId="0" xfId="41" applyFont="1"/>
    <xf numFmtId="4" fontId="48" fillId="0" borderId="0" xfId="41" applyNumberFormat="1" applyFont="1"/>
    <xf numFmtId="0" fontId="49" fillId="0" borderId="0" xfId="41" applyFont="1"/>
    <xf numFmtId="0" fontId="16" fillId="0" borderId="0" xfId="23" applyFont="1"/>
    <xf numFmtId="49" fontId="16" fillId="0" borderId="0" xfId="41" applyNumberFormat="1" applyFont="1" applyAlignment="1">
      <alignment horizontal="justify" vertical="top" wrapText="1"/>
    </xf>
    <xf numFmtId="178" fontId="16" fillId="0" borderId="0" xfId="41" applyNumberFormat="1" applyFont="1" applyProtection="1">
      <protection locked="0"/>
    </xf>
    <xf numFmtId="178" fontId="16" fillId="0" borderId="0" xfId="41" applyNumberFormat="1" applyFont="1"/>
    <xf numFmtId="49" fontId="19" fillId="0" borderId="0" xfId="41" applyNumberFormat="1" applyFont="1" applyAlignment="1">
      <alignment horizontal="left"/>
    </xf>
    <xf numFmtId="49" fontId="16" fillId="0" borderId="0" xfId="41" applyNumberFormat="1" applyFont="1" applyAlignment="1">
      <alignment horizontal="right"/>
    </xf>
    <xf numFmtId="178" fontId="16" fillId="0" borderId="0" xfId="41" applyNumberFormat="1" applyFont="1" applyAlignment="1">
      <alignment vertical="top"/>
    </xf>
    <xf numFmtId="49" fontId="16" fillId="0" borderId="1" xfId="41" applyNumberFormat="1" applyFont="1" applyBorder="1" applyAlignment="1">
      <alignment horizontal="right" vertical="top"/>
    </xf>
    <xf numFmtId="49" fontId="16" fillId="0" borderId="1" xfId="41" applyNumberFormat="1" applyFont="1" applyBorder="1" applyAlignment="1">
      <alignment horizontal="justify" vertical="top" wrapText="1"/>
    </xf>
    <xf numFmtId="4" fontId="16" fillId="0" borderId="1" xfId="41" applyNumberFormat="1" applyFont="1" applyBorder="1" applyAlignment="1">
      <alignment horizontal="right"/>
    </xf>
    <xf numFmtId="175" fontId="16" fillId="0" borderId="1" xfId="41" applyNumberFormat="1" applyFont="1" applyBorder="1" applyProtection="1">
      <protection locked="0"/>
    </xf>
    <xf numFmtId="175" fontId="16" fillId="0" borderId="1" xfId="41" applyNumberFormat="1" applyFont="1" applyBorder="1"/>
    <xf numFmtId="49" fontId="19" fillId="0" borderId="32" xfId="41" applyNumberFormat="1" applyFont="1" applyBorder="1" applyAlignment="1">
      <alignment horizontal="left" vertical="top"/>
    </xf>
    <xf numFmtId="49" fontId="19" fillId="0" borderId="32" xfId="41" applyNumberFormat="1" applyFont="1" applyBorder="1" applyAlignment="1">
      <alignment horizontal="left" vertical="top" wrapText="1"/>
    </xf>
    <xf numFmtId="4" fontId="19" fillId="0" borderId="32" xfId="41" applyNumberFormat="1" applyFont="1" applyBorder="1" applyAlignment="1">
      <alignment horizontal="right"/>
    </xf>
    <xf numFmtId="175" fontId="19" fillId="0" borderId="32" xfId="41" applyNumberFormat="1" applyFont="1" applyBorder="1" applyProtection="1">
      <protection locked="0"/>
    </xf>
    <xf numFmtId="175" fontId="19" fillId="0" borderId="32" xfId="41" applyNumberFormat="1" applyFont="1" applyBorder="1"/>
    <xf numFmtId="4" fontId="19" fillId="0" borderId="0" xfId="41" applyNumberFormat="1" applyFont="1" applyAlignment="1">
      <alignment horizontal="right"/>
    </xf>
    <xf numFmtId="175" fontId="19" fillId="0" borderId="0" xfId="41" applyNumberFormat="1" applyFont="1" applyProtection="1">
      <protection locked="0"/>
    </xf>
    <xf numFmtId="175" fontId="19" fillId="0" borderId="0" xfId="41" applyNumberFormat="1" applyFont="1"/>
    <xf numFmtId="0" fontId="16" fillId="4" borderId="0" xfId="41" applyFont="1" applyFill="1"/>
    <xf numFmtId="4" fontId="16" fillId="0" borderId="0" xfId="41" applyNumberFormat="1" applyFont="1"/>
    <xf numFmtId="175" fontId="16" fillId="0" borderId="0" xfId="41" applyNumberFormat="1" applyFont="1" applyAlignment="1" applyProtection="1">
      <alignment horizontal="right"/>
      <protection locked="0"/>
    </xf>
    <xf numFmtId="175" fontId="16" fillId="0" borderId="0" xfId="41" applyNumberFormat="1" applyFont="1" applyAlignment="1">
      <alignment horizontal="right"/>
    </xf>
    <xf numFmtId="0" fontId="16" fillId="0" borderId="0" xfId="23" applyFont="1" applyAlignment="1">
      <alignment wrapText="1"/>
    </xf>
    <xf numFmtId="0" fontId="16" fillId="0" borderId="0" xfId="23" applyFont="1" applyAlignment="1">
      <alignment vertical="top" wrapText="1"/>
    </xf>
    <xf numFmtId="49" fontId="19" fillId="0" borderId="1" xfId="41" applyNumberFormat="1" applyFont="1" applyBorder="1" applyAlignment="1">
      <alignment horizontal="left" vertical="top"/>
    </xf>
    <xf numFmtId="49" fontId="16" fillId="0" borderId="1" xfId="41" applyNumberFormat="1" applyFont="1" applyBorder="1" applyAlignment="1">
      <alignment horizontal="left" vertical="top" wrapText="1"/>
    </xf>
    <xf numFmtId="4" fontId="46" fillId="0" borderId="0" xfId="41" applyNumberFormat="1" applyFont="1" applyAlignment="1">
      <alignment horizontal="right"/>
    </xf>
    <xf numFmtId="175" fontId="49" fillId="0" borderId="0" xfId="41" applyNumberFormat="1" applyFont="1"/>
    <xf numFmtId="2" fontId="16" fillId="0" borderId="0" xfId="41" applyNumberFormat="1" applyFont="1"/>
    <xf numFmtId="49" fontId="19" fillId="0" borderId="0" xfId="41" applyNumberFormat="1" applyFont="1" applyAlignment="1">
      <alignment horizontal="justify" vertical="top" wrapText="1"/>
    </xf>
    <xf numFmtId="0" fontId="16" fillId="0" borderId="0" xfId="41" applyFont="1" applyAlignment="1">
      <alignment horizontal="left" vertical="top" wrapText="1"/>
    </xf>
    <xf numFmtId="0" fontId="19" fillId="0" borderId="0" xfId="41" applyFont="1"/>
    <xf numFmtId="4" fontId="16" fillId="0" borderId="1" xfId="41" applyNumberFormat="1" applyFont="1" applyBorder="1" applyAlignment="1">
      <alignment horizontal="right" vertical="top"/>
    </xf>
    <xf numFmtId="175" fontId="16" fillId="0" borderId="1" xfId="41" applyNumberFormat="1" applyFont="1" applyBorder="1" applyAlignment="1" applyProtection="1">
      <alignment vertical="top"/>
      <protection locked="0"/>
    </xf>
    <xf numFmtId="175" fontId="16" fillId="0" borderId="1" xfId="41" applyNumberFormat="1" applyFont="1" applyBorder="1" applyAlignment="1">
      <alignment vertical="top"/>
    </xf>
    <xf numFmtId="4" fontId="16" fillId="0" borderId="32" xfId="41" applyNumberFormat="1" applyFont="1" applyBorder="1" applyAlignment="1">
      <alignment horizontal="right"/>
    </xf>
    <xf numFmtId="1" fontId="19" fillId="0" borderId="0" xfId="41" applyNumberFormat="1" applyFont="1" applyAlignment="1">
      <alignment horizontal="right" vertical="top"/>
    </xf>
    <xf numFmtId="4" fontId="40" fillId="0" borderId="0" xfId="41" applyNumberFormat="1" applyFont="1" applyAlignment="1">
      <alignment horizontal="right"/>
    </xf>
    <xf numFmtId="175" fontId="40" fillId="0" borderId="0" xfId="41" applyNumberFormat="1" applyFont="1" applyProtection="1">
      <protection locked="0"/>
    </xf>
    <xf numFmtId="175" fontId="40" fillId="0" borderId="0" xfId="41" applyNumberFormat="1" applyFont="1"/>
    <xf numFmtId="49" fontId="19" fillId="0" borderId="0" xfId="41" applyNumberFormat="1" applyFont="1" applyAlignment="1">
      <alignment horizontal="left" wrapText="1" shrinkToFit="1"/>
    </xf>
    <xf numFmtId="49" fontId="19" fillId="0" borderId="0" xfId="41" applyNumberFormat="1" applyFont="1" applyAlignment="1">
      <alignment vertical="top" wrapText="1" shrinkToFit="1"/>
    </xf>
    <xf numFmtId="4" fontId="16" fillId="0" borderId="0" xfId="41" applyNumberFormat="1" applyFont="1" applyAlignment="1">
      <alignment horizontal="right" wrapText="1" shrinkToFit="1"/>
    </xf>
    <xf numFmtId="178" fontId="16" fillId="0" borderId="0" xfId="41" applyNumberFormat="1" applyFont="1" applyAlignment="1" applyProtection="1">
      <alignment wrapText="1" shrinkToFit="1"/>
      <protection locked="0"/>
    </xf>
    <xf numFmtId="178" fontId="16" fillId="0" borderId="0" xfId="41" applyNumberFormat="1" applyFont="1" applyAlignment="1">
      <alignment wrapText="1" shrinkToFit="1"/>
    </xf>
    <xf numFmtId="2" fontId="19" fillId="0" borderId="0" xfId="41" applyNumberFormat="1" applyFont="1" applyAlignment="1">
      <alignment horizontal="left" vertical="top" wrapText="1" shrinkToFit="1"/>
    </xf>
    <xf numFmtId="49" fontId="16" fillId="0" borderId="0" xfId="41" applyNumberFormat="1" applyFont="1" applyAlignment="1">
      <alignment horizontal="left" vertical="top" wrapText="1" shrinkToFit="1"/>
    </xf>
    <xf numFmtId="49" fontId="19" fillId="0" borderId="0" xfId="41" applyNumberFormat="1" applyFont="1" applyAlignment="1">
      <alignment horizontal="left" vertical="top" wrapText="1" shrinkToFit="1"/>
    </xf>
    <xf numFmtId="49" fontId="16" fillId="0" borderId="0" xfId="41" applyNumberFormat="1" applyFont="1" applyAlignment="1">
      <alignment vertical="top" wrapText="1" shrinkToFit="1"/>
    </xf>
    <xf numFmtId="49" fontId="16" fillId="0" borderId="0" xfId="41" applyNumberFormat="1" applyFont="1" applyAlignment="1">
      <alignment horizontal="justify" vertical="top" wrapText="1" shrinkToFit="1"/>
    </xf>
    <xf numFmtId="49" fontId="19" fillId="0" borderId="34" xfId="41" applyNumberFormat="1" applyFont="1" applyBorder="1" applyAlignment="1">
      <alignment horizontal="left" wrapText="1" shrinkToFit="1"/>
    </xf>
    <xf numFmtId="49" fontId="16" fillId="0" borderId="34" xfId="41" applyNumberFormat="1" applyFont="1" applyBorder="1" applyAlignment="1">
      <alignment vertical="top" wrapText="1" shrinkToFit="1"/>
    </xf>
    <xf numFmtId="4" fontId="16" fillId="0" borderId="34" xfId="41" applyNumberFormat="1" applyFont="1" applyBorder="1" applyAlignment="1">
      <alignment horizontal="right" wrapText="1" shrinkToFit="1"/>
    </xf>
    <xf numFmtId="178" fontId="16" fillId="0" borderId="34" xfId="41" applyNumberFormat="1" applyFont="1" applyBorder="1" applyAlignment="1" applyProtection="1">
      <alignment wrapText="1" shrinkToFit="1"/>
      <protection locked="0"/>
    </xf>
    <xf numFmtId="178" fontId="16" fillId="0" borderId="34" xfId="41" applyNumberFormat="1" applyFont="1" applyBorder="1" applyAlignment="1">
      <alignment wrapText="1" shrinkToFit="1"/>
    </xf>
    <xf numFmtId="4" fontId="19" fillId="0" borderId="2" xfId="41" applyNumberFormat="1" applyFont="1" applyBorder="1" applyAlignment="1">
      <alignment horizontal="right" wrapText="1" shrinkToFit="1"/>
    </xf>
    <xf numFmtId="178" fontId="19" fillId="0" borderId="2" xfId="41" applyNumberFormat="1" applyFont="1" applyBorder="1" applyAlignment="1" applyProtection="1">
      <alignment wrapText="1" shrinkToFit="1"/>
      <protection locked="0"/>
    </xf>
    <xf numFmtId="178" fontId="19" fillId="0" borderId="2" xfId="41" applyNumberFormat="1" applyFont="1" applyBorder="1" applyAlignment="1">
      <alignment wrapText="1" shrinkToFit="1"/>
    </xf>
    <xf numFmtId="2" fontId="40" fillId="0" borderId="0" xfId="41" applyNumberFormat="1" applyFont="1" applyAlignment="1">
      <alignment horizontal="right" vertical="top"/>
    </xf>
    <xf numFmtId="49" fontId="52" fillId="0" borderId="0" xfId="41" applyNumberFormat="1" applyFont="1" applyAlignment="1">
      <alignment horizontal="justify" vertical="top"/>
    </xf>
    <xf numFmtId="4" fontId="53" fillId="0" borderId="0" xfId="41" applyNumberFormat="1" applyFont="1" applyAlignment="1">
      <alignment horizontal="right" vertical="top"/>
    </xf>
    <xf numFmtId="178" fontId="53" fillId="0" borderId="0" xfId="41" applyNumberFormat="1" applyFont="1" applyAlignment="1">
      <alignment vertical="top"/>
    </xf>
    <xf numFmtId="179" fontId="16" fillId="0" borderId="0" xfId="23" applyNumberFormat="1" applyFont="1" applyAlignment="1">
      <alignment horizontal="right"/>
    </xf>
    <xf numFmtId="49" fontId="52" fillId="0" borderId="0" xfId="41" applyNumberFormat="1" applyFont="1" applyAlignment="1">
      <alignment horizontal="right" vertical="top"/>
    </xf>
    <xf numFmtId="49" fontId="19" fillId="0" borderId="1" xfId="41" applyNumberFormat="1" applyFont="1" applyBorder="1" applyAlignment="1">
      <alignment horizontal="right" vertical="top"/>
    </xf>
    <xf numFmtId="0" fontId="16" fillId="0" borderId="0" xfId="16" applyFont="1" applyAlignment="1">
      <alignment horizontal="left"/>
    </xf>
    <xf numFmtId="0" fontId="16" fillId="0" borderId="0" xfId="23" applyFont="1" applyAlignment="1">
      <alignment horizontal="justify" vertical="center" wrapText="1"/>
    </xf>
    <xf numFmtId="0" fontId="16" fillId="0" borderId="0" xfId="23" applyFont="1" applyAlignment="1">
      <alignment horizontal="center"/>
    </xf>
    <xf numFmtId="4" fontId="16" fillId="0" borderId="0" xfId="23" applyNumberFormat="1" applyFont="1" applyAlignment="1">
      <alignment horizontal="right"/>
    </xf>
    <xf numFmtId="170" fontId="16" fillId="0" borderId="0" xfId="42" applyNumberFormat="1" applyFont="1" applyFill="1" applyBorder="1" applyAlignment="1">
      <alignment horizontal="right"/>
    </xf>
    <xf numFmtId="0" fontId="54" fillId="0" borderId="0" xfId="41" applyFont="1"/>
    <xf numFmtId="0" fontId="40" fillId="0" borderId="0" xfId="41" applyFont="1"/>
    <xf numFmtId="49" fontId="19" fillId="0" borderId="35" xfId="41" applyNumberFormat="1" applyFont="1" applyBorder="1" applyAlignment="1">
      <alignment horizontal="left" vertical="top"/>
    </xf>
    <xf numFmtId="49" fontId="19" fillId="0" borderId="35" xfId="41" applyNumberFormat="1" applyFont="1" applyBorder="1" applyAlignment="1">
      <alignment horizontal="left" vertical="top" wrapText="1"/>
    </xf>
    <xf numFmtId="4" fontId="19" fillId="0" borderId="35" xfId="41" applyNumberFormat="1" applyFont="1" applyBorder="1" applyAlignment="1">
      <alignment horizontal="right"/>
    </xf>
    <xf numFmtId="175" fontId="19" fillId="0" borderId="35" xfId="41" applyNumberFormat="1" applyFont="1" applyBorder="1" applyProtection="1">
      <protection locked="0"/>
    </xf>
    <xf numFmtId="175" fontId="19" fillId="0" borderId="35" xfId="41" applyNumberFormat="1" applyFont="1" applyBorder="1"/>
    <xf numFmtId="1" fontId="40" fillId="0" borderId="0" xfId="41" applyNumberFormat="1" applyFont="1" applyAlignment="1">
      <alignment horizontal="left" vertical="top"/>
    </xf>
    <xf numFmtId="49" fontId="40" fillId="0" borderId="0" xfId="41" applyNumberFormat="1" applyFont="1" applyAlignment="1">
      <alignment horizontal="left" vertical="top" wrapText="1"/>
    </xf>
    <xf numFmtId="49" fontId="40" fillId="0" borderId="0" xfId="41" applyNumberFormat="1" applyFont="1" applyAlignment="1">
      <alignment horizontal="left" vertical="top"/>
    </xf>
    <xf numFmtId="175" fontId="32" fillId="0" borderId="36" xfId="40" applyNumberFormat="1" applyFont="1" applyBorder="1" applyAlignment="1">
      <alignment horizontal="center" vertical="center"/>
    </xf>
    <xf numFmtId="175" fontId="26" fillId="0" borderId="37" xfId="5" applyNumberFormat="1" applyFont="1" applyBorder="1" applyAlignment="1">
      <alignment horizontal="right" vertical="center"/>
    </xf>
    <xf numFmtId="0" fontId="31" fillId="0" borderId="0" xfId="40" applyFont="1" applyAlignment="1">
      <alignment horizontal="right" vertical="top"/>
    </xf>
    <xf numFmtId="0" fontId="43" fillId="0" borderId="0" xfId="23" applyFont="1" applyAlignment="1">
      <alignment horizontal="center" vertical="center"/>
    </xf>
    <xf numFmtId="175" fontId="26" fillId="0" borderId="38" xfId="5" applyNumberFormat="1" applyFont="1" applyBorder="1" applyAlignment="1">
      <alignment horizontal="right" vertical="center"/>
    </xf>
    <xf numFmtId="4" fontId="16" fillId="4" borderId="0" xfId="41" applyNumberFormat="1" applyFont="1" applyFill="1" applyAlignment="1">
      <alignment horizontal="right"/>
    </xf>
    <xf numFmtId="175" fontId="16" fillId="4" borderId="0" xfId="41" applyNumberFormat="1" applyFont="1" applyFill="1"/>
    <xf numFmtId="179" fontId="44" fillId="0" borderId="0" xfId="23" applyNumberFormat="1" applyFont="1" applyAlignment="1">
      <alignment horizontal="right"/>
    </xf>
    <xf numFmtId="0" fontId="55" fillId="0" borderId="0" xfId="43" applyFont="1" applyAlignment="1">
      <alignment horizontal="left" vertical="top"/>
    </xf>
    <xf numFmtId="0" fontId="55" fillId="0" borderId="0" xfId="43" applyFont="1"/>
    <xf numFmtId="0" fontId="55" fillId="0" borderId="0" xfId="43" applyFont="1" applyAlignment="1">
      <alignment horizontal="center"/>
    </xf>
    <xf numFmtId="170" fontId="55" fillId="0" borderId="0" xfId="42" applyNumberFormat="1" applyFont="1" applyFill="1" applyAlignment="1">
      <alignment horizontal="center"/>
    </xf>
    <xf numFmtId="170" fontId="55" fillId="0" borderId="0" xfId="43" applyNumberFormat="1" applyFont="1" applyAlignment="1">
      <alignment horizontal="center"/>
    </xf>
    <xf numFmtId="0" fontId="56" fillId="0" borderId="0" xfId="43" applyFont="1"/>
    <xf numFmtId="0" fontId="57" fillId="0" borderId="0" xfId="43" applyFont="1"/>
    <xf numFmtId="0" fontId="57" fillId="0" borderId="0" xfId="43" applyFont="1" applyAlignment="1">
      <alignment horizontal="center"/>
    </xf>
    <xf numFmtId="170" fontId="57" fillId="0" borderId="0" xfId="42" applyNumberFormat="1" applyFont="1" applyFill="1" applyAlignment="1">
      <alignment horizontal="center"/>
    </xf>
    <xf numFmtId="170" fontId="57" fillId="0" borderId="0" xfId="43" applyNumberFormat="1" applyFont="1" applyAlignment="1">
      <alignment horizontal="center"/>
    </xf>
    <xf numFmtId="0" fontId="44" fillId="0" borderId="0" xfId="43" applyFont="1"/>
    <xf numFmtId="49" fontId="19" fillId="0" borderId="15" xfId="40" applyNumberFormat="1" applyFont="1" applyBorder="1" applyAlignment="1">
      <alignment horizontal="center" vertical="top"/>
    </xf>
    <xf numFmtId="176" fontId="19" fillId="0" borderId="15" xfId="40" applyNumberFormat="1" applyFont="1" applyBorder="1" applyAlignment="1">
      <alignment horizontal="left" vertical="center"/>
    </xf>
    <xf numFmtId="170" fontId="19" fillId="0" borderId="15" xfId="42" applyNumberFormat="1" applyFont="1" applyFill="1" applyBorder="1" applyAlignment="1" applyProtection="1">
      <alignment horizontal="left" vertical="center"/>
    </xf>
    <xf numFmtId="170" fontId="19" fillId="0" borderId="15" xfId="40" applyNumberFormat="1" applyFont="1" applyBorder="1" applyAlignment="1">
      <alignment horizontal="center" vertical="center"/>
    </xf>
    <xf numFmtId="0" fontId="55" fillId="0" borderId="8" xfId="43" applyFont="1" applyBorder="1" applyAlignment="1">
      <alignment horizontal="left" vertical="top"/>
    </xf>
    <xf numFmtId="0" fontId="57" fillId="0" borderId="8" xfId="43" applyFont="1" applyBorder="1"/>
    <xf numFmtId="0" fontId="57" fillId="0" borderId="8" xfId="43" applyFont="1" applyBorder="1" applyAlignment="1">
      <alignment horizontal="center"/>
    </xf>
    <xf numFmtId="170" fontId="57" fillId="0" borderId="8" xfId="42" applyNumberFormat="1" applyFont="1" applyFill="1" applyBorder="1" applyAlignment="1">
      <alignment horizontal="center"/>
    </xf>
    <xf numFmtId="170" fontId="57" fillId="0" borderId="8" xfId="43" applyNumberFormat="1" applyFont="1" applyBorder="1" applyAlignment="1">
      <alignment horizontal="center"/>
    </xf>
    <xf numFmtId="0" fontId="55" fillId="0" borderId="41" xfId="43" applyFont="1" applyBorder="1" applyAlignment="1">
      <alignment horizontal="left" vertical="top"/>
    </xf>
    <xf numFmtId="0" fontId="57" fillId="0" borderId="41" xfId="43" applyFont="1" applyBorder="1"/>
    <xf numFmtId="0" fontId="57" fillId="0" borderId="41" xfId="43" applyFont="1" applyBorder="1" applyAlignment="1">
      <alignment horizontal="center"/>
    </xf>
    <xf numFmtId="170" fontId="57" fillId="0" borderId="41" xfId="42" applyNumberFormat="1" applyFont="1" applyFill="1" applyBorder="1" applyAlignment="1">
      <alignment horizontal="center"/>
    </xf>
    <xf numFmtId="170" fontId="57" fillId="0" borderId="41" xfId="43" applyNumberFormat="1" applyFont="1" applyBorder="1" applyAlignment="1">
      <alignment horizontal="center"/>
    </xf>
    <xf numFmtId="0" fontId="55" fillId="0" borderId="1" xfId="43" applyFont="1" applyBorder="1" applyAlignment="1">
      <alignment horizontal="left" vertical="top"/>
    </xf>
    <xf numFmtId="0" fontId="55" fillId="0" borderId="1" xfId="43" applyFont="1" applyBorder="1"/>
    <xf numFmtId="0" fontId="55" fillId="0" borderId="1" xfId="43" applyFont="1" applyBorder="1" applyAlignment="1">
      <alignment horizontal="center"/>
    </xf>
    <xf numFmtId="170" fontId="55" fillId="0" borderId="1" xfId="42" applyNumberFormat="1" applyFont="1" applyFill="1" applyBorder="1" applyAlignment="1">
      <alignment horizontal="center"/>
    </xf>
    <xf numFmtId="170" fontId="55" fillId="0" borderId="1" xfId="43" applyNumberFormat="1" applyFont="1" applyBorder="1" applyAlignment="1">
      <alignment horizontal="center"/>
    </xf>
    <xf numFmtId="2" fontId="19" fillId="0" borderId="0" xfId="43" applyNumberFormat="1" applyFont="1" applyAlignment="1">
      <alignment vertical="top"/>
    </xf>
    <xf numFmtId="2" fontId="16" fillId="0" borderId="0" xfId="43" applyNumberFormat="1" applyFont="1" applyAlignment="1">
      <alignment vertical="top"/>
    </xf>
    <xf numFmtId="0" fontId="57" fillId="0" borderId="0" xfId="43" applyFont="1" applyAlignment="1">
      <alignment horizontal="left" vertical="top" wrapText="1"/>
    </xf>
    <xf numFmtId="0" fontId="57" fillId="0" borderId="0" xfId="43" applyFont="1" applyAlignment="1">
      <alignment wrapText="1"/>
    </xf>
    <xf numFmtId="0" fontId="43" fillId="3" borderId="0" xfId="13" applyFont="1" applyFill="1" applyAlignment="1">
      <alignment horizontal="right" vertical="top"/>
    </xf>
    <xf numFmtId="0" fontId="43" fillId="3" borderId="0" xfId="13" applyFont="1" applyFill="1" applyAlignment="1">
      <alignment horizontal="center" vertical="top" wrapText="1"/>
    </xf>
    <xf numFmtId="0" fontId="43" fillId="3" borderId="0" xfId="13" applyFont="1" applyFill="1" applyAlignment="1">
      <alignment horizontal="center" vertical="top"/>
    </xf>
    <xf numFmtId="170" fontId="43" fillId="3" borderId="0" xfId="13" applyNumberFormat="1" applyFont="1" applyFill="1" applyAlignment="1">
      <alignment horizontal="center" vertical="top"/>
    </xf>
    <xf numFmtId="49" fontId="19" fillId="0" borderId="0" xfId="41" applyNumberFormat="1" applyFont="1" applyAlignment="1">
      <alignment vertical="top" wrapText="1"/>
    </xf>
    <xf numFmtId="0" fontId="44" fillId="4" borderId="0" xfId="43" applyFont="1" applyFill="1"/>
    <xf numFmtId="0" fontId="57" fillId="4" borderId="0" xfId="43" applyFont="1" applyFill="1"/>
    <xf numFmtId="49" fontId="16" fillId="0" borderId="0" xfId="41" applyNumberFormat="1" applyFont="1" applyAlignment="1">
      <alignment vertical="top" wrapText="1"/>
    </xf>
    <xf numFmtId="0" fontId="55" fillId="0" borderId="13" xfId="43" applyFont="1" applyBorder="1" applyAlignment="1">
      <alignment horizontal="left" vertical="top"/>
    </xf>
    <xf numFmtId="0" fontId="57" fillId="0" borderId="13" xfId="43" applyFont="1" applyBorder="1"/>
    <xf numFmtId="0" fontId="57" fillId="0" borderId="13" xfId="43" applyFont="1" applyBorder="1" applyAlignment="1">
      <alignment horizontal="center"/>
    </xf>
    <xf numFmtId="170" fontId="57" fillId="0" borderId="13" xfId="42" applyNumberFormat="1" applyFont="1" applyFill="1" applyBorder="1" applyAlignment="1">
      <alignment horizontal="center"/>
    </xf>
    <xf numFmtId="170" fontId="57" fillId="0" borderId="13" xfId="43" applyNumberFormat="1" applyFont="1" applyBorder="1" applyAlignment="1">
      <alignment horizontal="center"/>
    </xf>
    <xf numFmtId="49" fontId="19" fillId="0" borderId="2" xfId="41" applyNumberFormat="1" applyFont="1" applyBorder="1" applyAlignment="1">
      <alignment horizontal="left" vertical="top"/>
    </xf>
    <xf numFmtId="49" fontId="19" fillId="0" borderId="2" xfId="41" applyNumberFormat="1" applyFont="1" applyBorder="1" applyAlignment="1">
      <alignment vertical="top" wrapText="1"/>
    </xf>
    <xf numFmtId="4" fontId="19" fillId="0" borderId="2" xfId="41" applyNumberFormat="1" applyFont="1" applyBorder="1" applyAlignment="1">
      <alignment horizontal="right"/>
    </xf>
    <xf numFmtId="170" fontId="19" fillId="0" borderId="2" xfId="42" applyNumberFormat="1" applyFont="1" applyFill="1" applyBorder="1" applyProtection="1">
      <protection locked="0"/>
    </xf>
    <xf numFmtId="170" fontId="19" fillId="0" borderId="2" xfId="41" applyNumberFormat="1" applyFont="1" applyBorder="1"/>
    <xf numFmtId="0" fontId="19" fillId="0" borderId="0" xfId="43" applyFont="1" applyAlignment="1">
      <alignment vertical="justify"/>
    </xf>
    <xf numFmtId="0" fontId="59" fillId="0" borderId="0" xfId="23" applyFont="1"/>
    <xf numFmtId="0" fontId="60" fillId="0" borderId="0" xfId="23" applyFont="1" applyAlignment="1">
      <alignment wrapText="1"/>
    </xf>
    <xf numFmtId="4" fontId="59" fillId="0" borderId="0" xfId="23" applyNumberFormat="1" applyFont="1"/>
    <xf numFmtId="179" fontId="59" fillId="0" borderId="0" xfId="23" applyNumberFormat="1" applyFont="1"/>
    <xf numFmtId="2" fontId="59" fillId="0" borderId="0" xfId="23" applyNumberFormat="1" applyFont="1"/>
    <xf numFmtId="0" fontId="16" fillId="0" borderId="42" xfId="41" applyFont="1" applyBorder="1" applyAlignment="1">
      <alignment horizontal="left" vertical="top" wrapText="1"/>
    </xf>
    <xf numFmtId="0" fontId="57" fillId="0" borderId="42" xfId="43" applyFont="1" applyBorder="1" applyAlignment="1">
      <alignment horizontal="center"/>
    </xf>
    <xf numFmtId="170" fontId="57" fillId="0" borderId="42" xfId="42" applyNumberFormat="1" applyFont="1" applyFill="1" applyBorder="1" applyAlignment="1">
      <alignment horizontal="center"/>
    </xf>
    <xf numFmtId="170" fontId="57" fillId="0" borderId="42" xfId="43" applyNumberFormat="1" applyFont="1" applyBorder="1" applyAlignment="1">
      <alignment horizontal="center"/>
    </xf>
    <xf numFmtId="0" fontId="16" fillId="0" borderId="0" xfId="43" applyFont="1" applyAlignment="1">
      <alignment horizontal="justify" vertical="top" wrapText="1"/>
    </xf>
    <xf numFmtId="170" fontId="16" fillId="0" borderId="0" xfId="42" applyNumberFormat="1" applyFont="1" applyFill="1" applyProtection="1">
      <protection locked="0"/>
    </xf>
    <xf numFmtId="170" fontId="16" fillId="0" borderId="0" xfId="41" applyNumberFormat="1" applyFont="1"/>
    <xf numFmtId="4" fontId="16" fillId="2" borderId="0" xfId="41" applyNumberFormat="1" applyFont="1" applyFill="1" applyAlignment="1">
      <alignment horizontal="right"/>
    </xf>
    <xf numFmtId="170" fontId="19" fillId="0" borderId="35" xfId="42" applyNumberFormat="1" applyFont="1" applyFill="1" applyBorder="1" applyProtection="1">
      <protection locked="0"/>
    </xf>
    <xf numFmtId="170" fontId="19" fillId="0" borderId="35" xfId="41" applyNumberFormat="1" applyFont="1" applyBorder="1"/>
    <xf numFmtId="170" fontId="19" fillId="0" borderId="32" xfId="42" applyNumberFormat="1" applyFont="1" applyFill="1" applyBorder="1" applyProtection="1">
      <protection locked="0"/>
    </xf>
    <xf numFmtId="170" fontId="19" fillId="0" borderId="32" xfId="41" applyNumberFormat="1" applyFont="1" applyBorder="1"/>
    <xf numFmtId="170" fontId="19" fillId="0" borderId="0" xfId="42" applyNumberFormat="1" applyFont="1" applyFill="1" applyBorder="1" applyProtection="1">
      <protection locked="0"/>
    </xf>
    <xf numFmtId="170" fontId="19" fillId="0" borderId="0" xfId="41" applyNumberFormat="1" applyFont="1"/>
    <xf numFmtId="2" fontId="17" fillId="0" borderId="0" xfId="44" applyNumberFormat="1" applyFont="1" applyAlignment="1">
      <alignment horizontal="left" vertical="center"/>
    </xf>
    <xf numFmtId="2" fontId="19" fillId="0" borderId="0" xfId="44" applyNumberFormat="1" applyFont="1" applyAlignment="1">
      <alignment horizontal="left" vertical="center"/>
    </xf>
    <xf numFmtId="0" fontId="16" fillId="0" borderId="0" xfId="44" applyFont="1" applyAlignment="1">
      <alignment horizontal="left" vertical="center"/>
    </xf>
    <xf numFmtId="49" fontId="19" fillId="0" borderId="1" xfId="44" applyNumberFormat="1" applyFont="1" applyBorder="1" applyAlignment="1">
      <alignment vertical="center"/>
    </xf>
    <xf numFmtId="0" fontId="19" fillId="0" borderId="1" xfId="44" applyFont="1" applyBorder="1" applyAlignment="1">
      <alignment vertical="center"/>
    </xf>
    <xf numFmtId="49" fontId="19" fillId="0" borderId="0" xfId="44" applyNumberFormat="1" applyFont="1" applyAlignment="1">
      <alignment vertical="center"/>
    </xf>
    <xf numFmtId="0" fontId="19" fillId="0" borderId="0" xfId="44" applyFont="1" applyAlignment="1">
      <alignment vertical="center"/>
    </xf>
    <xf numFmtId="0" fontId="16" fillId="0" borderId="0" xfId="44" applyFont="1" applyAlignment="1">
      <alignment vertical="center"/>
    </xf>
    <xf numFmtId="170" fontId="19" fillId="0" borderId="0" xfId="44" applyNumberFormat="1" applyFont="1" applyAlignment="1">
      <alignment vertical="center"/>
    </xf>
    <xf numFmtId="49" fontId="19" fillId="0" borderId="43" xfId="44" applyNumberFormat="1" applyFont="1" applyBorder="1" applyAlignment="1">
      <alignment vertical="center"/>
    </xf>
    <xf numFmtId="0" fontId="19" fillId="0" borderId="43" xfId="44" applyFont="1" applyBorder="1" applyAlignment="1">
      <alignment vertical="center"/>
    </xf>
    <xf numFmtId="0" fontId="16" fillId="0" borderId="43" xfId="44" applyFont="1" applyBorder="1" applyAlignment="1">
      <alignment vertical="center"/>
    </xf>
    <xf numFmtId="170" fontId="19" fillId="0" borderId="43" xfId="44" applyNumberFormat="1" applyFont="1" applyBorder="1" applyAlignment="1">
      <alignment horizontal="right" vertical="center"/>
    </xf>
    <xf numFmtId="170" fontId="19" fillId="0" borderId="0" xfId="44" applyNumberFormat="1" applyFont="1" applyAlignment="1">
      <alignment horizontal="right" vertical="center"/>
    </xf>
    <xf numFmtId="0" fontId="19" fillId="0" borderId="43" xfId="44" applyFont="1" applyBorder="1" applyAlignment="1">
      <alignment horizontal="left" vertical="center" wrapText="1"/>
    </xf>
    <xf numFmtId="49" fontId="16" fillId="0" borderId="0" xfId="44" applyNumberFormat="1" applyFont="1" applyAlignment="1">
      <alignment vertical="center"/>
    </xf>
    <xf numFmtId="170" fontId="19" fillId="0" borderId="0" xfId="44" applyNumberFormat="1" applyFont="1" applyAlignment="1">
      <alignment horizontal="center" vertical="center"/>
    </xf>
    <xf numFmtId="170" fontId="16" fillId="0" borderId="0" xfId="44" applyNumberFormat="1" applyFont="1" applyAlignment="1">
      <alignment vertical="center"/>
    </xf>
    <xf numFmtId="2" fontId="16" fillId="0" borderId="0" xfId="44" applyNumberFormat="1" applyFont="1" applyAlignment="1">
      <alignment horizontal="left" vertical="center"/>
    </xf>
    <xf numFmtId="0" fontId="61" fillId="0" borderId="0" xfId="44" applyFont="1" applyAlignment="1">
      <alignment vertical="center"/>
    </xf>
    <xf numFmtId="49" fontId="61" fillId="0" borderId="0" xfId="44" applyNumberFormat="1" applyFont="1" applyAlignment="1">
      <alignment vertical="center"/>
    </xf>
    <xf numFmtId="0" fontId="61" fillId="0" borderId="0" xfId="44" applyFont="1" applyAlignment="1">
      <alignment horizontal="justify" vertical="center" wrapText="1"/>
    </xf>
    <xf numFmtId="170" fontId="61" fillId="0" borderId="0" xfId="44" applyNumberFormat="1" applyFont="1" applyAlignment="1">
      <alignment horizontal="justify" vertical="center"/>
    </xf>
    <xf numFmtId="49" fontId="36" fillId="0" borderId="43" xfId="44" applyNumberFormat="1" applyFont="1" applyBorder="1" applyAlignment="1">
      <alignment horizontal="center" vertical="top"/>
    </xf>
    <xf numFmtId="0" fontId="36" fillId="0" borderId="43" xfId="44" applyFont="1" applyBorder="1" applyAlignment="1">
      <alignment horizontal="center" vertical="justify"/>
    </xf>
    <xf numFmtId="0" fontId="36" fillId="0" borderId="43" xfId="44" applyFont="1" applyBorder="1" applyAlignment="1">
      <alignment horizontal="center"/>
    </xf>
    <xf numFmtId="0" fontId="36" fillId="0" borderId="43" xfId="44" applyFont="1" applyBorder="1" applyAlignment="1">
      <alignment horizontal="right"/>
    </xf>
    <xf numFmtId="170" fontId="36" fillId="0" borderId="43" xfId="44" applyNumberFormat="1" applyFont="1" applyBorder="1" applyAlignment="1">
      <alignment horizontal="right"/>
    </xf>
    <xf numFmtId="49" fontId="16" fillId="0" borderId="0" xfId="44" applyNumberFormat="1" applyFont="1" applyAlignment="1">
      <alignment horizontal="left" vertical="center" wrapText="1"/>
    </xf>
    <xf numFmtId="0" fontId="16" fillId="0" borderId="0" xfId="44" applyFont="1" applyAlignment="1">
      <alignment horizontal="left" vertical="center" wrapText="1"/>
    </xf>
    <xf numFmtId="4" fontId="16" fillId="0" borderId="0" xfId="44" applyNumberFormat="1" applyFont="1" applyAlignment="1">
      <alignment horizontal="center" vertical="center" wrapText="1"/>
    </xf>
    <xf numFmtId="4" fontId="16" fillId="0" borderId="0" xfId="44" applyNumberFormat="1" applyFont="1" applyAlignment="1">
      <alignment horizontal="right" vertical="center" wrapText="1"/>
    </xf>
    <xf numFmtId="170" fontId="16" fillId="0" borderId="0" xfId="44" applyNumberFormat="1" applyFont="1" applyAlignment="1">
      <alignment horizontal="right" vertical="center"/>
    </xf>
    <xf numFmtId="0" fontId="19" fillId="0" borderId="2" xfId="44" applyFont="1" applyBorder="1" applyAlignment="1">
      <alignment horizontal="left" vertical="center" wrapText="1"/>
    </xf>
    <xf numFmtId="4" fontId="16" fillId="0" borderId="2" xfId="44" applyNumberFormat="1" applyFont="1" applyBorder="1" applyAlignment="1">
      <alignment horizontal="center" vertical="center"/>
    </xf>
    <xf numFmtId="4" fontId="16" fillId="0" borderId="2" xfId="44" applyNumberFormat="1" applyFont="1" applyBorder="1" applyAlignment="1">
      <alignment horizontal="right" vertical="center"/>
    </xf>
    <xf numFmtId="170" fontId="19" fillId="0" borderId="2" xfId="44" applyNumberFormat="1" applyFont="1" applyBorder="1" applyAlignment="1">
      <alignment vertical="center"/>
    </xf>
    <xf numFmtId="170" fontId="19" fillId="0" borderId="2" xfId="44" applyNumberFormat="1" applyFont="1" applyBorder="1" applyAlignment="1">
      <alignment horizontal="right" vertical="center"/>
    </xf>
    <xf numFmtId="4" fontId="16" fillId="0" borderId="0" xfId="44" applyNumberFormat="1" applyFont="1" applyAlignment="1">
      <alignment horizontal="center" vertical="center"/>
    </xf>
    <xf numFmtId="4" fontId="16" fillId="0" borderId="0" xfId="44" applyNumberFormat="1" applyFont="1" applyAlignment="1">
      <alignment horizontal="right" vertical="center"/>
    </xf>
    <xf numFmtId="49" fontId="19" fillId="0" borderId="0" xfId="41" applyNumberFormat="1" applyFont="1" applyAlignment="1">
      <alignment horizontal="left" vertical="center" wrapText="1"/>
    </xf>
    <xf numFmtId="2" fontId="16" fillId="0" borderId="0" xfId="41" applyNumberFormat="1" applyFont="1" applyAlignment="1">
      <alignment horizontal="left" vertical="top"/>
    </xf>
    <xf numFmtId="4" fontId="16" fillId="0" borderId="0" xfId="44" applyNumberFormat="1" applyFont="1" applyAlignment="1">
      <alignment horizontal="justify" vertical="center" wrapText="1"/>
    </xf>
    <xf numFmtId="0" fontId="16" fillId="0" borderId="0" xfId="44" applyFont="1" applyAlignment="1">
      <alignment horizontal="center" vertical="center"/>
    </xf>
    <xf numFmtId="49" fontId="16" fillId="0" borderId="0" xfId="44" applyNumberFormat="1" applyFont="1" applyAlignment="1">
      <alignment horizontal="left" vertical="top" wrapText="1"/>
    </xf>
    <xf numFmtId="0" fontId="16" fillId="0" borderId="0" xfId="44" applyFont="1" applyAlignment="1">
      <alignment horizontal="center"/>
    </xf>
    <xf numFmtId="4" fontId="16" fillId="0" borderId="0" xfId="44" applyNumberFormat="1" applyFont="1" applyAlignment="1">
      <alignment horizontal="right" wrapText="1"/>
    </xf>
    <xf numFmtId="170" fontId="16" fillId="0" borderId="0" xfId="44" applyNumberFormat="1" applyFont="1"/>
    <xf numFmtId="170" fontId="16" fillId="0" borderId="0" xfId="44" applyNumberFormat="1" applyFont="1" applyAlignment="1">
      <alignment horizontal="right"/>
    </xf>
    <xf numFmtId="4" fontId="16" fillId="0" borderId="0" xfId="44" applyNumberFormat="1" applyFont="1" applyAlignment="1">
      <alignment horizontal="center" wrapText="1"/>
    </xf>
    <xf numFmtId="2" fontId="16" fillId="0" borderId="0" xfId="44" applyNumberFormat="1" applyFont="1" applyAlignment="1">
      <alignment horizontal="center" wrapText="1"/>
    </xf>
    <xf numFmtId="0" fontId="16" fillId="0" borderId="0" xfId="44" applyFont="1" applyAlignment="1">
      <alignment horizontal="justify" vertical="top" wrapText="1"/>
    </xf>
    <xf numFmtId="0" fontId="16" fillId="0" borderId="0" xfId="44" applyFont="1" applyAlignment="1">
      <alignment horizontal="center" wrapText="1"/>
    </xf>
    <xf numFmtId="4" fontId="16" fillId="0" borderId="0" xfId="44" applyNumberFormat="1" applyFont="1" applyAlignment="1">
      <alignment horizontal="right"/>
    </xf>
    <xf numFmtId="0" fontId="16" fillId="0" borderId="0" xfId="44" applyFont="1" applyAlignment="1">
      <alignment horizontal="justify" vertical="center" wrapText="1"/>
    </xf>
    <xf numFmtId="0" fontId="16" fillId="0" borderId="0" xfId="44" applyFont="1" applyAlignment="1">
      <alignment horizontal="center" vertical="center" wrapText="1"/>
    </xf>
    <xf numFmtId="0" fontId="16" fillId="0" borderId="0" xfId="44" applyFont="1" applyAlignment="1">
      <alignment horizontal="left" vertical="top" wrapText="1"/>
    </xf>
    <xf numFmtId="179" fontId="16" fillId="0" borderId="0" xfId="44" applyNumberFormat="1" applyFont="1" applyAlignment="1">
      <alignment horizontal="center" wrapText="1"/>
    </xf>
    <xf numFmtId="179" fontId="16" fillId="0" borderId="0" xfId="44" applyNumberFormat="1" applyFont="1" applyAlignment="1">
      <alignment horizontal="center" vertical="center"/>
    </xf>
    <xf numFmtId="0" fontId="16" fillId="0" borderId="43" xfId="44" applyFont="1" applyBorder="1" applyAlignment="1">
      <alignment horizontal="center"/>
    </xf>
    <xf numFmtId="4" fontId="16" fillId="0" borderId="43" xfId="44" applyNumberFormat="1" applyFont="1" applyBorder="1" applyAlignment="1">
      <alignment horizontal="right" wrapText="1"/>
    </xf>
    <xf numFmtId="170" fontId="16" fillId="0" borderId="43" xfId="44" applyNumberFormat="1" applyFont="1" applyBorder="1"/>
    <xf numFmtId="170" fontId="16" fillId="0" borderId="43" xfId="44" applyNumberFormat="1" applyFont="1" applyBorder="1" applyAlignment="1">
      <alignment horizontal="right"/>
    </xf>
    <xf numFmtId="0" fontId="16" fillId="0" borderId="42" xfId="44" applyFont="1" applyBorder="1" applyAlignment="1">
      <alignment horizontal="left" vertical="center" wrapText="1"/>
    </xf>
    <xf numFmtId="0" fontId="16" fillId="0" borderId="42" xfId="44" applyFont="1" applyBorder="1" applyAlignment="1">
      <alignment horizontal="center" vertical="center" wrapText="1"/>
    </xf>
    <xf numFmtId="4" fontId="16" fillId="0" borderId="42" xfId="44" applyNumberFormat="1" applyFont="1" applyBorder="1" applyAlignment="1">
      <alignment horizontal="right" wrapText="1"/>
    </xf>
    <xf numFmtId="170" fontId="16" fillId="0" borderId="42" xfId="44" applyNumberFormat="1" applyFont="1" applyBorder="1"/>
    <xf numFmtId="170" fontId="16" fillId="0" borderId="42" xfId="44" applyNumberFormat="1" applyFont="1" applyBorder="1" applyAlignment="1">
      <alignment horizontal="right"/>
    </xf>
    <xf numFmtId="0" fontId="16" fillId="0" borderId="42" xfId="44" applyFont="1" applyBorder="1" applyAlignment="1">
      <alignment horizontal="justify" vertical="center" wrapText="1"/>
    </xf>
    <xf numFmtId="0" fontId="16" fillId="0" borderId="42" xfId="44" applyFont="1" applyBorder="1" applyAlignment="1">
      <alignment horizontal="center"/>
    </xf>
    <xf numFmtId="4" fontId="16" fillId="0" borderId="42" xfId="44" applyNumberFormat="1" applyFont="1" applyBorder="1" applyAlignment="1">
      <alignment horizontal="center" wrapText="1"/>
    </xf>
    <xf numFmtId="4" fontId="16" fillId="0" borderId="0" xfId="41" applyNumberFormat="1" applyFont="1" applyAlignment="1">
      <alignment horizontal="center"/>
    </xf>
    <xf numFmtId="2" fontId="16" fillId="0" borderId="0" xfId="44" applyNumberFormat="1" applyFont="1" applyAlignment="1">
      <alignment horizontal="center"/>
    </xf>
    <xf numFmtId="4" fontId="16" fillId="0" borderId="0" xfId="44" applyNumberFormat="1" applyFont="1" applyAlignment="1">
      <alignment horizontal="justify" vertical="top" wrapText="1"/>
    </xf>
    <xf numFmtId="170" fontId="16" fillId="0" borderId="0" xfId="41" applyNumberFormat="1" applyFont="1" applyProtection="1">
      <protection locked="0"/>
    </xf>
    <xf numFmtId="0" fontId="16" fillId="0" borderId="0" xfId="44" applyFont="1" applyAlignment="1">
      <alignment horizontal="justify" vertical="top"/>
    </xf>
    <xf numFmtId="0" fontId="16" fillId="0" borderId="0" xfId="44" applyFont="1" applyAlignment="1">
      <alignment horizontal="right"/>
    </xf>
    <xf numFmtId="49" fontId="16" fillId="0" borderId="0" xfId="44" applyNumberFormat="1" applyFont="1" applyAlignment="1">
      <alignment horizontal="left" vertical="center"/>
    </xf>
    <xf numFmtId="0" fontId="16" fillId="0" borderId="44" xfId="44" applyFont="1" applyBorder="1" applyAlignment="1">
      <alignment horizontal="left" vertical="center"/>
    </xf>
    <xf numFmtId="4" fontId="16" fillId="0" borderId="45" xfId="44" applyNumberFormat="1" applyFont="1" applyBorder="1" applyAlignment="1">
      <alignment horizontal="center" vertical="center"/>
    </xf>
    <xf numFmtId="4" fontId="16" fillId="0" borderId="45" xfId="44" applyNumberFormat="1" applyFont="1" applyBorder="1" applyAlignment="1">
      <alignment horizontal="right" vertical="center"/>
    </xf>
    <xf numFmtId="49" fontId="19" fillId="0" borderId="45" xfId="44" applyNumberFormat="1" applyFont="1" applyBorder="1" applyAlignment="1">
      <alignment horizontal="right" vertical="center"/>
    </xf>
    <xf numFmtId="170" fontId="19" fillId="0" borderId="46" xfId="44" applyNumberFormat="1" applyFont="1" applyBorder="1" applyAlignment="1">
      <alignment horizontal="right" vertical="center"/>
    </xf>
    <xf numFmtId="2" fontId="16" fillId="0" borderId="0" xfId="44" applyNumberFormat="1" applyFont="1" applyAlignment="1">
      <alignment horizontal="right" vertical="center"/>
    </xf>
    <xf numFmtId="2" fontId="16" fillId="0" borderId="0" xfId="44" applyNumberFormat="1" applyFont="1" applyAlignment="1">
      <alignment horizontal="center" vertical="center"/>
    </xf>
    <xf numFmtId="0" fontId="16" fillId="0" borderId="0" xfId="44" applyFont="1" applyAlignment="1">
      <alignment horizontal="right" vertical="center"/>
    </xf>
    <xf numFmtId="49" fontId="30" fillId="0" borderId="0" xfId="5" applyNumberFormat="1" applyFont="1" applyAlignment="1">
      <alignment horizontal="center" vertical="center"/>
    </xf>
    <xf numFmtId="0" fontId="69" fillId="0" borderId="0" xfId="5" applyFont="1" applyAlignment="1">
      <alignment horizontal="right" vertical="center" wrapText="1"/>
    </xf>
    <xf numFmtId="0" fontId="69" fillId="0" borderId="0" xfId="5" applyFont="1" applyAlignment="1">
      <alignment horizontal="center" vertical="center"/>
    </xf>
    <xf numFmtId="0" fontId="30" fillId="0" borderId="0" xfId="5" applyFont="1" applyAlignment="1">
      <alignment horizontal="center" vertical="center"/>
    </xf>
    <xf numFmtId="49" fontId="30" fillId="5" borderId="53" xfId="45" applyNumberFormat="1" applyFont="1" applyFill="1" applyBorder="1" applyAlignment="1">
      <alignment horizontal="center" vertical="center"/>
    </xf>
    <xf numFmtId="0" fontId="69" fillId="5" borderId="0" xfId="45" applyFont="1" applyFill="1" applyAlignment="1">
      <alignment horizontal="justify" vertical="center" wrapText="1"/>
    </xf>
    <xf numFmtId="0" fontId="69" fillId="5" borderId="0" xfId="45" applyFont="1" applyFill="1" applyAlignment="1">
      <alignment horizontal="center" vertical="center"/>
    </xf>
    <xf numFmtId="0" fontId="30" fillId="5" borderId="0" xfId="45" applyFont="1" applyFill="1" applyAlignment="1">
      <alignment horizontal="center" vertical="center"/>
    </xf>
    <xf numFmtId="0" fontId="30" fillId="5" borderId="54" xfId="45" applyFont="1" applyFill="1" applyBorder="1" applyAlignment="1">
      <alignment horizontal="center" vertical="center"/>
    </xf>
    <xf numFmtId="0" fontId="33" fillId="0" borderId="0" xfId="45" applyFont="1" applyAlignment="1">
      <alignment horizontal="center" vertical="center"/>
    </xf>
    <xf numFmtId="49" fontId="30" fillId="5" borderId="55" xfId="45" applyNumberFormat="1" applyFont="1" applyFill="1" applyBorder="1" applyAlignment="1">
      <alignment horizontal="center" vertical="center"/>
    </xf>
    <xf numFmtId="39" fontId="69" fillId="5" borderId="56" xfId="45" applyNumberFormat="1" applyFont="1" applyFill="1" applyBorder="1" applyAlignment="1">
      <alignment horizontal="justify" vertical="center" wrapText="1"/>
    </xf>
    <xf numFmtId="39" fontId="30" fillId="5" borderId="56" xfId="45" applyNumberFormat="1" applyFont="1" applyFill="1" applyBorder="1" applyAlignment="1">
      <alignment horizontal="center" vertical="center"/>
    </xf>
    <xf numFmtId="0" fontId="30" fillId="5" borderId="56" xfId="45" applyFont="1" applyFill="1" applyBorder="1" applyAlignment="1">
      <alignment horizontal="center" vertical="center"/>
    </xf>
    <xf numFmtId="0" fontId="69" fillId="5" borderId="56" xfId="45" applyFont="1" applyFill="1" applyBorder="1" applyAlignment="1">
      <alignment horizontal="center" vertical="center"/>
    </xf>
    <xf numFmtId="0" fontId="30" fillId="5" borderId="57" xfId="45" applyFont="1" applyFill="1" applyBorder="1" applyAlignment="1">
      <alignment horizontal="center" vertical="center"/>
    </xf>
    <xf numFmtId="49" fontId="30" fillId="0" borderId="0" xfId="45" applyNumberFormat="1" applyFont="1" applyAlignment="1">
      <alignment horizontal="center" vertical="center"/>
    </xf>
    <xf numFmtId="0" fontId="69" fillId="0" borderId="0" xfId="45" applyFont="1" applyAlignment="1">
      <alignment horizontal="justify" vertical="center" wrapText="1"/>
    </xf>
    <xf numFmtId="0" fontId="69" fillId="0" borderId="0" xfId="45" applyFont="1" applyAlignment="1">
      <alignment horizontal="center" vertical="center"/>
    </xf>
    <xf numFmtId="0" fontId="30" fillId="0" borderId="0" xfId="45" applyFont="1" applyAlignment="1">
      <alignment horizontal="center" vertical="center"/>
    </xf>
    <xf numFmtId="4" fontId="30" fillId="0" borderId="0" xfId="45" applyNumberFormat="1" applyFont="1" applyAlignment="1">
      <alignment vertical="center"/>
    </xf>
    <xf numFmtId="0" fontId="30" fillId="0" borderId="0" xfId="45" applyFont="1" applyAlignment="1">
      <alignment vertical="center"/>
    </xf>
    <xf numFmtId="0" fontId="70" fillId="0" borderId="0" xfId="46" applyFont="1" applyAlignment="1">
      <alignment horizontal="left" vertical="center"/>
    </xf>
    <xf numFmtId="0" fontId="70" fillId="0" borderId="0" xfId="46" applyFont="1" applyAlignment="1">
      <alignment vertical="center"/>
    </xf>
    <xf numFmtId="1" fontId="71" fillId="6" borderId="0" xfId="46" applyNumberFormat="1" applyFont="1" applyFill="1" applyBorder="1" applyAlignment="1">
      <alignment horizontal="left" vertical="center" wrapText="1"/>
    </xf>
    <xf numFmtId="4" fontId="72" fillId="6" borderId="0" xfId="46" applyNumberFormat="1" applyFont="1" applyFill="1" applyBorder="1" applyAlignment="1">
      <alignment vertical="center"/>
    </xf>
    <xf numFmtId="4" fontId="73" fillId="0" borderId="0" xfId="46" applyNumberFormat="1" applyFont="1" applyFill="1" applyBorder="1" applyAlignment="1">
      <alignment horizontal="center" vertical="center"/>
    </xf>
    <xf numFmtId="181" fontId="73" fillId="0" borderId="0" xfId="46" applyNumberFormat="1" applyFont="1" applyFill="1" applyBorder="1" applyAlignment="1">
      <alignment horizontal="center" vertical="center"/>
    </xf>
    <xf numFmtId="181" fontId="73" fillId="0" borderId="0" xfId="46" applyNumberFormat="1" applyFont="1" applyFill="1" applyBorder="1" applyAlignment="1">
      <alignment horizontal="right" vertical="center"/>
    </xf>
    <xf numFmtId="1" fontId="73" fillId="0" borderId="0" xfId="46" applyNumberFormat="1" applyFont="1" applyFill="1" applyBorder="1" applyAlignment="1">
      <alignment horizontal="left" vertical="center" wrapText="1"/>
    </xf>
    <xf numFmtId="4" fontId="74" fillId="0" borderId="0" xfId="46" applyNumberFormat="1" applyFont="1" applyFill="1" applyBorder="1" applyAlignment="1">
      <alignment vertical="center"/>
    </xf>
    <xf numFmtId="1" fontId="75" fillId="0" borderId="0" xfId="46" applyNumberFormat="1" applyFont="1" applyFill="1" applyBorder="1" applyAlignment="1">
      <alignment horizontal="left" vertical="center" wrapText="1"/>
    </xf>
    <xf numFmtId="4" fontId="75" fillId="0" borderId="0" xfId="46" applyNumberFormat="1" applyFont="1" applyFill="1" applyBorder="1" applyAlignment="1">
      <alignment vertical="center"/>
    </xf>
    <xf numFmtId="4" fontId="75" fillId="0" borderId="0" xfId="46" applyNumberFormat="1" applyFont="1" applyFill="1" applyBorder="1" applyAlignment="1">
      <alignment horizontal="right" vertical="center"/>
    </xf>
    <xf numFmtId="1" fontId="75" fillId="0" borderId="0" xfId="46" applyNumberFormat="1" applyFont="1" applyFill="1" applyBorder="1" applyAlignment="1">
      <alignment vertical="center" wrapText="1"/>
    </xf>
    <xf numFmtId="1" fontId="75" fillId="0" borderId="0" xfId="46" applyNumberFormat="1" applyFont="1" applyFill="1" applyBorder="1" applyAlignment="1">
      <alignment horizontal="center" vertical="center" wrapText="1"/>
    </xf>
    <xf numFmtId="4" fontId="76" fillId="0" borderId="0" xfId="46" applyNumberFormat="1" applyFont="1" applyFill="1" applyBorder="1" applyAlignment="1">
      <alignment vertical="center"/>
    </xf>
    <xf numFmtId="4" fontId="76" fillId="0" borderId="0" xfId="46" applyNumberFormat="1" applyFont="1" applyFill="1" applyBorder="1" applyAlignment="1">
      <alignment horizontal="right" vertical="center"/>
    </xf>
    <xf numFmtId="1" fontId="75" fillId="0" borderId="0" xfId="47" applyNumberFormat="1" applyFont="1" applyFill="1" applyBorder="1" applyAlignment="1">
      <alignment horizontal="center" vertical="center" wrapText="1"/>
    </xf>
    <xf numFmtId="4" fontId="76" fillId="0" borderId="0" xfId="47" applyNumberFormat="1" applyFont="1" applyFill="1" applyBorder="1" applyAlignment="1">
      <alignment horizontal="left" vertical="center" wrapText="1"/>
    </xf>
    <xf numFmtId="4" fontId="77" fillId="0" borderId="0" xfId="46" applyNumberFormat="1" applyFont="1" applyFill="1" applyBorder="1" applyAlignment="1">
      <alignment horizontal="right" vertical="center"/>
    </xf>
    <xf numFmtId="4" fontId="76" fillId="0" borderId="0" xfId="46" applyNumberFormat="1" applyFont="1" applyFill="1" applyBorder="1" applyAlignment="1">
      <alignment horizontal="left" vertical="center" wrapText="1"/>
    </xf>
    <xf numFmtId="0" fontId="75" fillId="0" borderId="0" xfId="46" applyFont="1" applyFill="1" applyBorder="1" applyAlignment="1">
      <alignment horizontal="left" vertical="center" wrapText="1"/>
    </xf>
    <xf numFmtId="4" fontId="75" fillId="5" borderId="0" xfId="46" applyNumberFormat="1" applyFont="1" applyFill="1" applyBorder="1" applyAlignment="1">
      <alignment horizontal="left" vertical="center" wrapText="1"/>
    </xf>
    <xf numFmtId="4" fontId="76" fillId="5" borderId="0" xfId="46" applyNumberFormat="1" applyFont="1" applyFill="1" applyBorder="1" applyAlignment="1">
      <alignment horizontal="right" vertical="center"/>
    </xf>
    <xf numFmtId="4" fontId="75" fillId="5" borderId="0" xfId="46" applyNumberFormat="1" applyFont="1" applyFill="1" applyBorder="1" applyAlignment="1">
      <alignment horizontal="right" vertical="center"/>
    </xf>
    <xf numFmtId="1" fontId="75" fillId="0" borderId="1" xfId="46" applyNumberFormat="1" applyFont="1" applyFill="1" applyBorder="1" applyAlignment="1">
      <alignment vertical="center" wrapText="1"/>
    </xf>
    <xf numFmtId="4" fontId="76" fillId="0" borderId="1" xfId="46" applyNumberFormat="1" applyFont="1" applyFill="1" applyBorder="1" applyAlignment="1">
      <alignment horizontal="left" vertical="center" wrapText="1"/>
    </xf>
    <xf numFmtId="4" fontId="76" fillId="0" borderId="1" xfId="46" applyNumberFormat="1" applyFont="1" applyFill="1" applyBorder="1" applyAlignment="1">
      <alignment horizontal="right" vertical="center"/>
    </xf>
    <xf numFmtId="0" fontId="70" fillId="0" borderId="1" xfId="46" applyFont="1" applyBorder="1" applyAlignment="1">
      <alignment vertical="center"/>
    </xf>
    <xf numFmtId="49" fontId="68" fillId="0" borderId="0" xfId="45" applyNumberFormat="1" applyFont="1" applyAlignment="1">
      <alignment horizontal="center" vertical="center"/>
    </xf>
    <xf numFmtId="4" fontId="75" fillId="0" borderId="0" xfId="45" applyNumberFormat="1" applyFont="1" applyAlignment="1">
      <alignment vertical="center"/>
    </xf>
    <xf numFmtId="0" fontId="78" fillId="0" borderId="0" xfId="45" applyFont="1" applyAlignment="1">
      <alignment vertical="center"/>
    </xf>
    <xf numFmtId="4" fontId="76" fillId="0" borderId="0" xfId="45" applyNumberFormat="1" applyFont="1" applyAlignment="1">
      <alignment vertical="center"/>
    </xf>
    <xf numFmtId="0" fontId="76" fillId="0" borderId="0" xfId="45" applyFont="1" applyAlignment="1">
      <alignment vertical="center"/>
    </xf>
    <xf numFmtId="4" fontId="77" fillId="0" borderId="0" xfId="45" applyNumberFormat="1" applyFont="1" applyAlignment="1">
      <alignment vertical="center"/>
    </xf>
    <xf numFmtId="0" fontId="79" fillId="0" borderId="0" xfId="45" applyFont="1" applyAlignment="1">
      <alignment vertical="center"/>
    </xf>
    <xf numFmtId="0" fontId="75" fillId="0" borderId="0" xfId="45" applyFont="1" applyAlignment="1">
      <alignment vertical="center"/>
    </xf>
    <xf numFmtId="0" fontId="33" fillId="0" borderId="0" xfId="5" applyFont="1" applyAlignment="1">
      <alignment vertical="center"/>
    </xf>
    <xf numFmtId="49" fontId="68" fillId="0" borderId="0" xfId="45" applyNumberFormat="1" applyFont="1" applyAlignment="1">
      <alignment horizontal="right" vertical="center"/>
    </xf>
    <xf numFmtId="0" fontId="80" fillId="0" borderId="0" xfId="46" applyFont="1" applyBorder="1" applyAlignment="1">
      <alignment vertical="top" wrapText="1"/>
    </xf>
    <xf numFmtId="0" fontId="81" fillId="0" borderId="0" xfId="46" applyFont="1" applyBorder="1" applyAlignment="1">
      <alignment horizontal="left" vertical="center" wrapText="1"/>
    </xf>
    <xf numFmtId="4" fontId="82" fillId="0" borderId="0" xfId="46" applyNumberFormat="1" applyFont="1" applyFill="1" applyBorder="1" applyAlignment="1">
      <alignment horizontal="right" vertical="top"/>
    </xf>
    <xf numFmtId="0" fontId="83" fillId="0" borderId="0" xfId="46" applyFont="1"/>
    <xf numFmtId="0" fontId="74" fillId="0" borderId="0" xfId="46" applyFont="1" applyAlignment="1">
      <alignment vertical="center" wrapText="1"/>
    </xf>
    <xf numFmtId="0" fontId="84" fillId="0" borderId="0" xfId="46" applyFont="1" applyAlignment="1">
      <alignment vertical="center" wrapText="1"/>
    </xf>
    <xf numFmtId="4" fontId="74" fillId="0" borderId="0" xfId="46" applyNumberFormat="1" applyFont="1" applyFill="1" applyBorder="1" applyAlignment="1">
      <alignment horizontal="right" vertical="center"/>
    </xf>
    <xf numFmtId="0" fontId="74" fillId="8" borderId="0" xfId="46" applyFont="1" applyFill="1" applyAlignment="1">
      <alignment vertical="center" wrapText="1"/>
    </xf>
    <xf numFmtId="0" fontId="84" fillId="8" borderId="0" xfId="46" applyFont="1" applyFill="1" applyAlignment="1">
      <alignment vertical="center" wrapText="1"/>
    </xf>
    <xf numFmtId="0" fontId="74" fillId="9" borderId="0" xfId="46" applyFont="1" applyFill="1" applyAlignment="1">
      <alignment vertical="center" wrapText="1"/>
    </xf>
    <xf numFmtId="0" fontId="84" fillId="9" borderId="0" xfId="46" applyFont="1" applyFill="1" applyAlignment="1">
      <alignment vertical="center" wrapText="1"/>
    </xf>
    <xf numFmtId="49" fontId="76" fillId="0" borderId="0" xfId="46" applyNumberFormat="1" applyFont="1" applyAlignment="1">
      <alignment vertical="center" wrapText="1"/>
    </xf>
    <xf numFmtId="0" fontId="85" fillId="0" borderId="0" xfId="46" applyFont="1" applyAlignment="1">
      <alignment vertical="center" wrapText="1"/>
    </xf>
    <xf numFmtId="0" fontId="86" fillId="0" borderId="0" xfId="46" applyFont="1" applyAlignment="1">
      <alignment vertical="center"/>
    </xf>
    <xf numFmtId="0" fontId="77" fillId="0" borderId="0" xfId="46" applyFont="1" applyAlignment="1">
      <alignment vertical="center" wrapText="1"/>
    </xf>
    <xf numFmtId="4" fontId="86" fillId="0" borderId="0" xfId="46" applyNumberFormat="1" applyFont="1" applyAlignment="1">
      <alignment vertical="center"/>
    </xf>
    <xf numFmtId="0" fontId="74" fillId="9" borderId="0" xfId="46" applyFont="1" applyFill="1" applyAlignment="1">
      <alignment horizontal="right" vertical="center" wrapText="1"/>
    </xf>
    <xf numFmtId="4" fontId="76" fillId="9" borderId="0" xfId="46" applyNumberFormat="1" applyFont="1" applyFill="1" applyBorder="1" applyAlignment="1">
      <alignment horizontal="right" vertical="center"/>
    </xf>
    <xf numFmtId="4" fontId="74" fillId="9" borderId="0" xfId="46" applyNumberFormat="1" applyFont="1" applyFill="1" applyBorder="1" applyAlignment="1">
      <alignment horizontal="right" vertical="center"/>
    </xf>
    <xf numFmtId="0" fontId="74" fillId="8" borderId="0" xfId="46" applyFont="1" applyFill="1" applyAlignment="1">
      <alignment horizontal="right" vertical="center" wrapText="1"/>
    </xf>
    <xf numFmtId="4" fontId="76" fillId="8" borderId="0" xfId="46" applyNumberFormat="1" applyFont="1" applyFill="1" applyBorder="1" applyAlignment="1">
      <alignment horizontal="right" vertical="center"/>
    </xf>
    <xf numFmtId="4" fontId="74" fillId="8" borderId="0" xfId="46" applyNumberFormat="1" applyFont="1" applyFill="1" applyBorder="1" applyAlignment="1">
      <alignment horizontal="right" vertical="center"/>
    </xf>
    <xf numFmtId="16" fontId="76" fillId="0" borderId="0" xfId="46" applyNumberFormat="1" applyFont="1" applyBorder="1" applyAlignment="1">
      <alignment vertical="center" wrapText="1"/>
    </xf>
    <xf numFmtId="0" fontId="84" fillId="0" borderId="53" xfId="46" applyFont="1" applyBorder="1" applyAlignment="1">
      <alignment vertical="center" wrapText="1"/>
    </xf>
    <xf numFmtId="0" fontId="70" fillId="0" borderId="0" xfId="46" applyFont="1" applyBorder="1" applyAlignment="1">
      <alignment vertical="center"/>
    </xf>
    <xf numFmtId="0" fontId="76" fillId="0" borderId="0" xfId="46" applyFont="1" applyBorder="1" applyAlignment="1">
      <alignment vertical="center" wrapText="1"/>
    </xf>
    <xf numFmtId="0" fontId="77" fillId="0" borderId="53" xfId="46" applyFont="1" applyBorder="1" applyAlignment="1">
      <alignment horizontal="justify" vertical="center" wrapText="1"/>
    </xf>
    <xf numFmtId="4" fontId="76" fillId="0" borderId="0" xfId="46" applyNumberFormat="1" applyFont="1" applyBorder="1" applyAlignment="1">
      <alignment horizontal="right" vertical="center" wrapText="1"/>
    </xf>
    <xf numFmtId="0" fontId="76" fillId="0" borderId="0" xfId="46" applyFont="1" applyBorder="1" applyAlignment="1">
      <alignment horizontal="right" vertical="center" wrapText="1"/>
    </xf>
    <xf numFmtId="0" fontId="76" fillId="0" borderId="56" xfId="46" applyFont="1" applyBorder="1" applyAlignment="1">
      <alignment vertical="center" wrapText="1"/>
    </xf>
    <xf numFmtId="0" fontId="77" fillId="0" borderId="55" xfId="46" applyFont="1" applyBorder="1" applyAlignment="1">
      <alignment horizontal="justify" vertical="center" wrapText="1"/>
    </xf>
    <xf numFmtId="4" fontId="76" fillId="0" borderId="56" xfId="46" applyNumberFormat="1" applyFont="1" applyFill="1" applyBorder="1" applyAlignment="1">
      <alignment horizontal="right" vertical="center"/>
    </xf>
    <xf numFmtId="0" fontId="85" fillId="0" borderId="56" xfId="46" applyFont="1" applyBorder="1" applyAlignment="1">
      <alignment vertical="center" wrapText="1"/>
    </xf>
    <xf numFmtId="0" fontId="85" fillId="0" borderId="0" xfId="46" applyFont="1" applyBorder="1" applyAlignment="1">
      <alignment vertical="center" wrapText="1"/>
    </xf>
    <xf numFmtId="4" fontId="87" fillId="0" borderId="0" xfId="46" applyNumberFormat="1" applyFont="1" applyFill="1" applyBorder="1" applyAlignment="1">
      <alignment horizontal="right" vertical="center"/>
    </xf>
    <xf numFmtId="0" fontId="74" fillId="0" borderId="0" xfId="46" applyFont="1" applyBorder="1" applyAlignment="1">
      <alignment vertical="center" wrapText="1"/>
    </xf>
    <xf numFmtId="0" fontId="77" fillId="0" borderId="53" xfId="46" applyFont="1" applyBorder="1" applyAlignment="1">
      <alignment vertical="center" wrapText="1"/>
    </xf>
    <xf numFmtId="4" fontId="88" fillId="0" borderId="0" xfId="46" applyNumberFormat="1" applyFont="1" applyBorder="1" applyAlignment="1">
      <alignment horizontal="right" vertical="center" wrapText="1"/>
    </xf>
    <xf numFmtId="4" fontId="77" fillId="0" borderId="0" xfId="46" applyNumberFormat="1" applyFont="1" applyBorder="1" applyAlignment="1">
      <alignment horizontal="right" vertical="center" wrapText="1"/>
    </xf>
    <xf numFmtId="0" fontId="74" fillId="0" borderId="56" xfId="46" applyFont="1" applyBorder="1" applyAlignment="1">
      <alignment vertical="center" wrapText="1"/>
    </xf>
    <xf numFmtId="0" fontId="77" fillId="0" borderId="55" xfId="46" applyFont="1" applyBorder="1" applyAlignment="1">
      <alignment vertical="center" wrapText="1"/>
    </xf>
    <xf numFmtId="4" fontId="77" fillId="0" borderId="56" xfId="46" applyNumberFormat="1" applyFont="1" applyFill="1" applyBorder="1" applyAlignment="1">
      <alignment horizontal="right" vertical="center"/>
    </xf>
    <xf numFmtId="0" fontId="86" fillId="0" borderId="56" xfId="46" applyFont="1" applyBorder="1" applyAlignment="1">
      <alignment vertical="center"/>
    </xf>
    <xf numFmtId="0" fontId="74" fillId="0" borderId="0" xfId="46" applyFont="1" applyBorder="1" applyAlignment="1">
      <alignment horizontal="center" vertical="center" wrapText="1"/>
    </xf>
    <xf numFmtId="0" fontId="77" fillId="0" borderId="0" xfId="46" applyFont="1" applyBorder="1" applyAlignment="1">
      <alignment horizontal="justify" vertical="center" wrapText="1"/>
    </xf>
    <xf numFmtId="0" fontId="85" fillId="0" borderId="55" xfId="46" applyFont="1" applyBorder="1" applyAlignment="1">
      <alignment vertical="center" wrapText="1"/>
    </xf>
    <xf numFmtId="0" fontId="85" fillId="0" borderId="53" xfId="46" applyFont="1" applyBorder="1" applyAlignment="1">
      <alignment vertical="center" wrapText="1"/>
    </xf>
    <xf numFmtId="0" fontId="74" fillId="0" borderId="56" xfId="46" applyFont="1" applyBorder="1" applyAlignment="1">
      <alignment horizontal="right" vertical="center" wrapText="1"/>
    </xf>
    <xf numFmtId="0" fontId="86" fillId="0" borderId="0" xfId="46" applyFont="1" applyBorder="1" applyAlignment="1">
      <alignment vertical="center"/>
    </xf>
    <xf numFmtId="49" fontId="76" fillId="0" borderId="0" xfId="46" applyNumberFormat="1" applyFont="1" applyBorder="1" applyAlignment="1">
      <alignment vertical="center" wrapText="1"/>
    </xf>
    <xf numFmtId="0" fontId="76" fillId="0" borderId="56" xfId="46" applyFont="1" applyBorder="1" applyAlignment="1">
      <alignment horizontal="right" vertical="center" wrapText="1"/>
    </xf>
    <xf numFmtId="49" fontId="74" fillId="0" borderId="0" xfId="46" applyNumberFormat="1" applyFont="1" applyBorder="1" applyAlignment="1">
      <alignment vertical="center" wrapText="1"/>
    </xf>
    <xf numFmtId="49" fontId="76" fillId="0" borderId="56" xfId="46" applyNumberFormat="1" applyFont="1" applyBorder="1" applyAlignment="1">
      <alignment horizontal="right" vertical="center" wrapText="1"/>
    </xf>
    <xf numFmtId="0" fontId="76" fillId="0" borderId="0" xfId="5" applyFont="1" applyAlignment="1">
      <alignment vertical="center"/>
    </xf>
    <xf numFmtId="49" fontId="74" fillId="9" borderId="0" xfId="46" applyNumberFormat="1" applyFont="1" applyFill="1" applyAlignment="1">
      <alignment vertical="center" wrapText="1"/>
    </xf>
    <xf numFmtId="4" fontId="90" fillId="0" borderId="0" xfId="46" applyNumberFormat="1" applyFont="1" applyFill="1" applyBorder="1" applyAlignment="1">
      <alignment horizontal="right" vertical="center"/>
    </xf>
    <xf numFmtId="4" fontId="90" fillId="0" borderId="0" xfId="46" applyNumberFormat="1" applyFont="1" applyBorder="1" applyAlignment="1">
      <alignment horizontal="right" vertical="center" wrapText="1"/>
    </xf>
    <xf numFmtId="49" fontId="74" fillId="0" borderId="56" xfId="46" applyNumberFormat="1" applyFont="1" applyBorder="1" applyAlignment="1">
      <alignment horizontal="right" vertical="center" wrapText="1"/>
    </xf>
    <xf numFmtId="4" fontId="90" fillId="0" borderId="56" xfId="46" applyNumberFormat="1" applyFont="1" applyFill="1" applyBorder="1" applyAlignment="1">
      <alignment horizontal="right" vertical="center"/>
    </xf>
    <xf numFmtId="49" fontId="76" fillId="0" borderId="0" xfId="46" applyNumberFormat="1" applyFont="1" applyBorder="1" applyAlignment="1">
      <alignment horizontal="right" vertical="center" wrapText="1"/>
    </xf>
    <xf numFmtId="49" fontId="74" fillId="0" borderId="56" xfId="46" applyNumberFormat="1" applyFont="1" applyBorder="1" applyAlignment="1">
      <alignment vertical="center" wrapText="1"/>
    </xf>
    <xf numFmtId="0" fontId="77" fillId="0" borderId="56" xfId="46" applyFont="1" applyBorder="1" applyAlignment="1">
      <alignment vertical="center" wrapText="1"/>
    </xf>
    <xf numFmtId="0" fontId="77" fillId="0" borderId="0" xfId="46" applyFont="1" applyBorder="1" applyAlignment="1">
      <alignment vertical="center" wrapText="1"/>
    </xf>
    <xf numFmtId="0" fontId="74" fillId="0" borderId="0" xfId="27" applyFont="1" applyAlignment="1">
      <alignment vertical="center" wrapText="1"/>
    </xf>
    <xf numFmtId="49" fontId="76" fillId="0" borderId="0" xfId="5" applyNumberFormat="1" applyFont="1" applyAlignment="1">
      <alignment vertical="center"/>
    </xf>
    <xf numFmtId="0" fontId="69" fillId="0" borderId="0" xfId="5" applyFont="1" applyAlignment="1">
      <alignment horizontal="justify" vertical="center" wrapText="1"/>
    </xf>
    <xf numFmtId="0" fontId="69" fillId="0" borderId="0" xfId="5" applyFont="1" applyAlignment="1">
      <alignment vertical="center"/>
    </xf>
    <xf numFmtId="4" fontId="77" fillId="0" borderId="0" xfId="46" applyNumberFormat="1" applyFont="1" applyAlignment="1">
      <alignment horizontal="right" vertical="center" wrapText="1"/>
    </xf>
    <xf numFmtId="4" fontId="77" fillId="0" borderId="56" xfId="46" applyNumberFormat="1" applyFont="1" applyBorder="1" applyAlignment="1">
      <alignment horizontal="right" vertical="center" wrapText="1"/>
    </xf>
    <xf numFmtId="0" fontId="74" fillId="7" borderId="0" xfId="46" applyFont="1" applyFill="1" applyAlignment="1">
      <alignment horizontal="right" vertical="center" wrapText="1"/>
    </xf>
    <xf numFmtId="0" fontId="74" fillId="7" borderId="0" xfId="46" applyFont="1" applyFill="1" applyAlignment="1">
      <alignment vertical="center" wrapText="1"/>
    </xf>
    <xf numFmtId="4" fontId="77" fillId="7" borderId="0" xfId="46" applyNumberFormat="1" applyFont="1" applyFill="1" applyAlignment="1">
      <alignment horizontal="right" vertical="center" wrapText="1"/>
    </xf>
    <xf numFmtId="4" fontId="74" fillId="7" borderId="0" xfId="46" applyNumberFormat="1" applyFont="1" applyFill="1" applyBorder="1" applyAlignment="1">
      <alignment horizontal="right" vertical="center"/>
    </xf>
    <xf numFmtId="0" fontId="74" fillId="0" borderId="53" xfId="46" applyFont="1" applyBorder="1" applyAlignment="1">
      <alignment vertical="center" wrapText="1"/>
    </xf>
    <xf numFmtId="49" fontId="74" fillId="9" borderId="0" xfId="46" applyNumberFormat="1" applyFont="1" applyFill="1" applyAlignment="1">
      <alignment horizontal="right" vertical="center" wrapText="1"/>
    </xf>
    <xf numFmtId="0" fontId="69" fillId="0" borderId="12" xfId="5" applyFont="1" applyBorder="1" applyAlignment="1">
      <alignment horizontal="justify" vertical="center" wrapText="1"/>
    </xf>
    <xf numFmtId="49" fontId="30" fillId="0" borderId="58" xfId="5" applyNumberFormat="1" applyFont="1" applyBorder="1" applyAlignment="1">
      <alignment horizontal="center" vertical="center"/>
    </xf>
    <xf numFmtId="0" fontId="30" fillId="0" borderId="58" xfId="5" applyFont="1" applyBorder="1" applyAlignment="1">
      <alignment horizontal="center" vertical="center"/>
    </xf>
    <xf numFmtId="0" fontId="30" fillId="0" borderId="12" xfId="5" applyFont="1" applyBorder="1" applyAlignment="1">
      <alignment vertical="center"/>
    </xf>
    <xf numFmtId="0" fontId="30" fillId="0" borderId="58" xfId="5" applyFont="1" applyBorder="1" applyAlignment="1">
      <alignment vertical="center"/>
    </xf>
    <xf numFmtId="4" fontId="70" fillId="0" borderId="0" xfId="46" applyNumberFormat="1" applyFont="1" applyAlignment="1">
      <alignment horizontal="right" vertical="center"/>
    </xf>
    <xf numFmtId="49" fontId="76" fillId="0" borderId="56" xfId="46" applyNumberFormat="1" applyFont="1" applyBorder="1" applyAlignment="1">
      <alignment vertical="center" wrapText="1"/>
    </xf>
    <xf numFmtId="0" fontId="91" fillId="0" borderId="0" xfId="46" applyFont="1" applyAlignment="1">
      <alignment horizontal="center" vertical="center" wrapText="1"/>
    </xf>
    <xf numFmtId="0" fontId="74" fillId="0" borderId="0" xfId="46" applyFont="1" applyFill="1" applyAlignment="1">
      <alignment vertical="center" wrapText="1"/>
    </xf>
    <xf numFmtId="0" fontId="84" fillId="0" borderId="0" xfId="46" applyFont="1" applyFill="1" applyAlignment="1">
      <alignment vertical="center" wrapText="1"/>
    </xf>
    <xf numFmtId="49" fontId="76" fillId="0" borderId="0" xfId="46" applyNumberFormat="1" applyFont="1" applyFill="1" applyAlignment="1">
      <alignment vertical="center" wrapText="1"/>
    </xf>
    <xf numFmtId="0" fontId="92" fillId="0" borderId="0" xfId="46" applyFont="1" applyFill="1" applyAlignment="1">
      <alignment vertical="center" wrapText="1"/>
    </xf>
    <xf numFmtId="0" fontId="85" fillId="0" borderId="0" xfId="46" applyFont="1" applyFill="1" applyAlignment="1">
      <alignment vertical="center" wrapText="1"/>
    </xf>
    <xf numFmtId="0" fontId="74" fillId="0" borderId="0" xfId="46" applyFont="1" applyFill="1" applyAlignment="1">
      <alignment horizontal="right" vertical="center" wrapText="1"/>
    </xf>
    <xf numFmtId="0" fontId="93" fillId="0" borderId="0" xfId="46" applyFont="1" applyFill="1" applyAlignment="1">
      <alignment vertical="center" wrapText="1"/>
    </xf>
    <xf numFmtId="49" fontId="74" fillId="0" borderId="0" xfId="46" applyNumberFormat="1" applyFont="1" applyAlignment="1">
      <alignment vertical="center" wrapText="1"/>
    </xf>
    <xf numFmtId="4" fontId="94" fillId="0" borderId="0" xfId="46" applyNumberFormat="1" applyFont="1" applyFill="1" applyBorder="1" applyAlignment="1">
      <alignment vertical="center" wrapText="1"/>
    </xf>
    <xf numFmtId="49" fontId="74" fillId="0" borderId="0" xfId="46" applyNumberFormat="1" applyFont="1" applyFill="1" applyAlignment="1">
      <alignment horizontal="right" vertical="center" wrapText="1"/>
    </xf>
    <xf numFmtId="0" fontId="84" fillId="0" borderId="0" xfId="46" applyFont="1" applyFill="1" applyAlignment="1">
      <alignment horizontal="left" vertical="center" wrapText="1"/>
    </xf>
    <xf numFmtId="0" fontId="91" fillId="0" borderId="0" xfId="46" applyFont="1" applyAlignment="1">
      <alignment vertical="center"/>
    </xf>
    <xf numFmtId="49" fontId="9" fillId="0" borderId="0" xfId="48" applyNumberFormat="1" applyAlignment="1">
      <alignment horizontal="right"/>
    </xf>
    <xf numFmtId="1" fontId="95" fillId="0" borderId="0" xfId="48" applyNumberFormat="1" applyFont="1" applyAlignment="1">
      <alignment horizontal="right" vertical="top"/>
    </xf>
    <xf numFmtId="0" fontId="96" fillId="0" borderId="0" xfId="26" applyFont="1" applyFill="1" applyAlignment="1">
      <alignment vertical="top"/>
    </xf>
    <xf numFmtId="2" fontId="97" fillId="0" borderId="0" xfId="26" applyNumberFormat="1" applyFont="1" applyFill="1" applyAlignment="1">
      <alignment vertical="top"/>
    </xf>
    <xf numFmtId="4" fontId="95" fillId="0" borderId="0" xfId="26" applyNumberFormat="1" applyFont="1" applyFill="1" applyAlignment="1">
      <alignment vertical="top"/>
    </xf>
    <xf numFmtId="178" fontId="98" fillId="0" borderId="0" xfId="26" applyNumberFormat="1" applyFont="1" applyFill="1" applyAlignment="1">
      <alignment vertical="top"/>
    </xf>
    <xf numFmtId="0" fontId="98" fillId="0" borderId="0" xfId="26" applyFont="1" applyFill="1"/>
    <xf numFmtId="0" fontId="98" fillId="0" borderId="0" xfId="48" applyFont="1"/>
    <xf numFmtId="178" fontId="95" fillId="0" borderId="0" xfId="26" applyNumberFormat="1" applyFont="1" applyFill="1"/>
    <xf numFmtId="0" fontId="99" fillId="0" borderId="0" xfId="26" applyFont="1" applyFill="1" applyAlignment="1">
      <alignment vertical="top"/>
    </xf>
    <xf numFmtId="2" fontId="98" fillId="0" borderId="0" xfId="48" applyNumberFormat="1" applyFont="1" applyAlignment="1">
      <alignment vertical="top"/>
    </xf>
    <xf numFmtId="182" fontId="95" fillId="0" borderId="0" xfId="26" applyNumberFormat="1" applyFont="1" applyFill="1" applyAlignment="1">
      <alignment vertical="top"/>
    </xf>
    <xf numFmtId="2" fontId="96" fillId="0" borderId="0" xfId="48" applyNumberFormat="1" applyFont="1" applyAlignment="1">
      <alignment horizontal="left" vertical="top"/>
    </xf>
    <xf numFmtId="0" fontId="98" fillId="0" borderId="0" xfId="48" applyFont="1" applyAlignment="1">
      <alignment vertical="top"/>
    </xf>
    <xf numFmtId="4" fontId="95" fillId="0" borderId="0" xfId="48" applyNumberFormat="1" applyFont="1" applyAlignment="1">
      <alignment vertical="top"/>
    </xf>
    <xf numFmtId="182" fontId="95" fillId="0" borderId="0" xfId="48" applyNumberFormat="1" applyFont="1" applyAlignment="1">
      <alignment vertical="top"/>
    </xf>
    <xf numFmtId="178" fontId="9" fillId="0" borderId="0" xfId="48" applyNumberFormat="1" applyAlignment="1">
      <alignment vertical="top"/>
    </xf>
    <xf numFmtId="178" fontId="95" fillId="0" borderId="0" xfId="48" applyNumberFormat="1" applyFont="1"/>
    <xf numFmtId="2" fontId="98" fillId="0" borderId="0" xfId="26" applyNumberFormat="1" applyFont="1" applyFill="1" applyAlignment="1">
      <alignment vertical="top"/>
    </xf>
    <xf numFmtId="49" fontId="9" fillId="0" borderId="0" xfId="48" applyNumberFormat="1" applyAlignment="1">
      <alignment horizontal="left" vertical="top" wrapText="1"/>
    </xf>
    <xf numFmtId="4" fontId="98" fillId="0" borderId="0" xfId="48" applyNumberFormat="1" applyFont="1" applyAlignment="1">
      <alignment vertical="top"/>
    </xf>
    <xf numFmtId="182" fontId="98" fillId="0" borderId="0" xfId="48" applyNumberFormat="1" applyFont="1" applyAlignment="1">
      <alignment vertical="top"/>
    </xf>
    <xf numFmtId="178" fontId="97" fillId="0" borderId="0" xfId="48" applyNumberFormat="1" applyFont="1" applyAlignment="1">
      <alignment vertical="top"/>
    </xf>
    <xf numFmtId="178" fontId="98" fillId="0" borderId="0" xfId="48" applyNumberFormat="1" applyFont="1"/>
    <xf numFmtId="4" fontId="98" fillId="0" borderId="0" xfId="48" applyNumberFormat="1" applyFont="1" applyAlignment="1">
      <alignment horizontal="left" vertical="top" wrapText="1"/>
    </xf>
    <xf numFmtId="178" fontId="97" fillId="0" borderId="47" xfId="48" applyNumberFormat="1" applyFont="1" applyBorder="1" applyAlignment="1">
      <alignment vertical="top"/>
    </xf>
    <xf numFmtId="0" fontId="65" fillId="0" borderId="0" xfId="26" applyFont="1" applyFill="1"/>
    <xf numFmtId="0" fontId="98" fillId="0" borderId="0" xfId="27" applyFont="1"/>
    <xf numFmtId="178" fontId="98" fillId="0" borderId="0" xfId="27" applyNumberFormat="1" applyFont="1"/>
    <xf numFmtId="49" fontId="9" fillId="0" borderId="0" xfId="48" applyNumberFormat="1" applyAlignment="1">
      <alignment horizontal="left" vertical="center" wrapText="1"/>
    </xf>
    <xf numFmtId="0" fontId="65" fillId="0" borderId="0" xfId="26" applyFont="1" applyFill="1" applyAlignment="1">
      <alignment vertical="center"/>
    </xf>
    <xf numFmtId="0" fontId="98" fillId="0" borderId="0" xfId="27" applyFont="1" applyAlignment="1">
      <alignment vertical="center"/>
    </xf>
    <xf numFmtId="178" fontId="98" fillId="0" borderId="0" xfId="27" applyNumberFormat="1" applyFont="1" applyAlignment="1">
      <alignment vertical="center"/>
    </xf>
    <xf numFmtId="178" fontId="98" fillId="0" borderId="0" xfId="48" applyNumberFormat="1" applyFont="1" applyAlignment="1">
      <alignment vertical="center"/>
    </xf>
    <xf numFmtId="4" fontId="98" fillId="0" borderId="59" xfId="48" applyNumberFormat="1" applyFont="1" applyBorder="1" applyAlignment="1">
      <alignment horizontal="left" vertical="top" wrapText="1"/>
    </xf>
    <xf numFmtId="4" fontId="98" fillId="0" borderId="43" xfId="48" applyNumberFormat="1" applyFont="1" applyBorder="1" applyAlignment="1">
      <alignment horizontal="left" vertical="top" wrapText="1"/>
    </xf>
    <xf numFmtId="2" fontId="98" fillId="0" borderId="43" xfId="48" applyNumberFormat="1" applyFont="1" applyBorder="1" applyAlignment="1">
      <alignment vertical="top"/>
    </xf>
    <xf numFmtId="4" fontId="98" fillId="0" borderId="43" xfId="48" applyNumberFormat="1" applyFont="1" applyBorder="1" applyAlignment="1">
      <alignment vertical="top"/>
    </xf>
    <xf numFmtId="182" fontId="98" fillId="0" borderId="43" xfId="48" applyNumberFormat="1" applyFont="1" applyBorder="1" applyAlignment="1">
      <alignment vertical="top"/>
    </xf>
    <xf numFmtId="2" fontId="98" fillId="0" borderId="0" xfId="48" applyNumberFormat="1" applyFont="1"/>
    <xf numFmtId="178" fontId="98" fillId="0" borderId="41" xfId="48" applyNumberFormat="1" applyFont="1" applyBorder="1"/>
    <xf numFmtId="4" fontId="95" fillId="0" borderId="0" xfId="48" applyNumberFormat="1" applyFont="1" applyAlignment="1">
      <alignment horizontal="left" vertical="top" wrapText="1"/>
    </xf>
    <xf numFmtId="2" fontId="95" fillId="0" borderId="0" xfId="48" applyNumberFormat="1" applyFont="1" applyAlignment="1">
      <alignment vertical="top"/>
    </xf>
    <xf numFmtId="182" fontId="95" fillId="0" borderId="0" xfId="48" applyNumberFormat="1" applyFont="1" applyAlignment="1">
      <alignment horizontal="left" vertical="top"/>
    </xf>
    <xf numFmtId="0" fontId="100" fillId="0" borderId="0" xfId="26" applyFont="1" applyFill="1" applyAlignment="1">
      <alignment horizontal="left" vertical="top"/>
    </xf>
    <xf numFmtId="0" fontId="9" fillId="0" borderId="0" xfId="48" applyAlignment="1">
      <alignment horizontal="left" vertical="top" wrapText="1"/>
    </xf>
    <xf numFmtId="0" fontId="9" fillId="0" borderId="60" xfId="49" applyFont="1" applyBorder="1" applyAlignment="1">
      <alignment horizontal="center" vertical="center"/>
    </xf>
    <xf numFmtId="0" fontId="98" fillId="0" borderId="60" xfId="49" applyFont="1" applyBorder="1" applyAlignment="1">
      <alignment horizontal="center" vertical="top"/>
    </xf>
    <xf numFmtId="0" fontId="98" fillId="0" borderId="60" xfId="49" applyFont="1" applyBorder="1" applyAlignment="1">
      <alignment horizontal="center" vertical="top" wrapText="1"/>
    </xf>
    <xf numFmtId="2" fontId="98" fillId="0" borderId="60" xfId="49" applyNumberFormat="1" applyFont="1" applyBorder="1" applyAlignment="1">
      <alignment vertical="top"/>
    </xf>
    <xf numFmtId="180" fontId="98" fillId="0" borderId="60" xfId="49" applyNumberFormat="1" applyFont="1" applyBorder="1" applyAlignment="1">
      <alignment horizontal="center" vertical="top"/>
    </xf>
    <xf numFmtId="172" fontId="98" fillId="0" borderId="60" xfId="28" applyFont="1" applyFill="1" applyBorder="1" applyAlignment="1">
      <alignment horizontal="center" vertical="top"/>
    </xf>
    <xf numFmtId="0" fontId="95" fillId="0" borderId="0" xfId="26" applyFont="1" applyFill="1"/>
    <xf numFmtId="49" fontId="97" fillId="0" borderId="0" xfId="48" applyNumberFormat="1" applyFont="1" applyAlignment="1">
      <alignment horizontal="left" vertical="top" wrapText="1"/>
    </xf>
    <xf numFmtId="4" fontId="97" fillId="0" borderId="0" xfId="48" applyNumberFormat="1" applyFont="1" applyAlignment="1">
      <alignment horizontal="left" vertical="top" wrapText="1"/>
    </xf>
    <xf numFmtId="2" fontId="97" fillId="0" borderId="0" xfId="48" applyNumberFormat="1" applyFont="1" applyAlignment="1">
      <alignment vertical="top"/>
    </xf>
    <xf numFmtId="4" fontId="97" fillId="0" borderId="0" xfId="48" applyNumberFormat="1" applyFont="1" applyAlignment="1">
      <alignment vertical="top"/>
    </xf>
    <xf numFmtId="182" fontId="97" fillId="0" borderId="0" xfId="48" applyNumberFormat="1" applyFont="1" applyAlignment="1">
      <alignment vertical="top"/>
    </xf>
    <xf numFmtId="0" fontId="97" fillId="0" borderId="0" xfId="48" applyFont="1"/>
    <xf numFmtId="0" fontId="97" fillId="0" borderId="0" xfId="27" applyFont="1"/>
    <xf numFmtId="178" fontId="97" fillId="0" borderId="0" xfId="48" applyNumberFormat="1" applyFont="1"/>
    <xf numFmtId="49" fontId="97" fillId="0" borderId="0" xfId="27" applyNumberFormat="1" applyFont="1"/>
    <xf numFmtId="0" fontId="98" fillId="0" borderId="0" xfId="27" applyFont="1" applyAlignment="1">
      <alignment vertical="top"/>
    </xf>
    <xf numFmtId="2" fontId="98" fillId="0" borderId="0" xfId="27" applyNumberFormat="1" applyFont="1" applyAlignment="1">
      <alignment vertical="top"/>
    </xf>
    <xf numFmtId="182" fontId="98" fillId="0" borderId="0" xfId="27" applyNumberFormat="1" applyFont="1" applyAlignment="1">
      <alignment vertical="top"/>
    </xf>
    <xf numFmtId="178" fontId="97" fillId="0" borderId="0" xfId="27" applyNumberFormat="1" applyFont="1" applyAlignment="1">
      <alignment vertical="top"/>
    </xf>
    <xf numFmtId="49" fontId="9" fillId="0" borderId="0" xfId="48" applyNumberFormat="1" applyAlignment="1">
      <alignment horizontal="center" vertical="top" wrapText="1"/>
    </xf>
    <xf numFmtId="0" fontId="95" fillId="0" borderId="0" xfId="27" applyFont="1" applyAlignment="1">
      <alignment vertical="top" wrapText="1"/>
    </xf>
    <xf numFmtId="0" fontId="95" fillId="0" borderId="0" xfId="27" applyFont="1" applyAlignment="1">
      <alignment horizontal="right" vertical="top" wrapText="1"/>
    </xf>
    <xf numFmtId="178" fontId="95" fillId="0" borderId="0" xfId="48" applyNumberFormat="1" applyFont="1" applyAlignment="1" applyProtection="1">
      <alignment vertical="top"/>
      <protection locked="0"/>
    </xf>
    <xf numFmtId="49" fontId="9" fillId="0" borderId="0" xfId="27" applyNumberFormat="1" applyFont="1" applyAlignment="1">
      <alignment horizontal="center"/>
    </xf>
    <xf numFmtId="2" fontId="63" fillId="0" borderId="0" xfId="26" applyNumberFormat="1" applyFont="1" applyFill="1" applyBorder="1" applyAlignment="1">
      <alignment vertical="top"/>
    </xf>
    <xf numFmtId="0" fontId="63" fillId="0" borderId="0" xfId="26" applyFont="1" applyFill="1" applyBorder="1" applyAlignment="1">
      <alignment horizontal="center" vertical="top"/>
    </xf>
    <xf numFmtId="4" fontId="63" fillId="0" borderId="0" xfId="26" applyNumberFormat="1" applyFont="1" applyFill="1" applyBorder="1" applyAlignment="1" applyProtection="1">
      <alignment horizontal="right" vertical="top"/>
      <protection locked="0"/>
    </xf>
    <xf numFmtId="4" fontId="63" fillId="0" borderId="0" xfId="26" applyNumberFormat="1" applyFont="1" applyFill="1" applyBorder="1" applyAlignment="1">
      <alignment horizontal="right" vertical="top"/>
    </xf>
    <xf numFmtId="49" fontId="9" fillId="0" borderId="0" xfId="27" applyNumberFormat="1" applyFont="1" applyAlignment="1">
      <alignment horizontal="center" vertical="top"/>
    </xf>
    <xf numFmtId="4" fontId="9" fillId="0" borderId="0" xfId="5" applyNumberFormat="1" applyAlignment="1">
      <alignment horizontal="justify" vertical="top" wrapText="1"/>
    </xf>
    <xf numFmtId="0" fontId="95" fillId="0" borderId="0" xfId="27" applyFont="1"/>
    <xf numFmtId="0" fontId="95" fillId="0" borderId="0" xfId="48" applyFont="1" applyAlignment="1">
      <alignment horizontal="left" vertical="top" wrapText="1"/>
    </xf>
    <xf numFmtId="0" fontId="98" fillId="0" borderId="0" xfId="27" applyFont="1" applyAlignment="1" applyProtection="1">
      <alignment vertical="top"/>
      <protection locked="0"/>
    </xf>
    <xf numFmtId="0" fontId="9" fillId="0" borderId="0" xfId="27" applyFont="1" applyAlignment="1">
      <alignment horizontal="right" vertical="top" wrapText="1"/>
    </xf>
    <xf numFmtId="2" fontId="9" fillId="0" borderId="0" xfId="48" applyNumberFormat="1" applyAlignment="1">
      <alignment vertical="top"/>
    </xf>
    <xf numFmtId="0" fontId="9" fillId="0" borderId="0" xfId="27" applyFont="1" applyAlignment="1">
      <alignment vertical="top"/>
    </xf>
    <xf numFmtId="178" fontId="9" fillId="0" borderId="0" xfId="48" applyNumberFormat="1" applyAlignment="1" applyProtection="1">
      <alignment vertical="top"/>
      <protection locked="0"/>
    </xf>
    <xf numFmtId="0" fontId="9" fillId="0" borderId="0" xfId="27" applyFont="1"/>
    <xf numFmtId="178" fontId="9" fillId="0" borderId="0" xfId="27" applyNumberFormat="1" applyFont="1"/>
    <xf numFmtId="49" fontId="9" fillId="0" borderId="0" xfId="27" applyNumberFormat="1" applyFont="1"/>
    <xf numFmtId="0" fontId="95" fillId="0" borderId="0" xfId="48" applyFont="1" applyAlignment="1">
      <alignment horizontal="right" vertical="top" wrapText="1"/>
    </xf>
    <xf numFmtId="2" fontId="95" fillId="0" borderId="0" xfId="27" applyNumberFormat="1" applyFont="1" applyAlignment="1">
      <alignment vertical="top"/>
    </xf>
    <xf numFmtId="0" fontId="95" fillId="0" borderId="0" xfId="27" applyFont="1" applyAlignment="1">
      <alignment vertical="top"/>
    </xf>
    <xf numFmtId="182" fontId="95" fillId="0" borderId="0" xfId="48" applyNumberFormat="1" applyFont="1" applyAlignment="1" applyProtection="1">
      <alignment vertical="top"/>
      <protection locked="0"/>
    </xf>
    <xf numFmtId="178" fontId="9" fillId="0" borderId="0" xfId="27" applyNumberFormat="1" applyFont="1" applyAlignment="1">
      <alignment vertical="top"/>
    </xf>
    <xf numFmtId="178" fontId="95" fillId="0" borderId="0" xfId="27" applyNumberFormat="1" applyFont="1"/>
    <xf numFmtId="0" fontId="97" fillId="0" borderId="0" xfId="27" applyFont="1" applyAlignment="1">
      <alignment vertical="top"/>
    </xf>
    <xf numFmtId="0" fontId="97" fillId="0" borderId="0" xfId="48" applyFont="1" applyAlignment="1">
      <alignment horizontal="right" vertical="top" wrapText="1"/>
    </xf>
    <xf numFmtId="182" fontId="97" fillId="0" borderId="0" xfId="48" applyNumberFormat="1" applyFont="1" applyAlignment="1" applyProtection="1">
      <alignment vertical="top"/>
      <protection locked="0"/>
    </xf>
    <xf numFmtId="4" fontId="97" fillId="0" borderId="0" xfId="48" applyNumberFormat="1" applyFont="1"/>
    <xf numFmtId="178" fontId="97" fillId="0" borderId="0" xfId="27" applyNumberFormat="1" applyFont="1"/>
    <xf numFmtId="49" fontId="9" fillId="0" borderId="0" xfId="27" applyNumberFormat="1" applyFont="1" applyAlignment="1">
      <alignment vertical="top"/>
    </xf>
    <xf numFmtId="0" fontId="98" fillId="0" borderId="0" xfId="48" applyFont="1" applyAlignment="1">
      <alignment horizontal="right" vertical="top" wrapText="1"/>
    </xf>
    <xf numFmtId="182" fontId="98" fillId="0" borderId="0" xfId="48" applyNumberFormat="1" applyFont="1" applyAlignment="1" applyProtection="1">
      <alignment vertical="top"/>
      <protection locked="0"/>
    </xf>
    <xf numFmtId="4" fontId="98" fillId="0" borderId="0" xfId="48" applyNumberFormat="1" applyFont="1"/>
    <xf numFmtId="49" fontId="97" fillId="0" borderId="59" xfId="48" applyNumberFormat="1" applyFont="1" applyBorder="1" applyAlignment="1">
      <alignment horizontal="left" vertical="top" wrapText="1"/>
    </xf>
    <xf numFmtId="4" fontId="97" fillId="0" borderId="43" xfId="48" applyNumberFormat="1" applyFont="1" applyBorder="1" applyAlignment="1">
      <alignment horizontal="left" vertical="top" wrapText="1"/>
    </xf>
    <xf numFmtId="2" fontId="97" fillId="0" borderId="43" xfId="48" applyNumberFormat="1" applyFont="1" applyBorder="1" applyAlignment="1">
      <alignment vertical="top"/>
    </xf>
    <xf numFmtId="4" fontId="97" fillId="0" borderId="43" xfId="48" applyNumberFormat="1" applyFont="1" applyBorder="1" applyAlignment="1">
      <alignment vertical="top"/>
    </xf>
    <xf numFmtId="182" fontId="98" fillId="0" borderId="43" xfId="48" applyNumberFormat="1" applyFont="1" applyBorder="1" applyAlignment="1" applyProtection="1">
      <alignment vertical="top"/>
      <protection locked="0"/>
    </xf>
    <xf numFmtId="183" fontId="9" fillId="0" borderId="0" xfId="29" applyNumberFormat="1" applyFont="1" applyFill="1" applyAlignment="1" applyProtection="1">
      <alignment horizontal="right" vertical="top"/>
    </xf>
    <xf numFmtId="2" fontId="95" fillId="0" borderId="0" xfId="29" applyNumberFormat="1" applyFont="1" applyFill="1" applyAlignment="1" applyProtection="1">
      <alignment vertical="top"/>
    </xf>
    <xf numFmtId="49" fontId="9" fillId="0" borderId="0" xfId="27" applyNumberFormat="1" applyFont="1" applyAlignment="1">
      <alignment horizontal="right" vertical="top"/>
    </xf>
    <xf numFmtId="49" fontId="97" fillId="0" borderId="0" xfId="27" applyNumberFormat="1" applyFont="1" applyAlignment="1">
      <alignment horizontal="left"/>
    </xf>
    <xf numFmtId="49" fontId="9" fillId="0" borderId="0" xfId="27" applyNumberFormat="1" applyFont="1" applyAlignment="1">
      <alignment horizontal="right"/>
    </xf>
    <xf numFmtId="49" fontId="9" fillId="0" borderId="0" xfId="48" applyNumberFormat="1" applyAlignment="1">
      <alignment horizontal="right" vertical="top" wrapText="1"/>
    </xf>
    <xf numFmtId="178" fontId="97" fillId="0" borderId="1" xfId="48" applyNumberFormat="1" applyFont="1" applyBorder="1" applyAlignment="1">
      <alignment vertical="top"/>
    </xf>
    <xf numFmtId="178" fontId="97" fillId="0" borderId="51" xfId="48" applyNumberFormat="1" applyFont="1" applyBorder="1" applyAlignment="1">
      <alignment vertical="top"/>
    </xf>
    <xf numFmtId="182" fontId="98" fillId="0" borderId="0" xfId="27" applyNumberFormat="1" applyFont="1" applyAlignment="1" applyProtection="1">
      <alignment vertical="top"/>
      <protection locked="0"/>
    </xf>
    <xf numFmtId="0" fontId="9" fillId="0" borderId="0" xfId="27" quotePrefix="1" applyFont="1" applyAlignment="1">
      <alignment vertical="top" wrapText="1"/>
    </xf>
    <xf numFmtId="2" fontId="9" fillId="0" borderId="0" xfId="27" applyNumberFormat="1" applyFont="1" applyAlignment="1">
      <alignment vertical="top"/>
    </xf>
    <xf numFmtId="178" fontId="97" fillId="0" borderId="13" xfId="48" applyNumberFormat="1" applyFont="1" applyBorder="1" applyAlignment="1">
      <alignment vertical="top"/>
    </xf>
    <xf numFmtId="0" fontId="98" fillId="0" borderId="43" xfId="27" applyFont="1" applyBorder="1" applyAlignment="1">
      <alignment vertical="top"/>
    </xf>
    <xf numFmtId="0" fontId="98" fillId="0" borderId="0" xfId="48" applyFont="1" applyAlignment="1">
      <alignment vertical="center"/>
    </xf>
    <xf numFmtId="178" fontId="95" fillId="0" borderId="0" xfId="48" applyNumberFormat="1" applyFont="1" applyAlignment="1">
      <alignment vertical="center"/>
    </xf>
    <xf numFmtId="0" fontId="95" fillId="0" borderId="0" xfId="27" applyFont="1" applyAlignment="1">
      <alignment vertical="center"/>
    </xf>
    <xf numFmtId="0" fontId="95" fillId="0" borderId="0" xfId="48" applyFont="1" applyAlignment="1">
      <alignment horizontal="left" vertical="center" wrapText="1"/>
    </xf>
    <xf numFmtId="178" fontId="97" fillId="0" borderId="43" xfId="48" applyNumberFormat="1" applyFont="1" applyBorder="1" applyAlignment="1">
      <alignment vertical="top"/>
    </xf>
    <xf numFmtId="2" fontId="97" fillId="0" borderId="0" xfId="27" applyNumberFormat="1" applyFont="1" applyAlignment="1">
      <alignment vertical="top"/>
    </xf>
    <xf numFmtId="182" fontId="97" fillId="0" borderId="0" xfId="27" applyNumberFormat="1" applyFont="1" applyAlignment="1">
      <alignment vertical="top"/>
    </xf>
    <xf numFmtId="4" fontId="95" fillId="0" borderId="0" xfId="5" applyNumberFormat="1" applyFont="1" applyAlignment="1">
      <alignment horizontal="justify" vertical="top" wrapText="1"/>
    </xf>
    <xf numFmtId="0" fontId="95" fillId="0" borderId="0" xfId="27" quotePrefix="1" applyFont="1" applyAlignment="1">
      <alignment vertical="top" wrapText="1"/>
    </xf>
    <xf numFmtId="0" fontId="95" fillId="0" borderId="0" xfId="27" applyFont="1" applyAlignment="1">
      <alignment horizontal="left" vertical="top" wrapText="1"/>
    </xf>
    <xf numFmtId="184" fontId="102" fillId="0" borderId="0" xfId="26" applyNumberFormat="1" applyFont="1" applyFill="1" applyAlignment="1">
      <alignment vertical="top" wrapText="1"/>
    </xf>
    <xf numFmtId="49" fontId="95" fillId="0" borderId="0" xfId="27" applyNumberFormat="1" applyFont="1" applyAlignment="1">
      <alignment vertical="top"/>
    </xf>
    <xf numFmtId="182" fontId="95" fillId="0" borderId="0" xfId="27" applyNumberFormat="1" applyFont="1" applyAlignment="1" applyProtection="1">
      <alignment vertical="top"/>
      <protection locked="0"/>
    </xf>
    <xf numFmtId="178" fontId="95" fillId="0" borderId="0" xfId="27" applyNumberFormat="1" applyFont="1" applyAlignment="1">
      <alignment vertical="top"/>
    </xf>
    <xf numFmtId="184" fontId="103" fillId="0" borderId="0" xfId="26" quotePrefix="1" applyNumberFormat="1" applyFont="1" applyFill="1" applyBorder="1" applyAlignment="1" applyProtection="1">
      <alignment vertical="top" wrapText="1"/>
    </xf>
    <xf numFmtId="182" fontId="97" fillId="0" borderId="43" xfId="48" applyNumberFormat="1" applyFont="1" applyBorder="1" applyAlignment="1">
      <alignment vertical="top"/>
    </xf>
    <xf numFmtId="173" fontId="64" fillId="0" borderId="0" xfId="26" applyNumberFormat="1" applyFont="1" applyFill="1" applyAlignment="1">
      <alignment vertical="top"/>
    </xf>
    <xf numFmtId="0" fontId="98" fillId="0" borderId="0" xfId="27" applyFont="1" applyAlignment="1">
      <alignment horizontal="right" vertical="top"/>
    </xf>
    <xf numFmtId="4" fontId="95" fillId="0" borderId="0" xfId="48" applyNumberFormat="1" applyFont="1" applyAlignment="1">
      <alignment horizontal="right" vertical="top" wrapText="1"/>
    </xf>
    <xf numFmtId="178" fontId="95" fillId="0" borderId="0" xfId="48" applyNumberFormat="1" applyFont="1" applyAlignment="1">
      <alignment vertical="top"/>
    </xf>
    <xf numFmtId="0" fontId="95" fillId="0" borderId="0" xfId="27" applyFont="1" applyAlignment="1">
      <alignment horizontal="center" vertical="top" wrapText="1"/>
    </xf>
    <xf numFmtId="178" fontId="98" fillId="0" borderId="0" xfId="27" applyNumberFormat="1" applyFont="1" applyAlignment="1">
      <alignment vertical="top"/>
    </xf>
    <xf numFmtId="49" fontId="98" fillId="0" borderId="0" xfId="27" applyNumberFormat="1" applyFont="1" applyAlignment="1">
      <alignment horizontal="center" vertical="top"/>
    </xf>
    <xf numFmtId="49" fontId="98" fillId="0" borderId="0" xfId="48" applyNumberFormat="1" applyFont="1" applyAlignment="1">
      <alignment horizontal="center" vertical="top" wrapText="1"/>
    </xf>
    <xf numFmtId="0" fontId="96" fillId="0" borderId="0" xfId="26" applyFont="1" applyFill="1"/>
    <xf numFmtId="2" fontId="97" fillId="0" borderId="0" xfId="26" applyNumberFormat="1" applyFont="1" applyFill="1" applyAlignment="1">
      <alignment horizontal="left" vertical="top"/>
    </xf>
    <xf numFmtId="4" fontId="95" fillId="0" borderId="0" xfId="26" applyNumberFormat="1" applyFont="1" applyFill="1"/>
    <xf numFmtId="2" fontId="98" fillId="0" borderId="0" xfId="48" applyNumberFormat="1" applyFont="1" applyAlignment="1">
      <alignment horizontal="left" vertical="top"/>
    </xf>
    <xf numFmtId="4" fontId="95" fillId="0" borderId="0" xfId="48" applyNumberFormat="1" applyFont="1"/>
    <xf numFmtId="2" fontId="98" fillId="0" borderId="0" xfId="26" applyNumberFormat="1" applyFont="1" applyFill="1" applyAlignment="1">
      <alignment horizontal="left" vertical="top"/>
    </xf>
    <xf numFmtId="4" fontId="98" fillId="0" borderId="0" xfId="48" applyNumberFormat="1" applyFont="1" applyAlignment="1">
      <alignment vertical="center"/>
    </xf>
    <xf numFmtId="2" fontId="98" fillId="0" borderId="0" xfId="48" applyNumberFormat="1" applyFont="1" applyAlignment="1">
      <alignment vertical="center"/>
    </xf>
    <xf numFmtId="182" fontId="98" fillId="0" borderId="0" xfId="48" applyNumberFormat="1" applyFont="1" applyAlignment="1">
      <alignment vertical="center"/>
    </xf>
    <xf numFmtId="178" fontId="97" fillId="0" borderId="0" xfId="48" applyNumberFormat="1" applyFont="1" applyAlignment="1">
      <alignment vertical="center"/>
    </xf>
    <xf numFmtId="4" fontId="98" fillId="0" borderId="43" xfId="48" applyNumberFormat="1" applyFont="1" applyBorder="1"/>
    <xf numFmtId="2" fontId="98" fillId="0" borderId="60" xfId="49" applyNumberFormat="1" applyFont="1" applyBorder="1" applyAlignment="1">
      <alignment horizontal="center" vertical="top"/>
    </xf>
    <xf numFmtId="180" fontId="98" fillId="0" borderId="60" xfId="49" applyNumberFormat="1" applyFont="1" applyBorder="1" applyAlignment="1">
      <alignment horizontal="center" vertical="center"/>
    </xf>
    <xf numFmtId="2" fontId="63" fillId="0" borderId="0" xfId="26" applyNumberFormat="1" applyFont="1" applyFill="1" applyBorder="1" applyAlignment="1">
      <alignment horizontal="right" vertical="top"/>
    </xf>
    <xf numFmtId="0" fontId="63" fillId="0" borderId="0" xfId="26" applyFont="1" applyFill="1" applyBorder="1" applyAlignment="1">
      <alignment horizontal="center"/>
    </xf>
    <xf numFmtId="2" fontId="95" fillId="0" borderId="0" xfId="27" applyNumberFormat="1" applyFont="1" applyAlignment="1">
      <alignment horizontal="right" vertical="top"/>
    </xf>
    <xf numFmtId="2" fontId="97" fillId="0" borderId="0" xfId="48" applyNumberFormat="1" applyFont="1" applyAlignment="1">
      <alignment horizontal="right" vertical="top"/>
    </xf>
    <xf numFmtId="2" fontId="95" fillId="0" borderId="0" xfId="48" applyNumberFormat="1" applyFont="1" applyAlignment="1">
      <alignment horizontal="right" vertical="top"/>
    </xf>
    <xf numFmtId="2" fontId="98" fillId="0" borderId="0" xfId="48" applyNumberFormat="1" applyFont="1" applyAlignment="1">
      <alignment horizontal="right" vertical="top"/>
    </xf>
    <xf numFmtId="4" fontId="97" fillId="0" borderId="43" xfId="48" applyNumberFormat="1" applyFont="1" applyBorder="1"/>
    <xf numFmtId="2" fontId="95" fillId="0" borderId="0" xfId="29" applyNumberFormat="1" applyFont="1" applyFill="1" applyAlignment="1" applyProtection="1">
      <alignment horizontal="right" vertical="top"/>
    </xf>
    <xf numFmtId="2" fontId="104" fillId="0" borderId="0" xfId="29" applyNumberFormat="1" applyFont="1" applyFill="1" applyAlignment="1" applyProtection="1">
      <alignment horizontal="right" vertical="top"/>
    </xf>
    <xf numFmtId="2" fontId="97" fillId="0" borderId="0" xfId="48" applyNumberFormat="1" applyFont="1"/>
    <xf numFmtId="182" fontId="97" fillId="0" borderId="0" xfId="48" applyNumberFormat="1" applyFont="1"/>
    <xf numFmtId="2" fontId="98" fillId="0" borderId="0" xfId="27" applyNumberFormat="1" applyFont="1" applyAlignment="1">
      <alignment horizontal="right" vertical="top"/>
    </xf>
    <xf numFmtId="2" fontId="9" fillId="0" borderId="0" xfId="27" applyNumberFormat="1" applyFont="1" applyAlignment="1">
      <alignment horizontal="right" vertical="top"/>
    </xf>
    <xf numFmtId="2" fontId="9" fillId="0" borderId="0" xfId="48" applyNumberFormat="1" applyAlignment="1">
      <alignment horizontal="right" vertical="top"/>
    </xf>
    <xf numFmtId="2" fontId="95" fillId="0" borderId="0" xfId="48" applyNumberFormat="1" applyFont="1" applyAlignment="1">
      <alignment horizontal="left" vertical="top"/>
    </xf>
    <xf numFmtId="2" fontId="95" fillId="0" borderId="0" xfId="27" applyNumberFormat="1" applyFont="1" applyAlignment="1">
      <alignment horizontal="left" vertical="top"/>
    </xf>
    <xf numFmtId="0" fontId="95" fillId="0" borderId="0" xfId="27" applyFont="1" applyAlignment="1">
      <alignment horizontal="right" wrapText="1"/>
    </xf>
    <xf numFmtId="2" fontId="95" fillId="0" borderId="0" xfId="48" applyNumberFormat="1" applyFont="1" applyAlignment="1">
      <alignment horizontal="right"/>
    </xf>
    <xf numFmtId="178" fontId="95" fillId="0" borderId="0" xfId="48" applyNumberFormat="1" applyFont="1" applyProtection="1">
      <protection locked="0"/>
    </xf>
    <xf numFmtId="0" fontId="9" fillId="0" borderId="0" xfId="27" applyFont="1" applyAlignment="1">
      <alignment horizontal="right" wrapText="1"/>
    </xf>
    <xf numFmtId="2" fontId="9" fillId="0" borderId="0" xfId="27" applyNumberFormat="1" applyFont="1" applyAlignment="1">
      <alignment horizontal="right"/>
    </xf>
    <xf numFmtId="182" fontId="98" fillId="0" borderId="0" xfId="27" applyNumberFormat="1" applyFont="1" applyProtection="1">
      <protection locked="0"/>
    </xf>
    <xf numFmtId="173" fontId="64" fillId="0" borderId="0" xfId="26" applyNumberFormat="1" applyFont="1" applyFill="1"/>
    <xf numFmtId="2" fontId="98" fillId="0" borderId="0" xfId="27" applyNumberFormat="1" applyFont="1" applyAlignment="1">
      <alignment horizontal="right"/>
    </xf>
    <xf numFmtId="182" fontId="95" fillId="0" borderId="0" xfId="48" applyNumberFormat="1" applyFont="1"/>
    <xf numFmtId="2" fontId="95" fillId="0" borderId="0" xfId="27" applyNumberFormat="1" applyFont="1" applyAlignment="1">
      <alignment horizontal="right"/>
    </xf>
    <xf numFmtId="182" fontId="95" fillId="0" borderId="0" xfId="48" applyNumberFormat="1" applyFont="1" applyProtection="1">
      <protection locked="0"/>
    </xf>
    <xf numFmtId="0" fontId="97" fillId="0" borderId="0" xfId="26" applyFont="1" applyFill="1" applyAlignment="1">
      <alignment vertical="top"/>
    </xf>
    <xf numFmtId="2" fontId="97" fillId="0" borderId="0" xfId="26" applyNumberFormat="1" applyFont="1" applyAlignment="1">
      <alignment horizontal="left" vertical="top"/>
    </xf>
    <xf numFmtId="4" fontId="95" fillId="0" borderId="0" xfId="26" applyNumberFormat="1" applyFont="1"/>
    <xf numFmtId="4" fontId="95" fillId="0" borderId="0" xfId="26" applyNumberFormat="1" applyFont="1" applyAlignment="1">
      <alignment vertical="top"/>
    </xf>
    <xf numFmtId="178" fontId="98" fillId="0" borderId="0" xfId="26" applyNumberFormat="1" applyFont="1" applyAlignment="1">
      <alignment vertical="top"/>
    </xf>
    <xf numFmtId="0" fontId="98" fillId="0" borderId="0" xfId="26" applyFont="1"/>
    <xf numFmtId="178" fontId="95" fillId="0" borderId="0" xfId="26" applyNumberFormat="1" applyFont="1"/>
    <xf numFmtId="0" fontId="105" fillId="0" borderId="0" xfId="26" applyFont="1" applyFill="1" applyAlignment="1">
      <alignment vertical="top"/>
    </xf>
    <xf numFmtId="182" fontId="95" fillId="0" borderId="0" xfId="26" applyNumberFormat="1" applyFont="1" applyAlignment="1">
      <alignment vertical="top"/>
    </xf>
    <xf numFmtId="0" fontId="105" fillId="0" borderId="0" xfId="26" applyFont="1" applyAlignment="1">
      <alignment vertical="top"/>
    </xf>
    <xf numFmtId="2" fontId="98" fillId="0" borderId="0" xfId="26" applyNumberFormat="1" applyFont="1" applyAlignment="1">
      <alignment horizontal="left" vertical="top"/>
    </xf>
    <xf numFmtId="0" fontId="65" fillId="0" borderId="0" xfId="26" applyFont="1"/>
    <xf numFmtId="0" fontId="100" fillId="0" borderId="0" xfId="26" applyFont="1" applyAlignment="1">
      <alignment horizontal="left" vertical="top"/>
    </xf>
    <xf numFmtId="172" fontId="98" fillId="0" borderId="60" xfId="28" applyFont="1" applyFill="1" applyBorder="1" applyAlignment="1">
      <alignment horizontal="center" vertical="center"/>
    </xf>
    <xf numFmtId="2" fontId="63" fillId="0" borderId="0" xfId="26" applyNumberFormat="1" applyFont="1" applyBorder="1" applyAlignment="1">
      <alignment horizontal="right" vertical="top"/>
    </xf>
    <xf numFmtId="0" fontId="63" fillId="0" borderId="0" xfId="26" applyFont="1" applyBorder="1" applyAlignment="1">
      <alignment horizontal="center"/>
    </xf>
    <xf numFmtId="4" fontId="63" fillId="0" borderId="0" xfId="26" applyNumberFormat="1" applyFont="1" applyBorder="1" applyAlignment="1" applyProtection="1">
      <alignment horizontal="right" vertical="top"/>
      <protection locked="0"/>
    </xf>
    <xf numFmtId="4" fontId="63" fillId="0" borderId="0" xfId="26" applyNumberFormat="1" applyFont="1" applyBorder="1" applyAlignment="1">
      <alignment horizontal="right" vertical="top"/>
    </xf>
    <xf numFmtId="0" fontId="98" fillId="0" borderId="0" xfId="27" applyFont="1" applyProtection="1">
      <protection locked="0"/>
    </xf>
    <xf numFmtId="173" fontId="63" fillId="0" borderId="0" xfId="26" applyNumberFormat="1" applyFont="1"/>
    <xf numFmtId="1" fontId="9" fillId="0" borderId="0" xfId="26" applyNumberFormat="1" applyFont="1" applyAlignment="1" applyProtection="1">
      <alignment horizontal="right" vertical="top" wrapText="1" readingOrder="1"/>
      <protection locked="0"/>
    </xf>
    <xf numFmtId="49" fontId="97" fillId="0" borderId="59" xfId="27" applyNumberFormat="1" applyFont="1" applyBorder="1"/>
    <xf numFmtId="0" fontId="97" fillId="0" borderId="43" xfId="27" applyFont="1" applyBorder="1" applyAlignment="1">
      <alignment vertical="top"/>
    </xf>
    <xf numFmtId="0" fontId="97" fillId="0" borderId="43" xfId="48" applyFont="1" applyBorder="1" applyAlignment="1">
      <alignment horizontal="right" vertical="top" wrapText="1"/>
    </xf>
    <xf numFmtId="2" fontId="97" fillId="0" borderId="43" xfId="48" applyNumberFormat="1" applyFont="1" applyBorder="1" applyAlignment="1">
      <alignment horizontal="right" vertical="top"/>
    </xf>
    <xf numFmtId="182" fontId="97" fillId="0" borderId="43" xfId="48" applyNumberFormat="1" applyFont="1" applyBorder="1" applyAlignment="1" applyProtection="1">
      <alignment vertical="top"/>
      <protection locked="0"/>
    </xf>
    <xf numFmtId="0" fontId="9" fillId="0" borderId="0" xfId="27" applyFont="1" applyAlignment="1">
      <alignment vertical="top" wrapText="1"/>
    </xf>
    <xf numFmtId="2" fontId="9" fillId="0" borderId="0" xfId="29" applyNumberFormat="1" applyFont="1" applyFill="1" applyAlignment="1" applyProtection="1">
      <alignment horizontal="right" vertical="top"/>
    </xf>
    <xf numFmtId="178" fontId="9" fillId="0" borderId="0" xfId="48" applyNumberFormat="1"/>
    <xf numFmtId="173" fontId="63" fillId="0" borderId="0" xfId="26" applyNumberFormat="1" applyFont="1" applyFill="1"/>
    <xf numFmtId="185" fontId="63" fillId="0" borderId="0" xfId="26" applyNumberFormat="1" applyFont="1" applyFill="1"/>
    <xf numFmtId="173" fontId="9" fillId="0" borderId="0" xfId="26" applyNumberFormat="1" applyFont="1" applyFill="1"/>
    <xf numFmtId="185" fontId="9" fillId="0" borderId="0" xfId="26" applyNumberFormat="1" applyFont="1" applyFill="1"/>
    <xf numFmtId="174" fontId="9" fillId="0" borderId="0" xfId="29" applyNumberFormat="1" applyFont="1" applyFill="1"/>
    <xf numFmtId="185" fontId="64" fillId="0" borderId="0" xfId="37" applyNumberFormat="1" applyFont="1"/>
    <xf numFmtId="173" fontId="64" fillId="0" borderId="0" xfId="37" applyFont="1"/>
    <xf numFmtId="173" fontId="64" fillId="0" borderId="0" xfId="37" applyFont="1" applyAlignment="1">
      <alignment horizontal="left"/>
    </xf>
    <xf numFmtId="174" fontId="64" fillId="0" borderId="0" xfId="38" applyFont="1" applyFill="1"/>
    <xf numFmtId="181" fontId="64" fillId="0" borderId="0" xfId="38" applyNumberFormat="1" applyFont="1" applyFill="1" applyAlignment="1"/>
    <xf numFmtId="185" fontId="63" fillId="0" borderId="0" xfId="37" applyNumberFormat="1" applyFont="1"/>
    <xf numFmtId="173" fontId="63" fillId="0" borderId="0" xfId="37" applyFont="1"/>
    <xf numFmtId="173" fontId="63" fillId="0" borderId="0" xfId="37" applyFont="1" applyAlignment="1">
      <alignment horizontal="left"/>
    </xf>
    <xf numFmtId="174" fontId="63" fillId="0" borderId="0" xfId="38" applyFont="1" applyFill="1"/>
    <xf numFmtId="181" fontId="63" fillId="0" borderId="0" xfId="38" applyNumberFormat="1" applyFont="1" applyFill="1" applyAlignment="1"/>
    <xf numFmtId="181" fontId="63" fillId="0" borderId="0" xfId="38" applyNumberFormat="1" applyFont="1" applyFill="1" applyAlignment="1">
      <alignment horizontal="right"/>
    </xf>
    <xf numFmtId="185" fontId="65" fillId="0" borderId="0" xfId="37" applyNumberFormat="1" applyFont="1"/>
    <xf numFmtId="173" fontId="65" fillId="0" borderId="0" xfId="37" applyFont="1"/>
    <xf numFmtId="173" fontId="65" fillId="0" borderId="0" xfId="37" applyFont="1" applyAlignment="1">
      <alignment horizontal="left"/>
    </xf>
    <xf numFmtId="174" fontId="65" fillId="0" borderId="0" xfId="38" applyFont="1" applyFill="1"/>
    <xf numFmtId="181" fontId="65" fillId="0" borderId="0" xfId="38" applyNumberFormat="1" applyFont="1" applyFill="1" applyAlignment="1"/>
    <xf numFmtId="183" fontId="9" fillId="0" borderId="0" xfId="39" applyNumberFormat="1" applyFont="1" applyFill="1" applyAlignment="1" applyProtection="1">
      <alignment horizontal="left"/>
    </xf>
    <xf numFmtId="173" fontId="9" fillId="0" borderId="0" xfId="37" applyFont="1"/>
    <xf numFmtId="173" fontId="9" fillId="0" borderId="0" xfId="37" applyFont="1" applyAlignment="1">
      <alignment horizontal="left"/>
    </xf>
    <xf numFmtId="2" fontId="9" fillId="0" borderId="0" xfId="37" applyNumberFormat="1" applyFont="1"/>
    <xf numFmtId="178" fontId="9" fillId="0" borderId="0" xfId="38" applyNumberFormat="1" applyFont="1" applyFill="1"/>
    <xf numFmtId="185" fontId="9" fillId="0" borderId="0" xfId="37" applyNumberFormat="1" applyFont="1"/>
    <xf numFmtId="174" fontId="9" fillId="0" borderId="0" xfId="38" applyFont="1" applyFill="1"/>
    <xf numFmtId="183" fontId="9" fillId="0" borderId="0" xfId="38" applyNumberFormat="1" applyFont="1" applyFill="1" applyAlignment="1" applyProtection="1">
      <alignment horizontal="left" vertical="top"/>
    </xf>
    <xf numFmtId="185" fontId="106" fillId="0" borderId="0" xfId="37" applyNumberFormat="1" applyFont="1"/>
    <xf numFmtId="173" fontId="106" fillId="0" borderId="0" xfId="37" applyFont="1"/>
    <xf numFmtId="173" fontId="106" fillId="0" borderId="0" xfId="37" applyFont="1" applyAlignment="1">
      <alignment horizontal="left"/>
    </xf>
    <xf numFmtId="2" fontId="106" fillId="0" borderId="0" xfId="37" applyNumberFormat="1" applyFont="1"/>
    <xf numFmtId="173" fontId="13" fillId="0" borderId="0" xfId="37" applyFont="1"/>
    <xf numFmtId="181" fontId="106" fillId="0" borderId="0" xfId="37" applyNumberFormat="1" applyFont="1"/>
    <xf numFmtId="0" fontId="63" fillId="0" borderId="0" xfId="37" applyNumberFormat="1" applyFont="1"/>
    <xf numFmtId="0" fontId="63" fillId="0" borderId="0" xfId="37" applyNumberFormat="1" applyFont="1" applyAlignment="1">
      <alignment horizontal="left"/>
    </xf>
    <xf numFmtId="2" fontId="63" fillId="0" borderId="0" xfId="37" applyNumberFormat="1" applyFont="1"/>
    <xf numFmtId="178" fontId="63" fillId="0" borderId="0" xfId="37" applyNumberFormat="1" applyFont="1"/>
    <xf numFmtId="181" fontId="63" fillId="0" borderId="0" xfId="37" applyNumberFormat="1" applyFont="1"/>
    <xf numFmtId="178" fontId="63" fillId="0" borderId="0" xfId="38" applyNumberFormat="1" applyFont="1" applyFill="1"/>
    <xf numFmtId="181" fontId="9" fillId="0" borderId="0" xfId="38" applyNumberFormat="1" applyFont="1" applyFill="1" applyAlignment="1"/>
    <xf numFmtId="186" fontId="9" fillId="0" borderId="0" xfId="37" applyNumberFormat="1" applyFont="1"/>
    <xf numFmtId="181" fontId="9" fillId="0" borderId="0" xfId="37" applyNumberFormat="1" applyFont="1"/>
    <xf numFmtId="187" fontId="63" fillId="0" borderId="0" xfId="37" applyNumberFormat="1" applyFont="1"/>
    <xf numFmtId="174" fontId="63" fillId="0" borderId="0" xfId="38" applyFont="1" applyFill="1" applyAlignment="1"/>
    <xf numFmtId="173" fontId="63" fillId="0" borderId="61" xfId="37" applyFont="1" applyBorder="1" applyAlignment="1">
      <alignment horizontal="left"/>
    </xf>
    <xf numFmtId="185" fontId="63" fillId="0" borderId="61" xfId="37" applyNumberFormat="1" applyFont="1" applyBorder="1"/>
    <xf numFmtId="173" fontId="63" fillId="0" borderId="61" xfId="37" applyFont="1" applyBorder="1"/>
    <xf numFmtId="174" fontId="63" fillId="0" borderId="61" xfId="38" applyFont="1" applyFill="1" applyBorder="1"/>
    <xf numFmtId="181" fontId="63" fillId="0" borderId="61" xfId="38" applyNumberFormat="1" applyFont="1" applyFill="1" applyBorder="1" applyAlignment="1"/>
    <xf numFmtId="173" fontId="63" fillId="0" borderId="0" xfId="37" applyFont="1" applyAlignment="1">
      <alignment horizontal="right"/>
    </xf>
    <xf numFmtId="173" fontId="63" fillId="0" borderId="62" xfId="37" applyFont="1" applyBorder="1" applyAlignment="1">
      <alignment horizontal="left"/>
    </xf>
    <xf numFmtId="185" fontId="63" fillId="0" borderId="62" xfId="37" applyNumberFormat="1" applyFont="1" applyBorder="1"/>
    <xf numFmtId="173" fontId="63" fillId="0" borderId="62" xfId="37" applyFont="1" applyBorder="1"/>
    <xf numFmtId="174" fontId="63" fillId="0" borderId="62" xfId="38" applyFont="1" applyFill="1" applyBorder="1"/>
    <xf numFmtId="181" fontId="63" fillId="0" borderId="62" xfId="38" applyNumberFormat="1" applyFont="1" applyFill="1" applyBorder="1" applyAlignment="1"/>
    <xf numFmtId="174" fontId="62" fillId="0" borderId="0" xfId="38" applyFont="1" applyFill="1"/>
    <xf numFmtId="181" fontId="64" fillId="0" borderId="0" xfId="37" applyNumberFormat="1" applyFont="1"/>
    <xf numFmtId="181" fontId="62" fillId="0" borderId="0" xfId="38" applyNumberFormat="1" applyFont="1" applyFill="1" applyAlignment="1"/>
    <xf numFmtId="0" fontId="1" fillId="0" borderId="0" xfId="43"/>
    <xf numFmtId="181" fontId="64" fillId="0" borderId="0" xfId="38" applyNumberFormat="1" applyFont="1" applyFill="1" applyAlignment="1">
      <alignment horizontal="right"/>
    </xf>
    <xf numFmtId="181" fontId="65" fillId="0" borderId="0" xfId="38" applyNumberFormat="1" applyFont="1" applyFill="1" applyAlignment="1">
      <alignment horizontal="right"/>
    </xf>
    <xf numFmtId="181" fontId="63" fillId="0" borderId="0" xfId="37" applyNumberFormat="1" applyFont="1" applyAlignment="1">
      <alignment horizontal="right"/>
    </xf>
    <xf numFmtId="181" fontId="9" fillId="0" borderId="0" xfId="38" applyNumberFormat="1" applyFont="1" applyFill="1" applyAlignment="1">
      <alignment horizontal="right"/>
    </xf>
    <xf numFmtId="181" fontId="9" fillId="0" borderId="0" xfId="37" applyNumberFormat="1" applyFont="1" applyAlignment="1">
      <alignment horizontal="right"/>
    </xf>
    <xf numFmtId="164" fontId="63" fillId="0" borderId="0" xfId="38" applyNumberFormat="1" applyFont="1" applyFill="1"/>
    <xf numFmtId="181" fontId="63" fillId="0" borderId="61" xfId="38" applyNumberFormat="1" applyFont="1" applyFill="1" applyBorder="1" applyAlignment="1">
      <alignment horizontal="right"/>
    </xf>
    <xf numFmtId="181" fontId="63" fillId="0" borderId="62" xfId="38" applyNumberFormat="1" applyFont="1" applyFill="1" applyBorder="1" applyAlignment="1">
      <alignment horizontal="right"/>
    </xf>
    <xf numFmtId="181" fontId="64" fillId="0" borderId="0" xfId="37" applyNumberFormat="1" applyFont="1" applyAlignment="1">
      <alignment horizontal="right"/>
    </xf>
    <xf numFmtId="181" fontId="62" fillId="0" borderId="0" xfId="38" applyNumberFormat="1" applyFont="1" applyFill="1" applyAlignment="1">
      <alignment horizontal="right"/>
    </xf>
    <xf numFmtId="4" fontId="17" fillId="0" borderId="43" xfId="23" applyNumberFormat="1" applyFont="1" applyBorder="1" applyAlignment="1">
      <alignment horizontal="center" vertical="center" wrapText="1"/>
    </xf>
    <xf numFmtId="0" fontId="9" fillId="0" borderId="43" xfId="23" applyBorder="1"/>
    <xf numFmtId="4" fontId="18" fillId="0" borderId="43" xfId="23" applyNumberFormat="1" applyFont="1" applyBorder="1" applyAlignment="1">
      <alignment vertical="justify"/>
    </xf>
    <xf numFmtId="4" fontId="16" fillId="0" borderId="43" xfId="23" applyNumberFormat="1" applyFont="1" applyBorder="1"/>
    <xf numFmtId="4" fontId="19" fillId="0" borderId="59" xfId="23" applyNumberFormat="1" applyFont="1" applyBorder="1" applyAlignment="1">
      <alignment horizontal="center" vertical="center"/>
    </xf>
    <xf numFmtId="4" fontId="19" fillId="0" borderId="49" xfId="23" applyNumberFormat="1" applyFont="1" applyBorder="1" applyAlignment="1">
      <alignment horizontal="center" vertical="center"/>
    </xf>
    <xf numFmtId="44" fontId="19" fillId="0" borderId="11" xfId="23" applyNumberFormat="1" applyFont="1" applyBorder="1" applyAlignment="1">
      <alignment horizontal="right" vertical="center"/>
    </xf>
    <xf numFmtId="2" fontId="15" fillId="0" borderId="41" xfId="23" applyNumberFormat="1" applyFont="1" applyBorder="1" applyAlignment="1">
      <alignment vertical="top"/>
    </xf>
    <xf numFmtId="0" fontId="17" fillId="0" borderId="41" xfId="23" applyFont="1" applyBorder="1" applyAlignment="1">
      <alignment vertical="justify"/>
    </xf>
    <xf numFmtId="0" fontId="17" fillId="0" borderId="41" xfId="23" applyFont="1" applyBorder="1"/>
    <xf numFmtId="0" fontId="17" fillId="0" borderId="41" xfId="23" applyFont="1" applyBorder="1" applyAlignment="1">
      <alignment horizontal="right"/>
    </xf>
    <xf numFmtId="170" fontId="17" fillId="0" borderId="63" xfId="23" applyNumberFormat="1" applyFont="1" applyBorder="1" applyAlignment="1">
      <alignment horizontal="right"/>
    </xf>
    <xf numFmtId="2" fontId="15" fillId="0" borderId="0" xfId="23" applyNumberFormat="1" applyFont="1" applyAlignment="1">
      <alignment vertical="top"/>
    </xf>
    <xf numFmtId="0" fontId="14" fillId="0" borderId="0" xfId="23" applyFont="1" applyAlignment="1">
      <alignment vertical="justify"/>
    </xf>
    <xf numFmtId="0" fontId="14" fillId="0" borderId="0" xfId="23" applyFont="1"/>
    <xf numFmtId="0" fontId="14" fillId="0" borderId="0" xfId="23" applyFont="1" applyAlignment="1">
      <alignment horizontal="right"/>
    </xf>
    <xf numFmtId="49" fontId="19" fillId="0" borderId="13" xfId="41" applyNumberFormat="1" applyFont="1" applyBorder="1" applyAlignment="1">
      <alignment horizontal="left" wrapText="1" shrinkToFit="1"/>
    </xf>
    <xf numFmtId="49" fontId="16" fillId="0" borderId="13" xfId="41" applyNumberFormat="1" applyFont="1" applyBorder="1" applyAlignment="1">
      <alignment vertical="top" wrapText="1" shrinkToFit="1"/>
    </xf>
    <xf numFmtId="4" fontId="16" fillId="0" borderId="13" xfId="41" applyNumberFormat="1" applyFont="1" applyBorder="1" applyAlignment="1">
      <alignment horizontal="right" wrapText="1" shrinkToFit="1"/>
    </xf>
    <xf numFmtId="178" fontId="16" fillId="0" borderId="13" xfId="41" applyNumberFormat="1" applyFont="1" applyBorder="1" applyAlignment="1" applyProtection="1">
      <alignment wrapText="1" shrinkToFit="1"/>
      <protection locked="0"/>
    </xf>
    <xf numFmtId="178" fontId="16" fillId="0" borderId="13" xfId="41" applyNumberFormat="1" applyFont="1" applyBorder="1" applyAlignment="1">
      <alignment wrapText="1" shrinkToFit="1"/>
    </xf>
    <xf numFmtId="170" fontId="19" fillId="0" borderId="15" xfId="40" applyNumberFormat="1" applyFont="1" applyBorder="1" applyAlignment="1">
      <alignment horizontal="left" vertical="center"/>
    </xf>
    <xf numFmtId="0" fontId="55" fillId="0" borderId="43" xfId="43" applyFont="1" applyBorder="1" applyAlignment="1">
      <alignment horizontal="left" vertical="top"/>
    </xf>
    <xf numFmtId="0" fontId="57" fillId="0" borderId="43" xfId="43" applyFont="1" applyBorder="1"/>
    <xf numFmtId="0" fontId="57" fillId="0" borderId="43" xfId="43" applyFont="1" applyBorder="1" applyAlignment="1">
      <alignment horizontal="center"/>
    </xf>
    <xf numFmtId="170" fontId="57" fillId="0" borderId="43" xfId="43" applyNumberFormat="1" applyFont="1" applyBorder="1" applyAlignment="1">
      <alignment horizontal="center"/>
    </xf>
    <xf numFmtId="0" fontId="55" fillId="0" borderId="34" xfId="43" applyFont="1" applyBorder="1" applyAlignment="1">
      <alignment horizontal="left" vertical="top"/>
    </xf>
    <xf numFmtId="0" fontId="57" fillId="0" borderId="34" xfId="43" applyFont="1" applyBorder="1"/>
    <xf numFmtId="0" fontId="57" fillId="0" borderId="34" xfId="43" applyFont="1" applyBorder="1" applyAlignment="1">
      <alignment horizontal="center"/>
    </xf>
    <xf numFmtId="170" fontId="57" fillId="0" borderId="34" xfId="43" applyNumberFormat="1" applyFont="1" applyBorder="1" applyAlignment="1">
      <alignment horizontal="center"/>
    </xf>
    <xf numFmtId="170" fontId="19" fillId="0" borderId="2" xfId="41" applyNumberFormat="1" applyFont="1" applyBorder="1" applyProtection="1">
      <protection locked="0"/>
    </xf>
    <xf numFmtId="2" fontId="60" fillId="0" borderId="0" xfId="23" applyNumberFormat="1" applyFont="1"/>
    <xf numFmtId="0" fontId="59" fillId="0" borderId="0" xfId="23" applyFont="1" applyAlignment="1">
      <alignment wrapText="1"/>
    </xf>
    <xf numFmtId="0" fontId="16" fillId="0" borderId="0" xfId="43" applyFont="1" applyAlignment="1">
      <alignment horizontal="center"/>
    </xf>
    <xf numFmtId="170" fontId="16" fillId="0" borderId="0" xfId="43" applyNumberFormat="1" applyFont="1" applyAlignment="1">
      <alignment horizontal="center"/>
    </xf>
    <xf numFmtId="170" fontId="44" fillId="0" borderId="0" xfId="43" applyNumberFormat="1" applyFont="1" applyAlignment="1">
      <alignment horizontal="center"/>
    </xf>
    <xf numFmtId="0" fontId="56" fillId="0" borderId="0" xfId="43" applyFont="1" applyAlignment="1">
      <alignment horizontal="left" vertical="top"/>
    </xf>
    <xf numFmtId="0" fontId="19" fillId="0" borderId="0" xfId="43" applyFont="1" applyAlignment="1">
      <alignment horizontal="left" vertical="top"/>
    </xf>
    <xf numFmtId="170" fontId="19" fillId="0" borderId="35" xfId="41" applyNumberFormat="1" applyFont="1" applyBorder="1" applyProtection="1">
      <protection locked="0"/>
    </xf>
    <xf numFmtId="170" fontId="19" fillId="0" borderId="32" xfId="41" applyNumberFormat="1" applyFont="1" applyBorder="1" applyProtection="1">
      <protection locked="0"/>
    </xf>
    <xf numFmtId="170" fontId="19" fillId="0" borderId="0" xfId="41" applyNumberFormat="1" applyFont="1" applyProtection="1">
      <protection locked="0"/>
    </xf>
    <xf numFmtId="170" fontId="19" fillId="0" borderId="45" xfId="44" applyNumberFormat="1" applyFont="1" applyBorder="1" applyAlignment="1">
      <alignment horizontal="right" vertical="center"/>
    </xf>
    <xf numFmtId="0" fontId="19" fillId="0" borderId="0" xfId="44" applyFont="1" applyAlignment="1">
      <alignment horizontal="right" vertical="center"/>
    </xf>
    <xf numFmtId="178" fontId="97" fillId="0" borderId="34" xfId="48" applyNumberFormat="1" applyFont="1" applyBorder="1" applyAlignment="1">
      <alignment vertical="top"/>
    </xf>
    <xf numFmtId="0" fontId="9" fillId="0" borderId="0" xfId="37" applyNumberFormat="1" applyFont="1"/>
    <xf numFmtId="0" fontId="19" fillId="0" borderId="64" xfId="23" applyFont="1" applyBorder="1" applyAlignment="1">
      <alignment horizontal="right" vertical="center"/>
    </xf>
    <xf numFmtId="4" fontId="19" fillId="0" borderId="47" xfId="23" applyNumberFormat="1" applyFont="1" applyBorder="1" applyAlignment="1">
      <alignment horizontal="center" vertical="center"/>
    </xf>
    <xf numFmtId="4" fontId="19" fillId="0" borderId="48" xfId="23" applyNumberFormat="1" applyFont="1" applyBorder="1" applyAlignment="1">
      <alignment horizontal="center" vertical="center"/>
    </xf>
    <xf numFmtId="170" fontId="19" fillId="2" borderId="51" xfId="23" applyNumberFormat="1" applyFont="1" applyFill="1" applyBorder="1" applyAlignment="1">
      <alignment horizontal="right" vertical="center"/>
    </xf>
    <xf numFmtId="170" fontId="19" fillId="0" borderId="58" xfId="23" applyNumberFormat="1" applyFont="1" applyBorder="1" applyAlignment="1">
      <alignment horizontal="right"/>
    </xf>
    <xf numFmtId="170" fontId="19" fillId="0" borderId="51" xfId="23" applyNumberFormat="1" applyFont="1" applyBorder="1" applyAlignment="1">
      <alignment horizontal="right" vertical="center"/>
    </xf>
    <xf numFmtId="170" fontId="19" fillId="2" borderId="58" xfId="23" applyNumberFormat="1" applyFont="1" applyFill="1" applyBorder="1" applyAlignment="1">
      <alignment horizontal="right" vertical="center"/>
    </xf>
    <xf numFmtId="170" fontId="19" fillId="0" borderId="58" xfId="23" applyNumberFormat="1" applyFont="1" applyBorder="1" applyAlignment="1">
      <alignment horizontal="right" vertical="center"/>
    </xf>
    <xf numFmtId="170" fontId="17" fillId="0" borderId="65" xfId="23" applyNumberFormat="1" applyFont="1" applyBorder="1" applyAlignment="1">
      <alignment horizontal="right"/>
    </xf>
    <xf numFmtId="4" fontId="70" fillId="0" borderId="0" xfId="46" applyNumberFormat="1" applyFont="1" applyAlignment="1">
      <alignment vertical="center"/>
    </xf>
    <xf numFmtId="8" fontId="55" fillId="0" borderId="0" xfId="43" applyNumberFormat="1" applyFont="1"/>
    <xf numFmtId="4" fontId="26" fillId="0" borderId="19" xfId="5" applyNumberFormat="1" applyFont="1" applyBorder="1" applyAlignment="1">
      <alignment vertical="center"/>
    </xf>
    <xf numFmtId="8" fontId="35" fillId="0" borderId="0" xfId="40" applyNumberFormat="1" applyFont="1" applyAlignment="1">
      <alignment vertical="center"/>
    </xf>
    <xf numFmtId="0" fontId="17" fillId="0" borderId="0" xfId="5" applyFont="1" applyAlignment="1">
      <alignment horizontal="center" wrapText="1"/>
    </xf>
    <xf numFmtId="175" fontId="26" fillId="0" borderId="19" xfId="5" applyNumberFormat="1" applyFont="1" applyBorder="1" applyAlignment="1">
      <alignment horizontal="right" vertical="center"/>
    </xf>
    <xf numFmtId="175" fontId="26" fillId="0" borderId="38" xfId="5" applyNumberFormat="1" applyFont="1" applyBorder="1" applyAlignment="1">
      <alignment horizontal="right" vertical="center"/>
    </xf>
    <xf numFmtId="175" fontId="26" fillId="0" borderId="24" xfId="5" applyNumberFormat="1" applyFont="1" applyBorder="1" applyAlignment="1">
      <alignment horizontal="right" vertical="center"/>
    </xf>
    <xf numFmtId="175" fontId="26" fillId="0" borderId="37" xfId="5" applyNumberFormat="1" applyFont="1" applyBorder="1" applyAlignment="1">
      <alignment horizontal="right" vertical="center"/>
    </xf>
    <xf numFmtId="175" fontId="26" fillId="0" borderId="20" xfId="40" applyNumberFormat="1" applyFont="1" applyBorder="1" applyAlignment="1">
      <alignment horizontal="right" vertical="center"/>
    </xf>
    <xf numFmtId="175" fontId="26" fillId="0" borderId="30" xfId="40" applyNumberFormat="1" applyFont="1" applyBorder="1" applyAlignment="1">
      <alignment horizontal="right" vertical="center"/>
    </xf>
    <xf numFmtId="49" fontId="40" fillId="0" borderId="0" xfId="41" applyNumberFormat="1" applyFont="1" applyAlignment="1">
      <alignment horizontal="left" vertical="top" wrapText="1"/>
    </xf>
    <xf numFmtId="0" fontId="9" fillId="0" borderId="0" xfId="23"/>
    <xf numFmtId="0" fontId="38" fillId="0" borderId="0" xfId="23" applyFont="1" applyAlignment="1">
      <alignment horizontal="justify" vertical="top"/>
    </xf>
    <xf numFmtId="0" fontId="16" fillId="0" borderId="0" xfId="23" applyFont="1"/>
    <xf numFmtId="0" fontId="38" fillId="0" borderId="0" xfId="23" applyFont="1" applyAlignment="1">
      <alignment vertical="top" wrapText="1"/>
    </xf>
    <xf numFmtId="0" fontId="16" fillId="0" borderId="0" xfId="23" applyFont="1" applyAlignment="1">
      <alignment vertical="top"/>
    </xf>
    <xf numFmtId="49" fontId="16" fillId="0" borderId="31" xfId="41" applyNumberFormat="1" applyFont="1" applyBorder="1" applyAlignment="1">
      <alignment horizontal="left" vertical="top" wrapText="1"/>
    </xf>
    <xf numFmtId="49" fontId="16" fillId="0" borderId="32" xfId="41" applyNumberFormat="1" applyFont="1" applyBorder="1" applyAlignment="1">
      <alignment horizontal="left" vertical="top" wrapText="1"/>
    </xf>
    <xf numFmtId="49" fontId="16" fillId="0" borderId="33" xfId="41" applyNumberFormat="1" applyFont="1" applyBorder="1" applyAlignment="1">
      <alignment horizontal="left" vertical="top" wrapText="1"/>
    </xf>
    <xf numFmtId="4" fontId="17" fillId="0" borderId="8" xfId="0" applyNumberFormat="1" applyFont="1" applyBorder="1" applyAlignment="1">
      <alignment horizontal="center" vertical="center" wrapText="1"/>
    </xf>
    <xf numFmtId="4" fontId="17" fillId="0" borderId="8" xfId="0" applyNumberFormat="1" applyFont="1" applyBorder="1" applyAlignment="1">
      <alignment horizontal="center" vertical="center"/>
    </xf>
    <xf numFmtId="4" fontId="17" fillId="0" borderId="8" xfId="23" applyNumberFormat="1" applyFont="1" applyBorder="1" applyAlignment="1">
      <alignment horizontal="center" vertical="center"/>
    </xf>
    <xf numFmtId="4" fontId="17" fillId="0" borderId="8" xfId="23" applyNumberFormat="1" applyFont="1" applyBorder="1" applyAlignment="1">
      <alignment horizontal="center" vertical="center" wrapText="1"/>
    </xf>
    <xf numFmtId="175" fontId="26" fillId="0" borderId="21" xfId="40" applyNumberFormat="1" applyFont="1" applyBorder="1" applyAlignment="1">
      <alignment horizontal="right" vertical="center"/>
    </xf>
    <xf numFmtId="175" fontId="26" fillId="0" borderId="20" xfId="41" applyNumberFormat="1" applyFont="1" applyBorder="1" applyAlignment="1">
      <alignment vertical="center"/>
    </xf>
    <xf numFmtId="175" fontId="26" fillId="0" borderId="21" xfId="41" applyNumberFormat="1" applyFont="1" applyBorder="1" applyAlignment="1">
      <alignment vertical="center"/>
    </xf>
    <xf numFmtId="175" fontId="26" fillId="0" borderId="25" xfId="5" applyNumberFormat="1" applyFont="1" applyBorder="1" applyAlignment="1">
      <alignment horizontal="right" vertical="center"/>
    </xf>
    <xf numFmtId="175" fontId="26" fillId="0" borderId="26" xfId="5" applyNumberFormat="1" applyFont="1" applyBorder="1" applyAlignment="1">
      <alignment horizontal="right" vertical="center"/>
    </xf>
    <xf numFmtId="0" fontId="16" fillId="0" borderId="0" xfId="23" applyFont="1" applyAlignment="1">
      <alignment wrapText="1"/>
    </xf>
    <xf numFmtId="49" fontId="16" fillId="0" borderId="0" xfId="41" applyNumberFormat="1" applyFont="1" applyAlignment="1">
      <alignment horizontal="left" vertical="top" wrapText="1"/>
    </xf>
    <xf numFmtId="49" fontId="19" fillId="0" borderId="0" xfId="41" applyNumberFormat="1" applyFont="1" applyAlignment="1">
      <alignment horizontal="left" vertical="top" wrapText="1"/>
    </xf>
    <xf numFmtId="49" fontId="19" fillId="0" borderId="2" xfId="41" applyNumberFormat="1" applyFont="1" applyBorder="1" applyAlignment="1">
      <alignment horizontal="left" wrapText="1" shrinkToFit="1"/>
    </xf>
    <xf numFmtId="175" fontId="26" fillId="0" borderId="20" xfId="5" applyNumberFormat="1" applyFont="1" applyBorder="1" applyAlignment="1">
      <alignment horizontal="right" vertical="center"/>
    </xf>
    <xf numFmtId="175" fontId="26" fillId="0" borderId="30" xfId="5" applyNumberFormat="1" applyFont="1" applyBorder="1" applyAlignment="1">
      <alignment horizontal="right" vertical="center"/>
    </xf>
    <xf numFmtId="49" fontId="16" fillId="0" borderId="39" xfId="41" applyNumberFormat="1" applyFont="1" applyBorder="1" applyAlignment="1">
      <alignment horizontal="center" vertical="top" wrapText="1"/>
    </xf>
    <xf numFmtId="49" fontId="16" fillId="0" borderId="28" xfId="41" applyNumberFormat="1" applyFont="1" applyBorder="1" applyAlignment="1">
      <alignment horizontal="center" vertical="top" wrapText="1"/>
    </xf>
    <xf numFmtId="49" fontId="16" fillId="0" borderId="40" xfId="41" applyNumberFormat="1" applyFont="1" applyBorder="1" applyAlignment="1">
      <alignment horizontal="center" vertical="top" wrapText="1"/>
    </xf>
    <xf numFmtId="170" fontId="43" fillId="3" borderId="0" xfId="13" applyNumberFormat="1" applyFont="1" applyFill="1" applyAlignment="1">
      <alignment horizontal="center" vertical="top" wrapText="1"/>
    </xf>
    <xf numFmtId="0" fontId="61" fillId="0" borderId="0" xfId="44" applyFont="1" applyAlignment="1">
      <alignment horizontal="left" vertical="top" wrapText="1"/>
    </xf>
    <xf numFmtId="0" fontId="17" fillId="0" borderId="0" xfId="44" applyFont="1" applyAlignment="1">
      <alignment horizontal="center" vertical="center"/>
    </xf>
    <xf numFmtId="0" fontId="19" fillId="0" borderId="1" xfId="44" applyFont="1" applyBorder="1" applyAlignment="1">
      <alignment horizontal="right" vertical="center"/>
    </xf>
    <xf numFmtId="49" fontId="69" fillId="0" borderId="14" xfId="41" applyNumberFormat="1" applyFont="1" applyBorder="1" applyAlignment="1">
      <alignment horizontal="left" vertical="center" wrapText="1"/>
    </xf>
    <xf numFmtId="49" fontId="69" fillId="0" borderId="15" xfId="41" applyNumberFormat="1" applyFont="1" applyBorder="1" applyAlignment="1">
      <alignment horizontal="left" vertical="center" wrapText="1"/>
    </xf>
    <xf numFmtId="49" fontId="69" fillId="0" borderId="36" xfId="41" applyNumberFormat="1" applyFont="1" applyBorder="1" applyAlignment="1">
      <alignment horizontal="left" vertical="center" wrapText="1"/>
    </xf>
    <xf numFmtId="0" fontId="81" fillId="0" borderId="0" xfId="46" applyFont="1" applyBorder="1" applyAlignment="1">
      <alignment horizontal="left" vertical="center" wrapText="1"/>
    </xf>
    <xf numFmtId="0" fontId="84" fillId="9" borderId="0" xfId="46" applyFont="1" applyFill="1" applyAlignment="1">
      <alignment horizontal="left" vertical="center" wrapText="1"/>
    </xf>
    <xf numFmtId="0" fontId="66" fillId="0" borderId="47" xfId="5" applyFont="1" applyBorder="1" applyAlignment="1">
      <alignment horizontal="center" vertical="center"/>
    </xf>
    <xf numFmtId="0" fontId="67" fillId="0" borderId="47" xfId="5" applyFont="1" applyBorder="1" applyAlignment="1">
      <alignment horizontal="center" vertical="center" wrapText="1"/>
    </xf>
    <xf numFmtId="0" fontId="33" fillId="0" borderId="48" xfId="5" applyFont="1" applyBorder="1" applyAlignment="1">
      <alignment horizontal="center" vertical="center"/>
    </xf>
    <xf numFmtId="0" fontId="33" fillId="0" borderId="51" xfId="5" applyFont="1" applyBorder="1" applyAlignment="1">
      <alignment horizontal="center" vertical="center"/>
    </xf>
    <xf numFmtId="0" fontId="68" fillId="0" borderId="49" xfId="5" applyFont="1" applyBorder="1" applyAlignment="1">
      <alignment horizontal="center" vertical="center" wrapText="1"/>
    </xf>
    <xf numFmtId="0" fontId="68" fillId="0" borderId="34" xfId="5" applyFont="1" applyBorder="1" applyAlignment="1">
      <alignment horizontal="center" vertical="center" wrapText="1"/>
    </xf>
    <xf numFmtId="0" fontId="68" fillId="0" borderId="50" xfId="5" applyFont="1" applyBorder="1" applyAlignment="1">
      <alignment horizontal="center" vertical="center" wrapText="1"/>
    </xf>
    <xf numFmtId="0" fontId="68" fillId="0" borderId="11" xfId="5" applyFont="1" applyBorder="1" applyAlignment="1">
      <alignment horizontal="center" vertical="center" wrapText="1"/>
    </xf>
    <xf numFmtId="0" fontId="68" fillId="0" borderId="1" xfId="5" applyFont="1" applyBorder="1" applyAlignment="1">
      <alignment horizontal="center" vertical="center" wrapText="1"/>
    </xf>
    <xf numFmtId="0" fontId="68" fillId="0" borderId="52" xfId="5" applyFont="1" applyBorder="1" applyAlignment="1">
      <alignment horizontal="center" vertical="center" wrapText="1"/>
    </xf>
    <xf numFmtId="4" fontId="76" fillId="0" borderId="0" xfId="45" applyNumberFormat="1" applyFont="1" applyAlignment="1">
      <alignment horizontal="left" vertical="center" wrapText="1"/>
    </xf>
    <xf numFmtId="0" fontId="68" fillId="0" borderId="13" xfId="5" applyFont="1" applyBorder="1" applyAlignment="1">
      <alignment horizontal="center" vertical="center" wrapText="1"/>
    </xf>
    <xf numFmtId="0" fontId="91" fillId="0" borderId="0" xfId="46" applyFont="1" applyAlignment="1">
      <alignment horizontal="center" vertical="center" wrapText="1"/>
    </xf>
    <xf numFmtId="0" fontId="9" fillId="0" borderId="0" xfId="26" applyFont="1" applyAlignment="1" applyProtection="1">
      <alignment vertical="top" wrapText="1" readingOrder="1"/>
      <protection locked="0"/>
    </xf>
    <xf numFmtId="4" fontId="17" fillId="0" borderId="43" xfId="23" applyNumberFormat="1" applyFont="1" applyBorder="1" applyAlignment="1">
      <alignment horizontal="center" vertical="center"/>
    </xf>
    <xf numFmtId="4" fontId="17" fillId="0" borderId="43" xfId="23" applyNumberFormat="1" applyFont="1" applyBorder="1" applyAlignment="1">
      <alignment horizontal="center" vertical="center" wrapText="1"/>
    </xf>
    <xf numFmtId="175" fontId="26" fillId="0" borderId="30" xfId="41" applyNumberFormat="1" applyFont="1" applyBorder="1" applyAlignment="1">
      <alignment vertical="center"/>
    </xf>
  </cellXfs>
  <cellStyles count="50">
    <cellStyle name="Comma 2" xfId="39" xr:uid="{00000000-0005-0000-0000-000000000000}"/>
    <cellStyle name="Comma0" xfId="1" xr:uid="{00000000-0005-0000-0000-000001000000}"/>
    <cellStyle name="Currency0" xfId="2" xr:uid="{00000000-0005-0000-0000-000002000000}"/>
    <cellStyle name="Date" xfId="3" xr:uid="{00000000-0005-0000-0000-000003000000}"/>
    <cellStyle name="Excel Built-in Normal" xfId="16" xr:uid="{00000000-0005-0000-0000-000004000000}"/>
    <cellStyle name="Fixed" xfId="4" xr:uid="{00000000-0005-0000-0000-000005000000}"/>
    <cellStyle name="Napis" xfId="17" xr:uid="{00000000-0005-0000-0000-000006000000}"/>
    <cellStyle name="Naslov 1" xfId="6" builtinId="16" hidden="1"/>
    <cellStyle name="Naslov 2" xfId="7" builtinId="17" hidden="1"/>
    <cellStyle name="naslov2" xfId="27" xr:uid="{00000000-0005-0000-0000-000009000000}"/>
    <cellStyle name="Navadno" xfId="0" builtinId="0"/>
    <cellStyle name="Navadno 2" xfId="9" xr:uid="{00000000-0005-0000-0000-00000B000000}"/>
    <cellStyle name="Navadno 2 2" xfId="11" xr:uid="{00000000-0005-0000-0000-00000C000000}"/>
    <cellStyle name="Navadno 2 2 2" xfId="46" xr:uid="{1466EC4D-47BF-4B50-9613-1B69E098FA38}"/>
    <cellStyle name="Navadno 2 3" xfId="14" xr:uid="{00000000-0005-0000-0000-00000D000000}"/>
    <cellStyle name="Navadno 2 3 2" xfId="15" xr:uid="{00000000-0005-0000-0000-00000E000000}"/>
    <cellStyle name="Navadno 2 4" xfId="23" xr:uid="{00000000-0005-0000-0000-00000F000000}"/>
    <cellStyle name="Navadno 2_List4" xfId="18" xr:uid="{00000000-0005-0000-0000-000010000000}"/>
    <cellStyle name="Navadno 3" xfId="13" xr:uid="{00000000-0005-0000-0000-000011000000}"/>
    <cellStyle name="Navadno 3 2" xfId="24" xr:uid="{00000000-0005-0000-0000-000012000000}"/>
    <cellStyle name="Navadno 3 2 2" xfId="45" xr:uid="{FDD1F5C6-DF8E-4AC7-8CB9-ECAD62C03C21}"/>
    <cellStyle name="Navadno 3_List4" xfId="19" xr:uid="{00000000-0005-0000-0000-000013000000}"/>
    <cellStyle name="Navadno 4" xfId="20" xr:uid="{00000000-0005-0000-0000-000014000000}"/>
    <cellStyle name="Navadno 4 2" xfId="44" xr:uid="{0AFA3333-91ED-45B0-937E-A2C87D97CF40}"/>
    <cellStyle name="Navadno 5" xfId="25" xr:uid="{00000000-0005-0000-0000-000015000000}"/>
    <cellStyle name="Navadno 5 2" xfId="31" xr:uid="{00000000-0005-0000-0000-000016000000}"/>
    <cellStyle name="Navadno 6" xfId="26" xr:uid="{00000000-0005-0000-0000-000017000000}"/>
    <cellStyle name="Navadno 7" xfId="33" xr:uid="{00000000-0005-0000-0000-000018000000}"/>
    <cellStyle name="Navadno 8" xfId="34" xr:uid="{00000000-0005-0000-0000-000019000000}"/>
    <cellStyle name="Navadno 8 2" xfId="35" xr:uid="{00000000-0005-0000-0000-00001A000000}"/>
    <cellStyle name="Navadno 8 2 2" xfId="43" xr:uid="{85FA491A-F18E-4E2D-9944-46FDB93B4C50}"/>
    <cellStyle name="Navadno 9" xfId="37" xr:uid="{00000000-0005-0000-0000-00001B000000}"/>
    <cellStyle name="Navadno_Jerancic_POPIS_KANALIZACIJA" xfId="48" xr:uid="{53C4A4D6-0DE5-4326-865D-CE45F63D5AD9}"/>
    <cellStyle name="Navadno_List1" xfId="47" xr:uid="{2B242381-F52F-405D-9EB1-1BDCE5C02F0B}"/>
    <cellStyle name="Navadno_SLOV_C" xfId="41" xr:uid="{18087002-18BD-471C-9537-2656A63D309C}"/>
    <cellStyle name="Navadno_TENIS-OTOCEC" xfId="40" xr:uid="{97FF0CE6-5C6B-4AB6-A171-0CD6593F5B2D}"/>
    <cellStyle name="Navadno_Tuje storitve" xfId="49" xr:uid="{FDAB7853-99A7-4136-97AB-E12758C022C2}"/>
    <cellStyle name="Normal_I-BREZOV" xfId="5" xr:uid="{00000000-0005-0000-0000-00001C000000}"/>
    <cellStyle name="Odstotek 2" xfId="42" xr:uid="{2EDC779B-5A40-4006-A0A3-1829027332BD}"/>
    <cellStyle name="Valuta 2" xfId="12" xr:uid="{00000000-0005-0000-0000-00001D000000}"/>
    <cellStyle name="Valuta 2 2" xfId="22" xr:uid="{00000000-0005-0000-0000-00001E000000}"/>
    <cellStyle name="Valuta 2_List4" xfId="21" xr:uid="{00000000-0005-0000-0000-00001F000000}"/>
    <cellStyle name="Valuta 3" xfId="28" xr:uid="{00000000-0005-0000-0000-000020000000}"/>
    <cellStyle name="Valuta 4" xfId="36" xr:uid="{00000000-0005-0000-0000-000021000000}"/>
    <cellStyle name="Vejica 2" xfId="10" xr:uid="{00000000-0005-0000-0000-000022000000}"/>
    <cellStyle name="Vejica 3" xfId="29" xr:uid="{00000000-0005-0000-0000-000023000000}"/>
    <cellStyle name="Vejica 4" xfId="30" xr:uid="{00000000-0005-0000-0000-000024000000}"/>
    <cellStyle name="Vejica 4 2" xfId="32" xr:uid="{00000000-0005-0000-0000-000025000000}"/>
    <cellStyle name="Vejica 5" xfId="38" xr:uid="{00000000-0005-0000-0000-000026000000}"/>
    <cellStyle name="Vsota" xfId="8" builtinId="25" hidden="1"/>
  </cellStyles>
  <dxfs count="6">
    <dxf>
      <border>
        <left style="thin">
          <color indexed="64"/>
        </left>
        <right style="thin">
          <color indexed="64"/>
        </right>
        <top style="thin">
          <color indexed="64"/>
        </top>
        <bottom style="thin">
          <color indexed="64"/>
        </bottom>
      </border>
    </dxf>
    <dxf>
      <border>
        <left/>
        <right/>
        <top/>
        <bottom/>
      </border>
    </dxf>
    <dxf>
      <border>
        <left style="thin">
          <color indexed="64"/>
        </left>
        <right style="thin">
          <color indexed="64"/>
        </right>
        <top style="thin">
          <color indexed="64"/>
        </top>
        <bottom style="thin">
          <color indexed="64"/>
        </bottom>
      </border>
    </dxf>
    <dxf>
      <border>
        <left/>
        <right/>
        <top/>
        <bottom/>
      </border>
    </dxf>
    <dxf>
      <border>
        <left style="thin">
          <color indexed="64"/>
        </left>
        <right style="thin">
          <color indexed="64"/>
        </right>
        <top style="thin">
          <color indexed="64"/>
        </top>
        <bottom style="thin">
          <color indexed="64"/>
        </bottom>
      </border>
    </dxf>
    <dxf>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7"/>
  <sheetViews>
    <sheetView tabSelected="1" view="pageBreakPreview" zoomScaleNormal="145" zoomScaleSheetLayoutView="100" workbookViewId="0">
      <selection activeCell="A8" sqref="A8:E8"/>
    </sheetView>
  </sheetViews>
  <sheetFormatPr defaultRowHeight="13.2"/>
  <cols>
    <col min="1" max="1" width="5.6640625" customWidth="1"/>
    <col min="2" max="2" width="67.33203125" customWidth="1"/>
    <col min="4" max="4" width="13" customWidth="1"/>
    <col min="5" max="5" width="22.21875" style="5" customWidth="1"/>
    <col min="7" max="7" width="11.88671875" bestFit="1" customWidth="1"/>
    <col min="8" max="8" width="13.88671875" customWidth="1"/>
  </cols>
  <sheetData>
    <row r="1" spans="1:5" ht="19.2">
      <c r="A1" s="911" t="s">
        <v>1</v>
      </c>
      <c r="B1" s="911"/>
      <c r="C1" s="911"/>
      <c r="D1" s="911"/>
      <c r="E1" s="911"/>
    </row>
    <row r="2" spans="1:5" ht="49.95" customHeight="1">
      <c r="A2" s="910" t="s">
        <v>14</v>
      </c>
      <c r="B2" s="910"/>
      <c r="C2" s="910"/>
      <c r="D2" s="910"/>
      <c r="E2" s="910"/>
    </row>
    <row r="3" spans="1:5" ht="20.100000000000001" customHeight="1">
      <c r="A3" s="6"/>
      <c r="B3" s="6"/>
      <c r="C3" s="6"/>
      <c r="D3" s="6"/>
      <c r="E3" s="6"/>
    </row>
    <row r="4" spans="1:5" ht="20.100000000000001" customHeight="1">
      <c r="A4" s="910" t="s">
        <v>15</v>
      </c>
      <c r="B4" s="910"/>
      <c r="C4" s="910"/>
      <c r="D4" s="910"/>
      <c r="E4" s="910"/>
    </row>
    <row r="5" spans="1:5" ht="15">
      <c r="A5" s="7"/>
      <c r="B5" s="14"/>
      <c r="C5" s="15"/>
      <c r="D5" s="16"/>
      <c r="E5" s="17"/>
    </row>
    <row r="6" spans="1:5" ht="19.8" thickBot="1">
      <c r="A6" s="19"/>
      <c r="B6" s="20" t="s">
        <v>4</v>
      </c>
      <c r="C6" s="21"/>
      <c r="D6" s="22"/>
      <c r="E6" s="23">
        <f>'REK ETAPA I.'!E37</f>
        <v>77000</v>
      </c>
    </row>
    <row r="7" spans="1:5" ht="39.9" customHeight="1">
      <c r="A7" s="9"/>
      <c r="B7" s="10"/>
      <c r="C7" s="11"/>
      <c r="D7" s="12"/>
      <c r="E7" s="13"/>
    </row>
    <row r="8" spans="1:5" ht="20.100000000000001" customHeight="1">
      <c r="A8" s="910" t="s">
        <v>20</v>
      </c>
      <c r="B8" s="910"/>
      <c r="C8" s="910"/>
      <c r="D8" s="910"/>
      <c r="E8" s="910"/>
    </row>
    <row r="9" spans="1:5" ht="15">
      <c r="A9" s="7"/>
      <c r="B9" s="14"/>
      <c r="C9" s="15"/>
      <c r="D9" s="16"/>
      <c r="E9" s="17"/>
    </row>
    <row r="10" spans="1:5" ht="19.8" thickBot="1">
      <c r="A10" s="19"/>
      <c r="B10" s="20" t="s">
        <v>4</v>
      </c>
      <c r="C10" s="21"/>
      <c r="D10" s="22"/>
      <c r="E10" s="23">
        <f>'REK ETAPA II.'!E36</f>
        <v>77000</v>
      </c>
    </row>
    <row r="11" spans="1:5" ht="16.8">
      <c r="A11" s="1"/>
      <c r="B11" s="2"/>
      <c r="C11" s="3"/>
      <c r="D11" s="4"/>
      <c r="E11" s="8"/>
    </row>
    <row r="12" spans="1:5" s="18" customFormat="1" ht="19.2">
      <c r="A12" s="24"/>
      <c r="B12" s="25" t="s">
        <v>21</v>
      </c>
      <c r="C12" s="26"/>
      <c r="D12" s="27"/>
      <c r="E12" s="28">
        <f>E6+E10</f>
        <v>154000</v>
      </c>
    </row>
    <row r="13" spans="1:5" s="18" customFormat="1" ht="5.4" customHeight="1">
      <c r="A13" s="29"/>
      <c r="B13" s="30"/>
      <c r="C13" s="31"/>
      <c r="D13" s="32"/>
      <c r="E13" s="33"/>
    </row>
    <row r="14" spans="1:5" s="18" customFormat="1" ht="19.2">
      <c r="A14" s="24"/>
      <c r="B14" s="34" t="s">
        <v>0</v>
      </c>
      <c r="C14" s="35"/>
      <c r="D14" s="36"/>
      <c r="E14" s="37">
        <f>ROUND(E12*0.22,2)</f>
        <v>33880</v>
      </c>
    </row>
    <row r="15" spans="1:5" s="18" customFormat="1" ht="7.2" customHeight="1">
      <c r="A15" s="29"/>
      <c r="B15" s="30"/>
      <c r="C15" s="31"/>
      <c r="D15" s="32"/>
      <c r="E15" s="33"/>
    </row>
    <row r="16" spans="1:5" s="18" customFormat="1" ht="19.8" thickBot="1">
      <c r="A16" s="38"/>
      <c r="B16" s="20" t="s">
        <v>5</v>
      </c>
      <c r="C16" s="21"/>
      <c r="D16" s="22"/>
      <c r="E16" s="23">
        <f>ROUND((E12+E14),4)</f>
        <v>187880</v>
      </c>
    </row>
    <row r="17" spans="1:4" ht="16.8">
      <c r="A17" s="1"/>
      <c r="B17" s="2"/>
      <c r="C17" s="3"/>
      <c r="D17" s="4"/>
    </row>
  </sheetData>
  <mergeCells count="4">
    <mergeCell ref="A2:E2"/>
    <mergeCell ref="A1:E1"/>
    <mergeCell ref="A4:E4"/>
    <mergeCell ref="A8:E8"/>
  </mergeCells>
  <pageMargins left="1.1023622047244095" right="0.31496062992125984" top="0.74803149606299213" bottom="0.74803149606299213" header="0.31496062992125984" footer="0.31496062992125984"/>
  <pageSetup paperSize="9" scale="76" orientation="portrait" r:id="rId1"/>
  <headerFooter>
    <oddFooter>&amp;CStran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09FE4C-28AB-4362-B2F6-0328B5B41B07}">
  <dimension ref="A1:E37"/>
  <sheetViews>
    <sheetView view="pageBreakPreview" topLeftCell="A7" zoomScaleNormal="145" zoomScaleSheetLayoutView="100" workbookViewId="0">
      <selection activeCell="B35" sqref="B35"/>
    </sheetView>
  </sheetViews>
  <sheetFormatPr defaultColWidth="9.109375" defaultRowHeight="13.2"/>
  <cols>
    <col min="1" max="1" width="5.6640625" style="39" customWidth="1"/>
    <col min="2" max="2" width="67.33203125" style="39" customWidth="1"/>
    <col min="3" max="3" width="9.109375" style="39"/>
    <col min="4" max="4" width="13" style="39" customWidth="1"/>
    <col min="5" max="5" width="18.6640625" style="68" bestFit="1" customWidth="1"/>
    <col min="6" max="6" width="11.88671875" style="39" bestFit="1" customWidth="1"/>
    <col min="7" max="7" width="13.88671875" style="39" customWidth="1"/>
    <col min="8" max="16384" width="9.109375" style="39"/>
  </cols>
  <sheetData>
    <row r="1" spans="1:5" ht="19.2">
      <c r="A1" s="912" t="s">
        <v>1</v>
      </c>
      <c r="B1" s="912"/>
      <c r="C1" s="912"/>
      <c r="D1" s="912"/>
      <c r="E1" s="912"/>
    </row>
    <row r="2" spans="1:5" ht="49.95" customHeight="1">
      <c r="A2" s="913" t="s">
        <v>14</v>
      </c>
      <c r="B2" s="913"/>
      <c r="C2" s="913"/>
      <c r="D2" s="913"/>
      <c r="E2" s="913"/>
    </row>
    <row r="3" spans="1:5" ht="20.100000000000001" customHeight="1">
      <c r="A3" s="40"/>
      <c r="B3" s="40"/>
      <c r="C3" s="40"/>
      <c r="D3" s="40"/>
      <c r="E3" s="40"/>
    </row>
    <row r="4" spans="1:5" ht="20.100000000000001" customHeight="1">
      <c r="A4" s="913" t="s">
        <v>15</v>
      </c>
      <c r="B4" s="913"/>
      <c r="C4" s="913"/>
      <c r="D4" s="913"/>
      <c r="E4" s="913"/>
    </row>
    <row r="5" spans="1:5" ht="20.399999999999999">
      <c r="A5" s="41"/>
      <c r="B5" s="42"/>
      <c r="C5" s="43"/>
      <c r="D5" s="41"/>
      <c r="E5" s="882" t="s">
        <v>6</v>
      </c>
    </row>
    <row r="6" spans="1:5" ht="10.199999999999999" customHeight="1">
      <c r="A6" s="44"/>
      <c r="B6" s="45"/>
      <c r="C6" s="46"/>
      <c r="D6" s="44"/>
      <c r="E6" s="883"/>
    </row>
    <row r="7" spans="1:5" ht="15">
      <c r="A7" s="47" t="s">
        <v>8</v>
      </c>
      <c r="B7" s="48" t="s">
        <v>19</v>
      </c>
      <c r="C7" s="49"/>
      <c r="D7" s="50"/>
      <c r="E7" s="884">
        <f>CESTA!D12</f>
        <v>70000</v>
      </c>
    </row>
    <row r="8" spans="1:5" ht="8.4" customHeight="1">
      <c r="A8" s="59"/>
      <c r="B8" s="60"/>
      <c r="C8" s="61"/>
      <c r="D8" s="62"/>
      <c r="E8" s="884"/>
    </row>
    <row r="9" spans="1:5" ht="15">
      <c r="A9" s="59"/>
      <c r="B9" s="60" t="s">
        <v>1428</v>
      </c>
      <c r="C9" s="61"/>
      <c r="D9" s="62"/>
      <c r="E9" s="884">
        <f>'KOLESARSKA POT'!E8</f>
        <v>0</v>
      </c>
    </row>
    <row r="10" spans="1:5" ht="15">
      <c r="A10" s="59"/>
      <c r="B10" s="60" t="s">
        <v>1432</v>
      </c>
      <c r="C10" s="61"/>
      <c r="D10" s="881"/>
      <c r="E10" s="884">
        <f>PLOČNIK_IZVEN_NASELJA!D7</f>
        <v>0</v>
      </c>
    </row>
    <row r="11" spans="1:5" ht="15">
      <c r="A11" s="52"/>
      <c r="B11" s="60" t="s">
        <v>1433</v>
      </c>
      <c r="C11" s="54"/>
      <c r="D11" s="55"/>
      <c r="E11" s="885">
        <f>PLOČNIK_V_NASELJU!D8</f>
        <v>0</v>
      </c>
    </row>
    <row r="12" spans="1:5" ht="15">
      <c r="A12" s="52"/>
      <c r="B12" s="60" t="s">
        <v>1434</v>
      </c>
      <c r="C12" s="54"/>
      <c r="D12" s="55"/>
      <c r="E12" s="885">
        <f>BUS!D9</f>
        <v>0</v>
      </c>
    </row>
    <row r="13" spans="1:5" ht="8.4" customHeight="1">
      <c r="A13" s="52"/>
      <c r="B13" s="60"/>
      <c r="C13" s="54"/>
      <c r="D13" s="55"/>
      <c r="E13" s="885"/>
    </row>
    <row r="14" spans="1:5" ht="15">
      <c r="A14" s="47" t="s">
        <v>7</v>
      </c>
      <c r="B14" s="48" t="s">
        <v>16</v>
      </c>
      <c r="C14" s="49"/>
      <c r="D14" s="50"/>
      <c r="E14" s="886">
        <f>ODVODNJAVANJE_1.faza!E11</f>
        <v>0</v>
      </c>
    </row>
    <row r="15" spans="1:5" ht="10.199999999999999" customHeight="1">
      <c r="A15" s="52"/>
      <c r="B15" s="53"/>
      <c r="C15" s="58"/>
      <c r="D15" s="55"/>
      <c r="E15" s="885"/>
    </row>
    <row r="16" spans="1:5" ht="15">
      <c r="A16" s="47" t="s">
        <v>10</v>
      </c>
      <c r="B16" s="48" t="s">
        <v>11</v>
      </c>
      <c r="C16" s="49"/>
      <c r="D16" s="50"/>
      <c r="E16" s="886">
        <f>'VODOVOD I. FAZA'!F13</f>
        <v>0</v>
      </c>
    </row>
    <row r="17" spans="1:5" ht="10.199999999999999" customHeight="1">
      <c r="A17" s="52"/>
      <c r="B17" s="53"/>
      <c r="C17" s="58"/>
      <c r="D17" s="55"/>
      <c r="E17" s="885"/>
    </row>
    <row r="18" spans="1:5" ht="15">
      <c r="A18" s="47" t="s">
        <v>13</v>
      </c>
      <c r="B18" s="48" t="s">
        <v>18</v>
      </c>
      <c r="C18" s="49"/>
      <c r="D18" s="50"/>
      <c r="E18" s="884"/>
    </row>
    <row r="19" spans="1:5" ht="10.199999999999999" customHeight="1">
      <c r="A19" s="52"/>
      <c r="B19" s="53"/>
      <c r="C19" s="58"/>
      <c r="D19" s="55"/>
      <c r="E19" s="885"/>
    </row>
    <row r="20" spans="1:5" ht="15">
      <c r="A20" s="52"/>
      <c r="B20" s="53" t="s">
        <v>1435</v>
      </c>
      <c r="C20" s="58"/>
      <c r="D20" s="55"/>
      <c r="E20" s="885">
        <f>'AB ZID 1 P6_P10'!F18</f>
        <v>0</v>
      </c>
    </row>
    <row r="21" spans="1:5" ht="15">
      <c r="A21" s="52"/>
      <c r="B21" s="53" t="s">
        <v>1436</v>
      </c>
      <c r="C21" s="58"/>
      <c r="D21" s="55"/>
      <c r="E21" s="885">
        <f>'AB ZID 2 &amp; plošča P37_P39'!F18</f>
        <v>0</v>
      </c>
    </row>
    <row r="22" spans="1:5" ht="15">
      <c r="A22" s="52"/>
      <c r="B22" s="53" t="s">
        <v>1437</v>
      </c>
      <c r="C22" s="58"/>
      <c r="D22" s="55"/>
      <c r="E22" s="885">
        <f>'AB ZID 3 P67-P69'!F18</f>
        <v>0</v>
      </c>
    </row>
    <row r="23" spans="1:5" ht="15">
      <c r="A23" s="52"/>
      <c r="B23" s="53" t="s">
        <v>1440</v>
      </c>
      <c r="C23" s="58"/>
      <c r="D23" s="55"/>
      <c r="E23" s="885">
        <f>'AB ZID 4, 5 in 6 P71_P77'!F18</f>
        <v>0</v>
      </c>
    </row>
    <row r="24" spans="1:5" ht="15">
      <c r="A24" s="52"/>
      <c r="B24" s="53" t="s">
        <v>1441</v>
      </c>
      <c r="C24" s="58"/>
      <c r="D24" s="55"/>
      <c r="E24" s="885">
        <f>'Zid 7_KamZlozba P71_P75'!F18</f>
        <v>0</v>
      </c>
    </row>
    <row r="25" spans="1:5" ht="15">
      <c r="A25" s="52"/>
      <c r="B25" s="53" t="s">
        <v>1438</v>
      </c>
      <c r="C25" s="58"/>
      <c r="D25" s="55"/>
      <c r="E25" s="885">
        <f>'AB ZID 8 P75_P78'!F19</f>
        <v>0</v>
      </c>
    </row>
    <row r="26" spans="1:5" ht="15">
      <c r="A26" s="52"/>
      <c r="B26" s="53" t="s">
        <v>1439</v>
      </c>
      <c r="C26" s="58"/>
      <c r="D26" s="55"/>
      <c r="E26" s="885">
        <f>'AB ZID 9 P83_P87'!F18</f>
        <v>0</v>
      </c>
    </row>
    <row r="27" spans="1:5" ht="15">
      <c r="A27" s="52"/>
      <c r="B27" s="53"/>
      <c r="C27" s="58"/>
      <c r="D27" s="55"/>
      <c r="E27" s="885"/>
    </row>
    <row r="28" spans="1:5" ht="15">
      <c r="A28" s="59" t="s">
        <v>2</v>
      </c>
      <c r="B28" s="60" t="s">
        <v>22</v>
      </c>
      <c r="C28" s="61"/>
      <c r="D28" s="62"/>
      <c r="E28" s="887">
        <f>'CR - ETAPA_1_OBČINA'!H20</f>
        <v>0</v>
      </c>
    </row>
    <row r="29" spans="1:5" ht="15">
      <c r="A29" s="47"/>
      <c r="B29" s="48" t="s">
        <v>1430</v>
      </c>
      <c r="C29" s="49"/>
      <c r="D29" s="50"/>
      <c r="E29" s="884">
        <f>'CR - ETAPA_1_DRSI'!H19</f>
        <v>0</v>
      </c>
    </row>
    <row r="30" spans="1:5" ht="10.199999999999999" customHeight="1">
      <c r="A30" s="59"/>
      <c r="B30" s="60"/>
      <c r="C30" s="61"/>
      <c r="D30" s="62"/>
      <c r="E30" s="888"/>
    </row>
    <row r="31" spans="1:5" ht="15">
      <c r="A31" s="47" t="s">
        <v>3</v>
      </c>
      <c r="B31" s="48" t="s">
        <v>23</v>
      </c>
      <c r="C31" s="49"/>
      <c r="D31" s="50"/>
      <c r="E31" s="884">
        <f>'SNO, NNO - 1_FAZA'!H16</f>
        <v>0</v>
      </c>
    </row>
    <row r="32" spans="1:5" ht="10.199999999999999" customHeight="1">
      <c r="A32" s="59"/>
      <c r="B32" s="60"/>
      <c r="C32" s="61"/>
      <c r="D32" s="62"/>
      <c r="E32" s="887"/>
    </row>
    <row r="33" spans="1:5" ht="15">
      <c r="A33" s="47" t="s">
        <v>9</v>
      </c>
      <c r="B33" s="48" t="s">
        <v>24</v>
      </c>
      <c r="C33" s="49"/>
      <c r="D33" s="50"/>
      <c r="E33" s="884">
        <f>'TKO-1_faza'!M129</f>
        <v>0</v>
      </c>
    </row>
    <row r="34" spans="1:5" ht="15">
      <c r="A34" s="47"/>
      <c r="B34" s="48" t="s">
        <v>1431</v>
      </c>
      <c r="C34" s="49"/>
      <c r="D34" s="50"/>
      <c r="E34" s="884">
        <f>'kks - 1. FAZA'!M199</f>
        <v>0</v>
      </c>
    </row>
    <row r="35" spans="1:5" ht="15">
      <c r="A35" s="59"/>
      <c r="B35" s="60" t="s">
        <v>1429</v>
      </c>
      <c r="C35" s="61"/>
      <c r="D35" s="62"/>
      <c r="E35" s="887">
        <f>ROUND(SUM(E6:E34)*0.1,4)</f>
        <v>7000</v>
      </c>
    </row>
    <row r="36" spans="1:5" ht="15">
      <c r="A36" s="52"/>
      <c r="B36" s="60"/>
      <c r="C36" s="61"/>
      <c r="D36" s="62"/>
      <c r="E36" s="888"/>
    </row>
    <row r="37" spans="1:5" ht="19.8" thickBot="1">
      <c r="A37" s="64"/>
      <c r="B37" s="65" t="s">
        <v>4</v>
      </c>
      <c r="C37" s="66"/>
      <c r="D37" s="67"/>
      <c r="E37" s="889">
        <f>SUM(E7:E36)</f>
        <v>77000</v>
      </c>
    </row>
  </sheetData>
  <mergeCells count="3">
    <mergeCell ref="A1:E1"/>
    <mergeCell ref="A2:E2"/>
    <mergeCell ref="A4:E4"/>
  </mergeCells>
  <phoneticPr fontId="76" type="noConversion"/>
  <pageMargins left="1.1023622047244095" right="0.31496062992125984" top="0.74803149606299213" bottom="0.74803149606299213" header="0.31496062992125984" footer="0.31496062992125984"/>
  <pageSetup paperSize="9" scale="63" orientation="portrait" r:id="rId1"/>
  <headerFooter>
    <oddFooter>&amp;CStran &amp;P</oddFooter>
  </headerFooter>
  <ignoredErrors>
    <ignoredError xmlns:x16r3="http://schemas.microsoft.com/office/spreadsheetml/2018/08/main" sqref="E9:E12 E7" x16r3:misleadingForma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38BD8-FD4D-4726-9523-5B9F92A0B7EF}">
  <sheetPr>
    <tabColor rgb="FF00B050"/>
    <pageSetUpPr fitToPage="1"/>
  </sheetPr>
  <dimension ref="A1:I597"/>
  <sheetViews>
    <sheetView view="pageBreakPreview" topLeftCell="A572" zoomScaleNormal="85" zoomScaleSheetLayoutView="100" workbookViewId="0">
      <selection activeCell="D584" sqref="D584"/>
    </sheetView>
  </sheetViews>
  <sheetFormatPr defaultColWidth="10.33203125" defaultRowHeight="13.8"/>
  <cols>
    <col min="1" max="1" width="6.109375" style="230" customWidth="1"/>
    <col min="2" max="2" width="59.109375" style="107" customWidth="1"/>
    <col min="3" max="3" width="10.5546875" style="108" customWidth="1"/>
    <col min="4" max="4" width="13.33203125" style="109" customWidth="1"/>
    <col min="5" max="5" width="15.5546875" style="110" customWidth="1"/>
    <col min="6" max="6" width="16" style="111" bestFit="1" customWidth="1"/>
    <col min="7" max="8" width="10.33203125" style="111"/>
    <col min="9" max="9" width="14.109375" style="111" customWidth="1"/>
    <col min="10" max="10" width="34.109375" style="111" customWidth="1"/>
    <col min="11" max="16384" width="10.33203125" style="111"/>
  </cols>
  <sheetData>
    <row r="1" spans="1:6" s="69" customFormat="1" ht="72" customHeight="1">
      <c r="A1" s="894" t="s">
        <v>25</v>
      </c>
      <c r="B1" s="894"/>
      <c r="C1" s="894"/>
      <c r="D1" s="894"/>
      <c r="E1" s="894"/>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26</v>
      </c>
      <c r="B4" s="76" t="s">
        <v>27</v>
      </c>
      <c r="C4" s="77"/>
      <c r="D4" s="78"/>
      <c r="E4" s="79" t="s">
        <v>28</v>
      </c>
    </row>
    <row r="5" spans="1:6" s="84" customFormat="1" ht="30" customHeight="1">
      <c r="A5" s="81" t="s">
        <v>29</v>
      </c>
      <c r="B5" s="82" t="s">
        <v>30</v>
      </c>
      <c r="C5" s="83"/>
      <c r="D5" s="915">
        <f>$E$145</f>
        <v>70000</v>
      </c>
      <c r="E5" s="916"/>
    </row>
    <row r="6" spans="1:6" s="84" customFormat="1" ht="30" customHeight="1">
      <c r="A6" s="85" t="s">
        <v>31</v>
      </c>
      <c r="B6" s="86" t="s">
        <v>32</v>
      </c>
      <c r="C6" s="87"/>
      <c r="D6" s="895">
        <f>$E$307</f>
        <v>0</v>
      </c>
      <c r="E6" s="917"/>
    </row>
    <row r="7" spans="1:6" s="84" customFormat="1" ht="30" customHeight="1">
      <c r="A7" s="85" t="s">
        <v>33</v>
      </c>
      <c r="B7" s="86" t="s">
        <v>34</v>
      </c>
      <c r="C7" s="87"/>
      <c r="D7" s="897">
        <f>$E$433</f>
        <v>0</v>
      </c>
      <c r="E7" s="918"/>
    </row>
    <row r="8" spans="1:6" s="84" customFormat="1" ht="30" customHeight="1">
      <c r="A8" s="85" t="s">
        <v>35</v>
      </c>
      <c r="B8" s="86" t="s">
        <v>36</v>
      </c>
      <c r="C8" s="87"/>
      <c r="D8" s="89"/>
      <c r="E8" s="90">
        <f>$E$447</f>
        <v>0</v>
      </c>
    </row>
    <row r="9" spans="1:6" s="84" customFormat="1" ht="30" customHeight="1">
      <c r="A9" s="85" t="s">
        <v>37</v>
      </c>
      <c r="B9" s="86" t="s">
        <v>38</v>
      </c>
      <c r="C9" s="87"/>
      <c r="D9" s="897">
        <f>$E$459</f>
        <v>0</v>
      </c>
      <c r="E9" s="918"/>
    </row>
    <row r="10" spans="1:6" s="84" customFormat="1" ht="30" customHeight="1">
      <c r="A10" s="85" t="s">
        <v>39</v>
      </c>
      <c r="B10" s="86" t="s">
        <v>40</v>
      </c>
      <c r="C10" s="87"/>
      <c r="D10" s="91"/>
      <c r="E10" s="90">
        <f>$E$552</f>
        <v>0</v>
      </c>
    </row>
    <row r="11" spans="1:6" s="84" customFormat="1" ht="30" customHeight="1" thickBot="1">
      <c r="A11" s="85" t="s">
        <v>41</v>
      </c>
      <c r="B11" s="86" t="s">
        <v>42</v>
      </c>
      <c r="C11" s="87"/>
      <c r="D11" s="91"/>
      <c r="E11" s="90">
        <f>$E$587</f>
        <v>0</v>
      </c>
    </row>
    <row r="12" spans="1:6" s="84" customFormat="1" ht="30" customHeight="1">
      <c r="A12" s="92"/>
      <c r="B12" s="93" t="s">
        <v>43</v>
      </c>
      <c r="C12" s="94"/>
      <c r="D12" s="899">
        <f>SUM(D5:E11)</f>
        <v>70000</v>
      </c>
      <c r="E12" s="914"/>
      <c r="F12" s="893"/>
    </row>
    <row r="13" spans="1:6" s="96" customFormat="1" ht="30" customHeight="1">
      <c r="A13" s="97"/>
      <c r="B13" s="98"/>
      <c r="C13" s="99"/>
      <c r="D13" s="100"/>
      <c r="E13" s="101"/>
    </row>
    <row r="14" spans="1:6" s="104" customFormat="1" ht="32.25" customHeight="1">
      <c r="A14" s="102" t="s">
        <v>44</v>
      </c>
      <c r="B14" s="903" t="s">
        <v>45</v>
      </c>
      <c r="C14" s="903"/>
      <c r="D14" s="903"/>
      <c r="E14" s="903"/>
      <c r="F14" s="103"/>
    </row>
    <row r="15" spans="1:6" s="104" customFormat="1" ht="32.25" customHeight="1">
      <c r="A15" s="102" t="s">
        <v>46</v>
      </c>
      <c r="B15" s="905" t="s">
        <v>47</v>
      </c>
      <c r="C15" s="905"/>
      <c r="D15" s="905"/>
      <c r="E15" s="905"/>
      <c r="F15" s="103"/>
    </row>
    <row r="16" spans="1:6" s="84" customFormat="1" ht="32.25" customHeight="1">
      <c r="A16" s="102" t="s">
        <v>48</v>
      </c>
      <c r="B16" s="905" t="s">
        <v>49</v>
      </c>
      <c r="C16" s="905"/>
      <c r="D16" s="905"/>
      <c r="E16" s="905"/>
    </row>
    <row r="17" spans="1:5" s="95" customFormat="1" ht="33.75" customHeight="1">
      <c r="A17" s="102" t="s">
        <v>50</v>
      </c>
      <c r="B17" s="905" t="s">
        <v>51</v>
      </c>
      <c r="C17" s="905"/>
      <c r="D17" s="905"/>
      <c r="E17" s="905"/>
    </row>
    <row r="18" spans="1:5" s="95" customFormat="1" ht="90" customHeight="1">
      <c r="A18" s="105" t="s">
        <v>52</v>
      </c>
      <c r="B18" s="905" t="s">
        <v>53</v>
      </c>
      <c r="C18" s="906"/>
      <c r="D18" s="906"/>
      <c r="E18" s="906"/>
    </row>
    <row r="19" spans="1:5" ht="14.25" customHeight="1" thickBot="1">
      <c r="A19" s="106"/>
    </row>
    <row r="20" spans="1:5" s="117" customFormat="1" ht="15">
      <c r="A20" s="112" t="s">
        <v>54</v>
      </c>
      <c r="B20" s="113"/>
      <c r="C20" s="114"/>
      <c r="D20" s="115"/>
      <c r="E20" s="116"/>
    </row>
    <row r="21" spans="1:5" ht="75" customHeight="1" thickBot="1">
      <c r="A21" s="907" t="s">
        <v>55</v>
      </c>
      <c r="B21" s="908"/>
      <c r="C21" s="908"/>
      <c r="D21" s="908"/>
      <c r="E21" s="909"/>
    </row>
    <row r="22" spans="1:5">
      <c r="A22" s="118"/>
    </row>
    <row r="23" spans="1:5" s="120" customFormat="1" ht="16.8">
      <c r="A23" s="119" t="s">
        <v>56</v>
      </c>
      <c r="B23" s="119" t="s">
        <v>57</v>
      </c>
      <c r="C23" s="119" t="s">
        <v>58</v>
      </c>
      <c r="D23" s="119" t="s">
        <v>59</v>
      </c>
      <c r="E23" s="119" t="s">
        <v>60</v>
      </c>
    </row>
    <row r="24" spans="1:5" s="120" customFormat="1" ht="16.8">
      <c r="A24" s="119"/>
      <c r="B24" s="119" t="s">
        <v>61</v>
      </c>
      <c r="C24" s="119"/>
      <c r="D24" s="119"/>
      <c r="E24" s="119"/>
    </row>
    <row r="26" spans="1:5" s="126" customFormat="1" ht="15">
      <c r="A26" s="121">
        <v>1</v>
      </c>
      <c r="B26" s="122" t="s">
        <v>30</v>
      </c>
      <c r="C26" s="123"/>
      <c r="D26" s="124"/>
      <c r="E26" s="125"/>
    </row>
    <row r="27" spans="1:5" s="126" customFormat="1" ht="15">
      <c r="A27" s="127"/>
      <c r="B27" s="128"/>
      <c r="C27" s="123"/>
      <c r="D27" s="124"/>
      <c r="E27" s="125"/>
    </row>
    <row r="28" spans="1:5" s="126" customFormat="1" ht="15">
      <c r="A28" s="127"/>
      <c r="B28" s="122" t="s">
        <v>62</v>
      </c>
      <c r="C28" s="123"/>
      <c r="D28" s="124"/>
      <c r="E28" s="125"/>
    </row>
    <row r="29" spans="1:5" s="126" customFormat="1" ht="15">
      <c r="A29" s="127"/>
      <c r="B29" s="128"/>
      <c r="C29" s="123"/>
      <c r="D29" s="124"/>
      <c r="E29" s="125"/>
    </row>
    <row r="30" spans="1:5" s="126" customFormat="1" ht="15">
      <c r="A30" s="129">
        <v>1.01</v>
      </c>
      <c r="B30" s="128" t="s">
        <v>63</v>
      </c>
      <c r="C30" s="123"/>
      <c r="D30" s="124"/>
      <c r="E30" s="125"/>
    </row>
    <row r="31" spans="1:5" s="126" customFormat="1" ht="30">
      <c r="A31" s="127"/>
      <c r="B31" s="128" t="s">
        <v>64</v>
      </c>
      <c r="C31" s="123"/>
      <c r="D31" s="124"/>
      <c r="E31" s="125"/>
    </row>
    <row r="32" spans="1:5" s="126" customFormat="1" ht="15">
      <c r="A32" s="127"/>
      <c r="B32" s="128" t="s">
        <v>65</v>
      </c>
      <c r="C32" s="130">
        <v>1.68</v>
      </c>
      <c r="D32" s="124">
        <v>0</v>
      </c>
      <c r="E32" s="125">
        <f>C32*D32</f>
        <v>0</v>
      </c>
    </row>
    <row r="33" spans="1:5" s="126" customFormat="1" ht="15">
      <c r="A33" s="127"/>
      <c r="B33" s="128"/>
      <c r="C33" s="123"/>
      <c r="D33" s="124"/>
      <c r="E33" s="125"/>
    </row>
    <row r="34" spans="1:5" s="126" customFormat="1" ht="15">
      <c r="A34" s="129">
        <f>MAX(A22:A33)+0.01</f>
        <v>1.02</v>
      </c>
      <c r="B34" s="128" t="s">
        <v>66</v>
      </c>
      <c r="C34" s="123"/>
      <c r="D34" s="124"/>
      <c r="E34" s="125"/>
    </row>
    <row r="35" spans="1:5" s="126" customFormat="1" ht="30">
      <c r="A35" s="127"/>
      <c r="B35" s="128" t="s">
        <v>67</v>
      </c>
      <c r="C35" s="123"/>
      <c r="D35" s="124"/>
      <c r="E35" s="125"/>
    </row>
    <row r="36" spans="1:5" s="126" customFormat="1" ht="15">
      <c r="A36" s="127"/>
      <c r="B36" s="128" t="s">
        <v>68</v>
      </c>
      <c r="C36" s="130">
        <v>86</v>
      </c>
      <c r="D36" s="124">
        <v>0</v>
      </c>
      <c r="E36" s="125">
        <f>C36*D36</f>
        <v>0</v>
      </c>
    </row>
    <row r="37" spans="1:5" s="126" customFormat="1" ht="15">
      <c r="A37" s="127"/>
      <c r="B37" s="128"/>
      <c r="C37" s="123"/>
      <c r="D37" s="124"/>
      <c r="E37" s="125"/>
    </row>
    <row r="38" spans="1:5" s="126" customFormat="1" ht="15">
      <c r="A38" s="127"/>
      <c r="B38" s="122" t="s">
        <v>69</v>
      </c>
      <c r="C38" s="123"/>
      <c r="D38" s="124"/>
      <c r="E38" s="125"/>
    </row>
    <row r="39" spans="1:5" s="126" customFormat="1" ht="15">
      <c r="A39" s="127"/>
      <c r="B39" s="122"/>
      <c r="C39" s="123"/>
      <c r="D39" s="124"/>
      <c r="E39" s="125"/>
    </row>
    <row r="40" spans="1:5" s="126" customFormat="1" ht="15">
      <c r="A40" s="131" t="s">
        <v>70</v>
      </c>
      <c r="B40" s="122" t="s">
        <v>71</v>
      </c>
      <c r="C40" s="123"/>
      <c r="D40" s="124"/>
      <c r="E40" s="125"/>
    </row>
    <row r="41" spans="1:5" s="126" customFormat="1" ht="75" customHeight="1">
      <c r="A41" s="131"/>
      <c r="B41" s="132" t="s">
        <v>72</v>
      </c>
      <c r="C41" s="123"/>
      <c r="D41" s="124"/>
      <c r="E41" s="125"/>
    </row>
    <row r="42" spans="1:5" s="126" customFormat="1" ht="14.25" customHeight="1">
      <c r="A42" s="131"/>
      <c r="B42" s="132"/>
      <c r="C42" s="123"/>
      <c r="D42" s="124"/>
      <c r="E42" s="125"/>
    </row>
    <row r="43" spans="1:5" s="126" customFormat="1" ht="14.25" customHeight="1">
      <c r="A43" s="129">
        <f>MAX(A22:A37)+0.01</f>
        <v>1.03</v>
      </c>
      <c r="B43" s="128" t="s">
        <v>73</v>
      </c>
      <c r="C43" s="123"/>
      <c r="D43" s="124"/>
      <c r="E43" s="125"/>
    </row>
    <row r="44" spans="1:5" s="126" customFormat="1" ht="28.5" customHeight="1">
      <c r="A44" s="106"/>
      <c r="B44" s="128" t="s">
        <v>74</v>
      </c>
      <c r="C44" s="123"/>
      <c r="D44" s="124"/>
      <c r="E44" s="125"/>
    </row>
    <row r="45" spans="1:5" s="126" customFormat="1" ht="15">
      <c r="A45" s="106"/>
      <c r="B45" s="128" t="s">
        <v>75</v>
      </c>
      <c r="C45" s="123">
        <v>106</v>
      </c>
      <c r="D45" s="124">
        <v>0</v>
      </c>
      <c r="E45" s="125">
        <f>C45*D45</f>
        <v>0</v>
      </c>
    </row>
    <row r="46" spans="1:5" s="126" customFormat="1" ht="15">
      <c r="A46" s="106"/>
      <c r="B46" s="128"/>
      <c r="C46" s="123"/>
      <c r="D46" s="124"/>
      <c r="E46" s="125"/>
    </row>
    <row r="47" spans="1:5" s="126" customFormat="1" ht="14.25" customHeight="1">
      <c r="A47" s="129">
        <f>MAX(A26:A43)+0.01</f>
        <v>1.04</v>
      </c>
      <c r="B47" s="128" t="s">
        <v>76</v>
      </c>
      <c r="C47" s="123"/>
      <c r="D47" s="124"/>
      <c r="E47" s="125"/>
    </row>
    <row r="48" spans="1:5" s="126" customFormat="1" ht="28.5" customHeight="1">
      <c r="A48" s="106"/>
      <c r="B48" s="128" t="s">
        <v>77</v>
      </c>
      <c r="C48" s="123"/>
      <c r="D48" s="124"/>
      <c r="E48" s="125"/>
    </row>
    <row r="49" spans="1:5" s="126" customFormat="1" ht="15">
      <c r="A49" s="106"/>
      <c r="B49" s="128" t="s">
        <v>75</v>
      </c>
      <c r="C49" s="123">
        <v>76</v>
      </c>
      <c r="D49" s="124">
        <v>0</v>
      </c>
      <c r="E49" s="125">
        <f>C49*D49</f>
        <v>0</v>
      </c>
    </row>
    <row r="50" spans="1:5" s="126" customFormat="1" ht="15">
      <c r="A50" s="106"/>
      <c r="B50" s="128"/>
      <c r="C50" s="123"/>
      <c r="D50" s="124"/>
      <c r="E50" s="125"/>
    </row>
    <row r="51" spans="1:5" s="126" customFormat="1" ht="14.25" customHeight="1">
      <c r="A51" s="129">
        <f>MAX(A32:A48)+0.01</f>
        <v>1.05</v>
      </c>
      <c r="B51" s="128" t="s">
        <v>78</v>
      </c>
      <c r="C51" s="123"/>
      <c r="D51" s="124"/>
      <c r="E51" s="125"/>
    </row>
    <row r="52" spans="1:5" s="126" customFormat="1" ht="28.5" customHeight="1">
      <c r="A52" s="106"/>
      <c r="B52" s="128" t="s">
        <v>79</v>
      </c>
      <c r="C52" s="123"/>
      <c r="D52" s="124"/>
      <c r="E52" s="125"/>
    </row>
    <row r="53" spans="1:5" s="126" customFormat="1" ht="15">
      <c r="A53" s="106"/>
      <c r="B53" s="128" t="s">
        <v>75</v>
      </c>
      <c r="C53" s="123">
        <v>25</v>
      </c>
      <c r="D53" s="124">
        <v>0</v>
      </c>
      <c r="E53" s="125">
        <f>C53*D53</f>
        <v>0</v>
      </c>
    </row>
    <row r="54" spans="1:5" s="126" customFormat="1" ht="15">
      <c r="A54" s="106"/>
      <c r="B54" s="128"/>
      <c r="C54" s="123"/>
      <c r="D54" s="124"/>
      <c r="E54" s="125"/>
    </row>
    <row r="55" spans="1:5" s="120" customFormat="1" ht="16.8">
      <c r="A55" s="129">
        <f>MAX(A32:A51)+0.01</f>
        <v>1.06</v>
      </c>
      <c r="B55" s="128" t="s">
        <v>80</v>
      </c>
      <c r="C55" s="123"/>
      <c r="D55" s="124"/>
      <c r="E55" s="125"/>
    </row>
    <row r="56" spans="1:5" s="120" customFormat="1" ht="30">
      <c r="A56" s="131"/>
      <c r="B56" s="128" t="s">
        <v>81</v>
      </c>
      <c r="C56" s="123"/>
      <c r="D56" s="124"/>
      <c r="E56" s="125"/>
    </row>
    <row r="57" spans="1:5" s="120" customFormat="1" ht="16.8">
      <c r="A57" s="131"/>
      <c r="B57" s="128" t="s">
        <v>82</v>
      </c>
      <c r="C57" s="123">
        <v>7000</v>
      </c>
      <c r="D57" s="124">
        <v>0</v>
      </c>
      <c r="E57" s="125">
        <f>C57*D57</f>
        <v>0</v>
      </c>
    </row>
    <row r="58" spans="1:5" s="120" customFormat="1" ht="16.8">
      <c r="A58" s="131"/>
      <c r="B58" s="128"/>
      <c r="C58" s="123"/>
      <c r="D58" s="124"/>
      <c r="E58" s="125"/>
    </row>
    <row r="59" spans="1:5" s="126" customFormat="1" ht="14.25" customHeight="1">
      <c r="A59" s="129">
        <f>MAX(A34:A55)+0.01</f>
        <v>1.07</v>
      </c>
      <c r="B59" s="128" t="s">
        <v>83</v>
      </c>
      <c r="C59" s="123"/>
      <c r="D59" s="124"/>
      <c r="E59" s="125"/>
    </row>
    <row r="60" spans="1:5" s="126" customFormat="1" ht="15">
      <c r="A60" s="106"/>
      <c r="B60" s="128" t="s">
        <v>84</v>
      </c>
      <c r="C60" s="123"/>
      <c r="D60" s="124"/>
      <c r="E60" s="125"/>
    </row>
    <row r="61" spans="1:5" s="126" customFormat="1" ht="15">
      <c r="A61" s="106"/>
      <c r="B61" s="128" t="s">
        <v>75</v>
      </c>
      <c r="C61" s="123">
        <v>111</v>
      </c>
      <c r="D61" s="124">
        <v>0</v>
      </c>
      <c r="E61" s="125">
        <f>C61*D61</f>
        <v>0</v>
      </c>
    </row>
    <row r="62" spans="1:5" s="126" customFormat="1" ht="15">
      <c r="A62" s="106"/>
      <c r="B62" s="128"/>
      <c r="C62" s="123"/>
      <c r="D62" s="124"/>
      <c r="E62" s="125"/>
    </row>
    <row r="63" spans="1:5" s="126" customFormat="1" ht="14.25" customHeight="1">
      <c r="A63" s="129">
        <f>MAX(A36:A59)+0.01</f>
        <v>1.08</v>
      </c>
      <c r="B63" s="128" t="s">
        <v>85</v>
      </c>
      <c r="C63" s="123"/>
      <c r="D63" s="124"/>
      <c r="E63" s="125"/>
    </row>
    <row r="64" spans="1:5" s="126" customFormat="1" ht="15">
      <c r="A64" s="106"/>
      <c r="B64" s="128" t="s">
        <v>86</v>
      </c>
      <c r="C64" s="123"/>
      <c r="D64" s="124"/>
      <c r="E64" s="125"/>
    </row>
    <row r="65" spans="1:7" s="126" customFormat="1" ht="15">
      <c r="A65" s="106"/>
      <c r="B65" s="128" t="s">
        <v>75</v>
      </c>
      <c r="C65" s="123">
        <v>80</v>
      </c>
      <c r="D65" s="124">
        <v>0</v>
      </c>
      <c r="E65" s="125">
        <f>C65*D65</f>
        <v>0</v>
      </c>
    </row>
    <row r="66" spans="1:7" s="126" customFormat="1" ht="15">
      <c r="A66" s="106"/>
      <c r="B66" s="128"/>
      <c r="C66" s="123"/>
      <c r="D66" s="124"/>
      <c r="E66" s="125"/>
    </row>
    <row r="67" spans="1:7" s="126" customFormat="1" ht="14.25" customHeight="1">
      <c r="A67" s="129">
        <f>MAX(A41:A64)+0.01</f>
        <v>1.0900000000000001</v>
      </c>
      <c r="B67" s="128" t="s">
        <v>87</v>
      </c>
      <c r="C67" s="123"/>
      <c r="D67" s="124"/>
      <c r="E67" s="125"/>
    </row>
    <row r="68" spans="1:7" s="126" customFormat="1" ht="15">
      <c r="A68" s="106"/>
      <c r="B68" s="128" t="s">
        <v>88</v>
      </c>
      <c r="C68" s="123"/>
      <c r="D68" s="124"/>
      <c r="E68" s="125"/>
    </row>
    <row r="69" spans="1:7" s="126" customFormat="1" ht="15">
      <c r="A69" s="106"/>
      <c r="B69" s="128" t="s">
        <v>75</v>
      </c>
      <c r="C69" s="123">
        <v>26</v>
      </c>
      <c r="D69" s="124">
        <v>0</v>
      </c>
      <c r="E69" s="125">
        <f>C69*D69</f>
        <v>0</v>
      </c>
    </row>
    <row r="70" spans="1:7" s="135" customFormat="1" ht="15">
      <c r="A70" s="131"/>
      <c r="B70" s="128"/>
      <c r="C70" s="123"/>
      <c r="D70" s="124"/>
      <c r="E70" s="125"/>
      <c r="F70" s="133"/>
      <c r="G70" s="134"/>
    </row>
    <row r="71" spans="1:7" s="135" customFormat="1" ht="15">
      <c r="A71" s="129">
        <f>MAX(A32:A67)+0.01</f>
        <v>1.1000000000000001</v>
      </c>
      <c r="B71" s="128" t="s">
        <v>89</v>
      </c>
      <c r="C71" s="123"/>
      <c r="D71" s="124"/>
      <c r="E71" s="136"/>
      <c r="F71" s="133"/>
      <c r="G71" s="134"/>
    </row>
    <row r="72" spans="1:7" s="135" customFormat="1" ht="15">
      <c r="A72" s="131"/>
      <c r="B72" s="128" t="s">
        <v>90</v>
      </c>
      <c r="C72" s="123"/>
      <c r="D72" s="124"/>
      <c r="E72" s="136"/>
      <c r="F72" s="133"/>
      <c r="G72" s="134"/>
    </row>
    <row r="73" spans="1:7" s="126" customFormat="1" ht="14.25" customHeight="1">
      <c r="A73" s="106" t="s">
        <v>70</v>
      </c>
      <c r="B73" s="128" t="s">
        <v>91</v>
      </c>
      <c r="C73" s="123"/>
      <c r="D73" s="124"/>
      <c r="E73" s="125"/>
    </row>
    <row r="74" spans="1:7" s="135" customFormat="1" ht="15">
      <c r="A74" s="131"/>
      <c r="B74" s="128" t="s">
        <v>75</v>
      </c>
      <c r="C74" s="123">
        <v>112</v>
      </c>
      <c r="D74" s="124">
        <v>0</v>
      </c>
      <c r="E74" s="125">
        <f>C74*D74</f>
        <v>0</v>
      </c>
      <c r="F74" s="133"/>
      <c r="G74" s="134"/>
    </row>
    <row r="75" spans="1:7" s="135" customFormat="1" ht="15">
      <c r="A75" s="131"/>
      <c r="B75" s="128"/>
      <c r="C75" s="123"/>
      <c r="D75" s="124"/>
      <c r="E75" s="125"/>
      <c r="F75" s="133"/>
      <c r="G75" s="134"/>
    </row>
    <row r="76" spans="1:7" s="126" customFormat="1" ht="15" customHeight="1">
      <c r="A76" s="129">
        <f>MAX(A29:A71)+0.01</f>
        <v>1.1100000000000001</v>
      </c>
      <c r="B76" s="128" t="s">
        <v>92</v>
      </c>
      <c r="C76" s="123"/>
      <c r="D76" s="124"/>
      <c r="E76" s="125"/>
    </row>
    <row r="77" spans="1:7" s="126" customFormat="1" ht="45" customHeight="1">
      <c r="A77" s="127"/>
      <c r="B77" s="128" t="s">
        <v>93</v>
      </c>
      <c r="C77" s="123"/>
      <c r="D77" s="124"/>
      <c r="E77" s="125"/>
    </row>
    <row r="78" spans="1:7" s="126" customFormat="1" ht="15">
      <c r="A78" s="127"/>
      <c r="B78" s="128" t="s">
        <v>75</v>
      </c>
      <c r="C78" s="123">
        <v>9</v>
      </c>
      <c r="D78" s="124">
        <v>0</v>
      </c>
      <c r="E78" s="125">
        <f>C78*D78</f>
        <v>0</v>
      </c>
    </row>
    <row r="79" spans="1:7" s="126" customFormat="1" ht="15">
      <c r="A79" s="127"/>
      <c r="B79" s="128"/>
      <c r="C79" s="123"/>
      <c r="D79" s="124"/>
      <c r="E79" s="125"/>
    </row>
    <row r="80" spans="1:7" s="126" customFormat="1" ht="15" customHeight="1">
      <c r="A80" s="129">
        <f>MAX(A32:A78)+0.01</f>
        <v>1.1200000000000001</v>
      </c>
      <c r="B80" s="128" t="s">
        <v>92</v>
      </c>
      <c r="C80" s="123"/>
      <c r="D80" s="124"/>
      <c r="E80" s="125"/>
    </row>
    <row r="81" spans="1:9" s="126" customFormat="1" ht="45" customHeight="1">
      <c r="A81" s="127"/>
      <c r="B81" s="128" t="s">
        <v>94</v>
      </c>
      <c r="C81" s="123"/>
      <c r="D81" s="124"/>
      <c r="E81" s="125"/>
    </row>
    <row r="82" spans="1:9" s="126" customFormat="1" ht="14.25" customHeight="1">
      <c r="A82" s="106" t="s">
        <v>70</v>
      </c>
      <c r="B82" s="128" t="s">
        <v>95</v>
      </c>
      <c r="C82" s="123"/>
      <c r="D82" s="124"/>
      <c r="E82" s="125"/>
    </row>
    <row r="83" spans="1:9" s="126" customFormat="1" ht="15">
      <c r="A83" s="127"/>
      <c r="B83" s="128" t="s">
        <v>75</v>
      </c>
      <c r="C83" s="123">
        <v>9</v>
      </c>
      <c r="D83" s="124">
        <v>0</v>
      </c>
      <c r="E83" s="125">
        <f>C83*D83</f>
        <v>0</v>
      </c>
    </row>
    <row r="84" spans="1:9" s="126" customFormat="1" ht="15">
      <c r="A84" s="127"/>
      <c r="B84" s="128"/>
      <c r="C84" s="123"/>
      <c r="D84" s="124"/>
      <c r="E84" s="125"/>
    </row>
    <row r="85" spans="1:9" s="126" customFormat="1" ht="15">
      <c r="A85" s="129">
        <f>MAX(A37:A84)+0.01</f>
        <v>1.1300000000000001</v>
      </c>
      <c r="B85" s="128" t="s">
        <v>92</v>
      </c>
      <c r="C85" s="123"/>
      <c r="D85" s="124"/>
      <c r="E85" s="125"/>
    </row>
    <row r="86" spans="1:9" s="126" customFormat="1" ht="30">
      <c r="A86" s="127"/>
      <c r="B86" s="128" t="s">
        <v>96</v>
      </c>
      <c r="C86" s="123"/>
      <c r="D86" s="124"/>
      <c r="E86" s="125"/>
      <c r="G86" s="123"/>
      <c r="H86" s="125"/>
      <c r="I86" s="125"/>
    </row>
    <row r="87" spans="1:9" s="126" customFormat="1" ht="15" customHeight="1">
      <c r="A87" s="137" t="s">
        <v>70</v>
      </c>
      <c r="B87" s="128" t="s">
        <v>97</v>
      </c>
      <c r="C87" s="123"/>
      <c r="D87" s="124"/>
      <c r="E87" s="125"/>
      <c r="G87" s="123"/>
      <c r="H87" s="125"/>
      <c r="I87" s="125"/>
    </row>
    <row r="88" spans="1:9" s="126" customFormat="1" ht="15">
      <c r="A88" s="127"/>
      <c r="B88" s="128" t="s">
        <v>98</v>
      </c>
      <c r="C88" s="123">
        <v>220</v>
      </c>
      <c r="D88" s="124">
        <v>0</v>
      </c>
      <c r="E88" s="125">
        <f>C88*D88</f>
        <v>0</v>
      </c>
      <c r="G88" s="123"/>
      <c r="H88" s="125"/>
      <c r="I88" s="125"/>
    </row>
    <row r="89" spans="1:9" s="126" customFormat="1" ht="15">
      <c r="A89" s="127"/>
      <c r="B89" s="128"/>
      <c r="C89" s="123"/>
      <c r="D89" s="124"/>
      <c r="E89" s="125"/>
      <c r="G89" s="123"/>
      <c r="H89" s="125"/>
      <c r="I89" s="125"/>
    </row>
    <row r="90" spans="1:9" s="126" customFormat="1" ht="15">
      <c r="A90" s="129">
        <f>MAX(A41:A88)+0.01</f>
        <v>1.1400000000000001</v>
      </c>
      <c r="B90" s="128" t="s">
        <v>92</v>
      </c>
      <c r="C90" s="123"/>
      <c r="D90" s="124"/>
      <c r="E90" s="125"/>
    </row>
    <row r="91" spans="1:9" s="126" customFormat="1" ht="45.75" customHeight="1">
      <c r="A91" s="127"/>
      <c r="B91" s="128" t="s">
        <v>99</v>
      </c>
      <c r="C91" s="123"/>
      <c r="D91" s="124"/>
      <c r="E91" s="125"/>
      <c r="G91" s="123"/>
      <c r="H91" s="125"/>
      <c r="I91" s="125"/>
    </row>
    <row r="92" spans="1:9" s="126" customFormat="1" ht="15">
      <c r="A92" s="127"/>
      <c r="B92" s="128" t="s">
        <v>75</v>
      </c>
      <c r="C92" s="123">
        <v>2</v>
      </c>
      <c r="D92" s="124">
        <v>0</v>
      </c>
      <c r="E92" s="125">
        <f>C92*D92</f>
        <v>0</v>
      </c>
      <c r="G92" s="123"/>
      <c r="H92" s="125"/>
      <c r="I92" s="125"/>
    </row>
    <row r="93" spans="1:9" s="126" customFormat="1" ht="15">
      <c r="A93" s="127"/>
      <c r="B93" s="128"/>
      <c r="C93" s="123"/>
      <c r="D93" s="124"/>
      <c r="E93" s="125"/>
      <c r="G93" s="123"/>
      <c r="H93" s="125"/>
      <c r="I93" s="125"/>
    </row>
    <row r="94" spans="1:9" s="126" customFormat="1" ht="15">
      <c r="A94" s="129">
        <f>MAX(A46:A93)+0.01</f>
        <v>1.1500000000000001</v>
      </c>
      <c r="B94" s="128" t="s">
        <v>92</v>
      </c>
      <c r="C94" s="123"/>
      <c r="D94" s="124"/>
      <c r="E94" s="125"/>
    </row>
    <row r="95" spans="1:9" s="126" customFormat="1" ht="48.75" customHeight="1">
      <c r="A95" s="127"/>
      <c r="B95" s="128" t="s">
        <v>100</v>
      </c>
      <c r="C95" s="123"/>
      <c r="D95" s="124"/>
      <c r="E95" s="125"/>
      <c r="G95" s="123"/>
      <c r="H95" s="125"/>
      <c r="I95" s="125"/>
    </row>
    <row r="96" spans="1:9" s="126" customFormat="1" ht="15">
      <c r="A96" s="127"/>
      <c r="B96" s="128" t="s">
        <v>75</v>
      </c>
      <c r="C96" s="123">
        <v>1</v>
      </c>
      <c r="D96" s="124">
        <v>0</v>
      </c>
      <c r="E96" s="125">
        <f>C96*D96</f>
        <v>0</v>
      </c>
      <c r="G96" s="123"/>
      <c r="H96" s="125"/>
      <c r="I96" s="125"/>
    </row>
    <row r="97" spans="1:9" s="126" customFormat="1" ht="15">
      <c r="A97" s="127"/>
      <c r="B97" s="128"/>
      <c r="C97" s="123"/>
      <c r="D97" s="124"/>
      <c r="E97" s="125"/>
      <c r="G97" s="123"/>
      <c r="H97" s="125"/>
      <c r="I97" s="125"/>
    </row>
    <row r="98" spans="1:9" s="126" customFormat="1" ht="15">
      <c r="A98" s="129">
        <f>MAX(A42:A94)+0.01</f>
        <v>1.1600000000000001</v>
      </c>
      <c r="B98" s="128" t="s">
        <v>92</v>
      </c>
      <c r="C98" s="123"/>
      <c r="D98" s="124"/>
      <c r="E98" s="125"/>
    </row>
    <row r="99" spans="1:9" s="126" customFormat="1" ht="30">
      <c r="A99" s="127"/>
      <c r="B99" s="128" t="s">
        <v>101</v>
      </c>
      <c r="C99" s="123"/>
      <c r="D99" s="124"/>
      <c r="E99" s="125"/>
      <c r="G99" s="123"/>
      <c r="H99" s="125"/>
      <c r="I99" s="125"/>
    </row>
    <row r="100" spans="1:9" s="126" customFormat="1" ht="15" customHeight="1">
      <c r="A100" s="127"/>
      <c r="B100" s="128" t="s">
        <v>98</v>
      </c>
      <c r="C100" s="123">
        <v>65</v>
      </c>
      <c r="D100" s="124">
        <v>0</v>
      </c>
      <c r="E100" s="125">
        <f>C100*D100</f>
        <v>0</v>
      </c>
      <c r="G100" s="123"/>
      <c r="H100" s="125"/>
      <c r="I100" s="125"/>
    </row>
    <row r="101" spans="1:9" s="126" customFormat="1" ht="15" customHeight="1">
      <c r="A101" s="127"/>
      <c r="B101" s="128"/>
      <c r="C101" s="123"/>
      <c r="D101" s="124"/>
      <c r="E101" s="125"/>
      <c r="G101" s="123"/>
      <c r="H101" s="125"/>
      <c r="I101" s="125"/>
    </row>
    <row r="102" spans="1:9" s="120" customFormat="1" ht="15" customHeight="1">
      <c r="A102" s="129">
        <f>MAX(A38:A98)+0.01</f>
        <v>1.1700000000000002</v>
      </c>
      <c r="B102" s="128" t="s">
        <v>102</v>
      </c>
      <c r="C102" s="123"/>
      <c r="D102" s="124"/>
      <c r="E102" s="125"/>
    </row>
    <row r="103" spans="1:9" s="120" customFormat="1" ht="15" customHeight="1">
      <c r="A103" s="131"/>
      <c r="B103" s="128" t="s">
        <v>103</v>
      </c>
      <c r="C103" s="123"/>
      <c r="D103" s="124"/>
      <c r="E103" s="125"/>
    </row>
    <row r="104" spans="1:9" s="120" customFormat="1" ht="15" customHeight="1">
      <c r="A104" s="137" t="s">
        <v>70</v>
      </c>
      <c r="B104" s="128" t="s">
        <v>91</v>
      </c>
      <c r="C104" s="123"/>
      <c r="D104" s="124"/>
      <c r="E104" s="125"/>
    </row>
    <row r="105" spans="1:9" s="120" customFormat="1" ht="15" customHeight="1">
      <c r="A105" s="131"/>
      <c r="B105" s="128" t="s">
        <v>98</v>
      </c>
      <c r="C105" s="123">
        <v>170</v>
      </c>
      <c r="D105" s="124">
        <v>0</v>
      </c>
      <c r="E105" s="125">
        <f>C105*D105</f>
        <v>0</v>
      </c>
    </row>
    <row r="106" spans="1:9" s="120" customFormat="1" ht="15" customHeight="1">
      <c r="A106" s="131"/>
      <c r="B106" s="128"/>
      <c r="C106" s="123"/>
      <c r="D106" s="124"/>
      <c r="E106" s="125"/>
    </row>
    <row r="107" spans="1:9" s="120" customFormat="1" ht="15" customHeight="1">
      <c r="A107" s="129">
        <f>MAX(A99:A103)+0.01</f>
        <v>1.1800000000000002</v>
      </c>
      <c r="B107" s="128" t="s">
        <v>92</v>
      </c>
      <c r="C107" s="123"/>
      <c r="D107" s="124"/>
      <c r="E107" s="125"/>
    </row>
    <row r="108" spans="1:9" s="120" customFormat="1" ht="15" customHeight="1">
      <c r="A108" s="131"/>
      <c r="B108" s="128" t="s">
        <v>104</v>
      </c>
      <c r="C108" s="123"/>
      <c r="D108" s="124"/>
      <c r="E108" s="125"/>
    </row>
    <row r="109" spans="1:9" s="120" customFormat="1" ht="15" customHeight="1">
      <c r="A109" s="137" t="s">
        <v>70</v>
      </c>
      <c r="B109" s="128" t="s">
        <v>105</v>
      </c>
      <c r="C109" s="123"/>
      <c r="D109" s="124"/>
      <c r="E109" s="125"/>
    </row>
    <row r="110" spans="1:9" s="120" customFormat="1" ht="15" customHeight="1">
      <c r="A110" s="131"/>
      <c r="B110" s="128" t="s">
        <v>106</v>
      </c>
      <c r="C110" s="123">
        <v>194</v>
      </c>
      <c r="D110" s="124">
        <v>0</v>
      </c>
      <c r="E110" s="125">
        <f>C110*D110</f>
        <v>0</v>
      </c>
    </row>
    <row r="111" spans="1:9" s="120" customFormat="1" ht="15" customHeight="1">
      <c r="A111" s="131"/>
      <c r="B111" s="128"/>
      <c r="C111" s="123"/>
      <c r="D111" s="124"/>
      <c r="E111" s="125"/>
    </row>
    <row r="112" spans="1:9" s="126" customFormat="1" ht="15" customHeight="1">
      <c r="A112" s="129">
        <f>MAX(A102:A110)+0.01</f>
        <v>1.1900000000000002</v>
      </c>
      <c r="B112" s="128" t="s">
        <v>107</v>
      </c>
      <c r="C112" s="138"/>
      <c r="D112" s="139"/>
      <c r="E112" s="140"/>
    </row>
    <row r="113" spans="1:7" s="126" customFormat="1" ht="15" customHeight="1">
      <c r="A113" s="127"/>
      <c r="B113" s="128" t="s">
        <v>108</v>
      </c>
      <c r="C113" s="138"/>
      <c r="D113" s="139"/>
      <c r="E113" s="140"/>
    </row>
    <row r="114" spans="1:7" s="126" customFormat="1" ht="15" customHeight="1">
      <c r="A114" s="127"/>
      <c r="B114" s="128" t="s">
        <v>98</v>
      </c>
      <c r="C114" s="138">
        <v>38</v>
      </c>
      <c r="D114" s="139">
        <v>0</v>
      </c>
      <c r="E114" s="140">
        <f>C114*D114</f>
        <v>0</v>
      </c>
    </row>
    <row r="115" spans="1:7" s="148" customFormat="1" ht="14.25" customHeight="1">
      <c r="A115" s="141"/>
      <c r="B115" s="142"/>
      <c r="C115" s="143"/>
      <c r="D115" s="144"/>
      <c r="E115" s="145"/>
      <c r="F115" s="146"/>
      <c r="G115" s="147"/>
    </row>
    <row r="116" spans="1:7" s="148" customFormat="1" ht="14.25" customHeight="1">
      <c r="A116" s="129">
        <f>MAX(A107:A115)+0.01</f>
        <v>1.2000000000000002</v>
      </c>
      <c r="B116" s="128" t="s">
        <v>109</v>
      </c>
      <c r="C116" s="123"/>
      <c r="D116" s="124"/>
      <c r="E116" s="136"/>
      <c r="F116" s="146"/>
      <c r="G116" s="147"/>
    </row>
    <row r="117" spans="1:7" s="148" customFormat="1" ht="14.25" customHeight="1">
      <c r="A117" s="127"/>
      <c r="B117" s="128" t="s">
        <v>110</v>
      </c>
      <c r="C117" s="123"/>
      <c r="D117" s="124"/>
      <c r="E117" s="136"/>
      <c r="F117" s="146"/>
      <c r="G117" s="147"/>
    </row>
    <row r="118" spans="1:7" s="148" customFormat="1" ht="14.25" customHeight="1">
      <c r="A118" s="137" t="s">
        <v>70</v>
      </c>
      <c r="B118" s="920" t="s">
        <v>111</v>
      </c>
      <c r="C118" s="920"/>
      <c r="D118" s="124"/>
      <c r="E118" s="136"/>
      <c r="F118" s="146"/>
      <c r="G118" s="147"/>
    </row>
    <row r="119" spans="1:7" s="148" customFormat="1" ht="14.25" customHeight="1">
      <c r="A119" s="127"/>
      <c r="B119" s="128" t="s">
        <v>82</v>
      </c>
      <c r="C119" s="123">
        <v>1101</v>
      </c>
      <c r="D119" s="124">
        <v>0</v>
      </c>
      <c r="E119" s="125">
        <f>C119*D119</f>
        <v>0</v>
      </c>
      <c r="F119" s="146"/>
      <c r="G119" s="147"/>
    </row>
    <row r="120" spans="1:7" s="148" customFormat="1" ht="14.25" customHeight="1">
      <c r="A120" s="141"/>
      <c r="B120" s="142"/>
      <c r="C120" s="143"/>
      <c r="D120" s="144"/>
      <c r="E120" s="145"/>
      <c r="F120" s="146"/>
      <c r="G120" s="147"/>
    </row>
    <row r="121" spans="1:7" s="120" customFormat="1" ht="16.8">
      <c r="A121" s="129">
        <f>MAX(A49:A117)+0.01</f>
        <v>1.2100000000000002</v>
      </c>
      <c r="B121" s="128" t="s">
        <v>112</v>
      </c>
      <c r="C121" s="138"/>
      <c r="D121" s="139"/>
      <c r="E121" s="140"/>
    </row>
    <row r="122" spans="1:7" s="120" customFormat="1" ht="16.8">
      <c r="A122" s="131"/>
      <c r="B122" s="149" t="s">
        <v>113</v>
      </c>
      <c r="C122" s="138"/>
      <c r="D122" s="139"/>
      <c r="E122" s="140"/>
    </row>
    <row r="123" spans="1:7" s="120" customFormat="1" ht="14.25" customHeight="1">
      <c r="A123" s="137" t="s">
        <v>70</v>
      </c>
      <c r="B123" s="128" t="s">
        <v>114</v>
      </c>
      <c r="C123" s="138"/>
      <c r="D123" s="139"/>
      <c r="E123" s="140"/>
    </row>
    <row r="124" spans="1:7" s="120" customFormat="1" ht="16.8">
      <c r="A124" s="131"/>
      <c r="B124" s="128" t="s">
        <v>82</v>
      </c>
      <c r="C124" s="138">
        <v>9906</v>
      </c>
      <c r="D124" s="139">
        <v>0</v>
      </c>
      <c r="E124" s="140">
        <f>C124*D124</f>
        <v>0</v>
      </c>
    </row>
    <row r="125" spans="1:7" s="135" customFormat="1" ht="14.25" customHeight="1">
      <c r="A125" s="131"/>
      <c r="B125" s="128"/>
      <c r="C125" s="138"/>
      <c r="D125" s="139"/>
      <c r="E125" s="140"/>
      <c r="F125" s="133"/>
      <c r="G125" s="134"/>
    </row>
    <row r="126" spans="1:7" s="135" customFormat="1" ht="14.25" customHeight="1">
      <c r="A126" s="129">
        <f>MAX(A112:A125)+0.01</f>
        <v>1.2200000000000002</v>
      </c>
      <c r="B126" s="128" t="s">
        <v>115</v>
      </c>
      <c r="C126" s="138"/>
      <c r="D126" s="139"/>
      <c r="E126" s="140"/>
      <c r="F126" s="133"/>
      <c r="G126" s="134"/>
    </row>
    <row r="127" spans="1:7" s="135" customFormat="1" ht="14.25" customHeight="1">
      <c r="A127" s="131"/>
      <c r="B127" s="128" t="s">
        <v>116</v>
      </c>
      <c r="C127" s="138"/>
      <c r="D127" s="139"/>
      <c r="E127" s="140"/>
      <c r="F127" s="133"/>
      <c r="G127" s="134"/>
    </row>
    <row r="128" spans="1:7" s="135" customFormat="1" ht="14.25" customHeight="1">
      <c r="A128" s="131"/>
      <c r="B128" s="128" t="s">
        <v>98</v>
      </c>
      <c r="C128" s="138">
        <v>140</v>
      </c>
      <c r="D128" s="139">
        <v>0</v>
      </c>
      <c r="E128" s="140">
        <f>C128*D128</f>
        <v>0</v>
      </c>
      <c r="F128" s="133"/>
      <c r="G128" s="134"/>
    </row>
    <row r="129" spans="1:7" s="135" customFormat="1" ht="14.25" customHeight="1">
      <c r="A129" s="131"/>
      <c r="B129" s="128"/>
      <c r="C129" s="138"/>
      <c r="D129" s="139"/>
      <c r="E129" s="140"/>
      <c r="F129" s="133"/>
      <c r="G129" s="134"/>
    </row>
    <row r="130" spans="1:7" s="126" customFormat="1" ht="15">
      <c r="A130" s="131"/>
      <c r="B130" s="122" t="s">
        <v>117</v>
      </c>
      <c r="C130" s="123"/>
      <c r="D130" s="124"/>
      <c r="E130" s="125"/>
    </row>
    <row r="131" spans="1:7" s="126" customFormat="1" ht="15">
      <c r="A131" s="131"/>
      <c r="B131" s="122"/>
      <c r="C131" s="123"/>
      <c r="D131" s="124"/>
      <c r="E131" s="125"/>
    </row>
    <row r="132" spans="1:7" s="126" customFormat="1" ht="15">
      <c r="A132" s="129">
        <f>MAX(A112:A129)+0.01</f>
        <v>1.2300000000000002</v>
      </c>
      <c r="B132" s="150" t="s">
        <v>92</v>
      </c>
      <c r="C132" s="123"/>
      <c r="D132" s="151"/>
      <c r="E132" s="152"/>
    </row>
    <row r="133" spans="1:7" s="126" customFormat="1" ht="30">
      <c r="A133" s="153"/>
      <c r="B133" s="150" t="s">
        <v>118</v>
      </c>
      <c r="C133" s="123"/>
      <c r="D133" s="151"/>
      <c r="E133" s="152"/>
    </row>
    <row r="134" spans="1:7" s="126" customFormat="1" ht="15">
      <c r="A134" s="154" t="s">
        <v>70</v>
      </c>
      <c r="B134" s="150" t="s">
        <v>119</v>
      </c>
      <c r="C134" s="123">
        <v>5000</v>
      </c>
      <c r="D134" s="151">
        <v>0</v>
      </c>
      <c r="E134" s="155">
        <f>C134*D134</f>
        <v>0</v>
      </c>
    </row>
    <row r="135" spans="1:7" s="126" customFormat="1" ht="15">
      <c r="A135" s="129"/>
      <c r="B135" s="150"/>
      <c r="C135" s="123"/>
      <c r="D135" s="151"/>
      <c r="E135" s="152"/>
    </row>
    <row r="136" spans="1:7" s="126" customFormat="1" ht="15">
      <c r="A136" s="129">
        <f>MAX(A121:A132)+0.01</f>
        <v>1.2400000000000002</v>
      </c>
      <c r="B136" s="150" t="s">
        <v>92</v>
      </c>
      <c r="C136" s="123"/>
      <c r="D136" s="151"/>
      <c r="E136" s="152"/>
    </row>
    <row r="137" spans="1:7" s="126" customFormat="1" ht="15">
      <c r="A137" s="154"/>
      <c r="B137" s="150" t="s">
        <v>120</v>
      </c>
      <c r="C137" s="123"/>
      <c r="D137" s="151"/>
      <c r="E137" s="155"/>
    </row>
    <row r="138" spans="1:7" s="126" customFormat="1" ht="15">
      <c r="A138" s="154" t="s">
        <v>70</v>
      </c>
      <c r="B138" s="150" t="s">
        <v>121</v>
      </c>
      <c r="C138" s="123"/>
      <c r="D138" s="151"/>
      <c r="E138" s="152"/>
    </row>
    <row r="139" spans="1:7" s="126" customFormat="1" ht="15">
      <c r="A139" s="153"/>
      <c r="B139" s="150" t="s">
        <v>68</v>
      </c>
      <c r="C139" s="123">
        <v>5</v>
      </c>
      <c r="D139" s="151">
        <v>0</v>
      </c>
      <c r="E139" s="152">
        <f>C139*D139</f>
        <v>0</v>
      </c>
    </row>
    <row r="140" spans="1:7" s="126" customFormat="1" ht="15">
      <c r="A140" s="153"/>
      <c r="B140" s="150"/>
      <c r="C140" s="123"/>
      <c r="D140" s="151"/>
      <c r="E140" s="152"/>
    </row>
    <row r="141" spans="1:7" s="126" customFormat="1" ht="15">
      <c r="A141" s="129">
        <f>MAX(A132:A140)+0.01</f>
        <v>1.2500000000000002</v>
      </c>
      <c r="B141" s="128" t="s">
        <v>92</v>
      </c>
      <c r="C141" s="123"/>
      <c r="D141" s="124"/>
      <c r="E141" s="125"/>
    </row>
    <row r="142" spans="1:7" s="126" customFormat="1" ht="225">
      <c r="A142" s="127"/>
      <c r="B142" s="150" t="s">
        <v>1449</v>
      </c>
      <c r="C142" s="123"/>
      <c r="D142" s="124"/>
      <c r="E142" s="125"/>
    </row>
    <row r="143" spans="1:7" s="126" customFormat="1" ht="15" customHeight="1">
      <c r="A143" s="156"/>
      <c r="B143" s="157" t="s">
        <v>1059</v>
      </c>
      <c r="C143" s="158">
        <v>1</v>
      </c>
      <c r="D143" s="159">
        <v>70000</v>
      </c>
      <c r="E143" s="160">
        <f>C143*D143</f>
        <v>70000</v>
      </c>
    </row>
    <row r="144" spans="1:7" s="126" customFormat="1" ht="15">
      <c r="A144" s="127"/>
    </row>
    <row r="145" spans="1:9" s="126" customFormat="1" ht="15.6" thickBot="1">
      <c r="A145" s="161" t="s">
        <v>122</v>
      </c>
      <c r="B145" s="162"/>
      <c r="C145" s="163"/>
      <c r="D145" s="164"/>
      <c r="E145" s="165">
        <f>SUM(E32:E143)</f>
        <v>70000</v>
      </c>
      <c r="G145" s="123"/>
      <c r="H145" s="125"/>
      <c r="I145" s="125"/>
    </row>
    <row r="146" spans="1:9" s="126" customFormat="1" ht="15">
      <c r="A146" s="127"/>
      <c r="B146" s="122"/>
      <c r="C146" s="166"/>
      <c r="D146" s="167"/>
      <c r="E146" s="168"/>
      <c r="G146" s="123"/>
      <c r="H146" s="125"/>
      <c r="I146" s="125"/>
    </row>
    <row r="147" spans="1:9" s="126" customFormat="1" ht="15">
      <c r="A147" s="121">
        <v>2</v>
      </c>
      <c r="B147" s="122" t="s">
        <v>123</v>
      </c>
      <c r="C147" s="123"/>
      <c r="D147" s="124"/>
      <c r="E147" s="125"/>
      <c r="G147" s="123"/>
      <c r="H147" s="125"/>
      <c r="I147" s="125"/>
    </row>
    <row r="148" spans="1:9" s="126" customFormat="1" ht="15">
      <c r="A148" s="127"/>
      <c r="B148" s="122"/>
      <c r="C148" s="123"/>
      <c r="D148" s="124"/>
      <c r="E148" s="125"/>
      <c r="G148" s="123"/>
      <c r="H148" s="125"/>
      <c r="I148" s="125"/>
    </row>
    <row r="149" spans="1:9" s="126" customFormat="1" ht="15">
      <c r="A149" s="127"/>
      <c r="B149" s="122" t="s">
        <v>124</v>
      </c>
      <c r="C149" s="123"/>
      <c r="D149" s="124"/>
      <c r="E149" s="125"/>
      <c r="G149" s="123"/>
      <c r="H149" s="125"/>
      <c r="I149" s="125"/>
    </row>
    <row r="150" spans="1:9" s="126" customFormat="1" ht="15">
      <c r="A150" s="127"/>
      <c r="B150" s="128"/>
      <c r="C150" s="123"/>
      <c r="D150" s="124"/>
      <c r="E150" s="125"/>
      <c r="G150" s="123"/>
      <c r="H150" s="125"/>
      <c r="I150" s="125"/>
    </row>
    <row r="151" spans="1:9" s="126" customFormat="1" ht="15" customHeight="1">
      <c r="A151" s="129">
        <f>MAX(A147:A150)+0.01</f>
        <v>2.0099999999999998</v>
      </c>
      <c r="B151" s="128" t="s">
        <v>125</v>
      </c>
      <c r="C151" s="123"/>
      <c r="D151" s="124"/>
      <c r="E151" s="125"/>
      <c r="G151" s="123"/>
      <c r="H151" s="125"/>
      <c r="I151" s="125"/>
    </row>
    <row r="152" spans="1:9" s="126" customFormat="1" ht="30" customHeight="1">
      <c r="A152" s="127"/>
      <c r="B152" s="128" t="s">
        <v>126</v>
      </c>
      <c r="C152" s="123"/>
      <c r="D152" s="124"/>
      <c r="E152" s="125"/>
      <c r="G152" s="123"/>
      <c r="H152" s="125"/>
      <c r="I152" s="125"/>
    </row>
    <row r="153" spans="1:9" s="126" customFormat="1" ht="15">
      <c r="A153" s="127"/>
      <c r="B153" s="128" t="s">
        <v>127</v>
      </c>
      <c r="C153" s="123">
        <v>3029</v>
      </c>
      <c r="D153" s="124">
        <v>0</v>
      </c>
      <c r="E153" s="125">
        <f>C153*D153</f>
        <v>0</v>
      </c>
      <c r="G153" s="123"/>
      <c r="H153" s="125"/>
      <c r="I153" s="125"/>
    </row>
    <row r="154" spans="1:9" s="126" customFormat="1" ht="15">
      <c r="A154" s="127"/>
      <c r="B154" s="128"/>
      <c r="C154" s="123"/>
      <c r="D154" s="124"/>
      <c r="E154" s="125"/>
    </row>
    <row r="155" spans="1:9" s="126" customFormat="1" ht="15">
      <c r="A155" s="129">
        <f>MAX(A151:A153)+0.01</f>
        <v>2.0199999999999996</v>
      </c>
      <c r="B155" s="128" t="s">
        <v>128</v>
      </c>
      <c r="C155" s="123"/>
      <c r="D155" s="124"/>
      <c r="E155" s="125"/>
    </row>
    <row r="156" spans="1:9" s="126" customFormat="1" ht="15" customHeight="1">
      <c r="A156" s="127"/>
      <c r="B156" s="128" t="s">
        <v>129</v>
      </c>
      <c r="C156" s="123"/>
      <c r="D156" s="124"/>
      <c r="E156" s="125"/>
    </row>
    <row r="157" spans="1:9" s="126" customFormat="1" ht="15" customHeight="1">
      <c r="A157" s="127"/>
      <c r="B157" s="128" t="s">
        <v>127</v>
      </c>
      <c r="C157" s="123">
        <v>10123</v>
      </c>
      <c r="D157" s="124">
        <v>0</v>
      </c>
      <c r="E157" s="125">
        <f>C157*D157</f>
        <v>0</v>
      </c>
    </row>
    <row r="158" spans="1:9" s="126" customFormat="1" ht="15" customHeight="1">
      <c r="A158" s="127"/>
      <c r="B158" s="128"/>
      <c r="C158" s="123"/>
      <c r="D158" s="124"/>
      <c r="E158" s="125"/>
    </row>
    <row r="159" spans="1:9" s="126" customFormat="1" ht="15" customHeight="1">
      <c r="A159" s="129">
        <f>MAX(A145:A158)+0.01</f>
        <v>2.0299999999999994</v>
      </c>
      <c r="B159" s="128" t="s">
        <v>130</v>
      </c>
      <c r="C159" s="123"/>
      <c r="D159" s="124"/>
      <c r="E159" s="125"/>
    </row>
    <row r="160" spans="1:9" s="126" customFormat="1" ht="15" customHeight="1">
      <c r="A160" s="131"/>
      <c r="B160" s="128" t="s">
        <v>131</v>
      </c>
      <c r="C160" s="123"/>
      <c r="D160" s="124"/>
      <c r="E160" s="125"/>
    </row>
    <row r="161" spans="1:5" s="126" customFormat="1" ht="15" customHeight="1">
      <c r="A161" s="131"/>
      <c r="B161" s="128" t="s">
        <v>127</v>
      </c>
      <c r="C161" s="123">
        <v>4339</v>
      </c>
      <c r="D161" s="124">
        <v>0</v>
      </c>
      <c r="E161" s="125">
        <f>C161*D161</f>
        <v>0</v>
      </c>
    </row>
    <row r="162" spans="1:5" s="126" customFormat="1" ht="15" customHeight="1">
      <c r="A162" s="131"/>
      <c r="B162" s="128"/>
      <c r="C162" s="123"/>
      <c r="D162" s="124"/>
      <c r="E162" s="125"/>
    </row>
    <row r="163" spans="1:5" s="126" customFormat="1" ht="15" customHeight="1">
      <c r="A163" s="129">
        <f>MAX(A153:A162)+0.01</f>
        <v>2.0399999999999991</v>
      </c>
      <c r="B163" s="128" t="s">
        <v>132</v>
      </c>
      <c r="C163" s="123"/>
      <c r="D163" s="124"/>
      <c r="E163" s="125"/>
    </row>
    <row r="164" spans="1:5" s="126" customFormat="1" ht="15" customHeight="1">
      <c r="A164" s="131"/>
      <c r="B164" s="920" t="s">
        <v>133</v>
      </c>
      <c r="C164" s="920"/>
      <c r="D164" s="124"/>
      <c r="E164" s="125"/>
    </row>
    <row r="165" spans="1:5" s="126" customFormat="1" ht="15" customHeight="1">
      <c r="A165" s="137" t="s">
        <v>70</v>
      </c>
      <c r="B165" s="128" t="s">
        <v>134</v>
      </c>
      <c r="C165" s="123"/>
      <c r="D165" s="124"/>
      <c r="E165" s="125"/>
    </row>
    <row r="166" spans="1:5" s="126" customFormat="1" ht="15" customHeight="1">
      <c r="A166" s="131"/>
      <c r="B166" s="128" t="s">
        <v>127</v>
      </c>
      <c r="C166" s="123">
        <v>1970</v>
      </c>
      <c r="D166" s="124">
        <v>0</v>
      </c>
      <c r="E166" s="125">
        <f>C166*D166</f>
        <v>0</v>
      </c>
    </row>
    <row r="167" spans="1:5" s="126" customFormat="1" ht="15" customHeight="1">
      <c r="A167" s="131"/>
      <c r="B167" s="128"/>
      <c r="C167" s="123"/>
      <c r="D167" s="124"/>
      <c r="E167" s="125"/>
    </row>
    <row r="168" spans="1:5" s="126" customFormat="1" ht="15" customHeight="1">
      <c r="A168" s="129">
        <f>MAX(A153:A163)+0.01</f>
        <v>2.0499999999999989</v>
      </c>
      <c r="B168" s="128" t="s">
        <v>135</v>
      </c>
      <c r="C168" s="123"/>
      <c r="D168" s="124"/>
      <c r="E168" s="125"/>
    </row>
    <row r="169" spans="1:5" s="126" customFormat="1" ht="15" customHeight="1">
      <c r="A169" s="131"/>
      <c r="B169" s="920" t="s">
        <v>136</v>
      </c>
      <c r="C169" s="920"/>
      <c r="D169" s="124"/>
      <c r="E169" s="125"/>
    </row>
    <row r="170" spans="1:5" s="126" customFormat="1" ht="15" customHeight="1">
      <c r="A170" s="137" t="s">
        <v>70</v>
      </c>
      <c r="B170" s="128" t="s">
        <v>134</v>
      </c>
      <c r="C170" s="123"/>
      <c r="D170" s="124"/>
      <c r="E170" s="125"/>
    </row>
    <row r="171" spans="1:5" s="126" customFormat="1" ht="15" customHeight="1">
      <c r="A171" s="131"/>
      <c r="B171" s="128" t="s">
        <v>127</v>
      </c>
      <c r="C171" s="123">
        <v>2248</v>
      </c>
      <c r="D171" s="124">
        <v>0</v>
      </c>
      <c r="E171" s="125">
        <f>C171*D171</f>
        <v>0</v>
      </c>
    </row>
    <row r="172" spans="1:5" s="126" customFormat="1" ht="15" customHeight="1">
      <c r="A172" s="131"/>
      <c r="B172" s="128"/>
      <c r="C172" s="123"/>
      <c r="D172" s="124"/>
      <c r="E172" s="125"/>
    </row>
    <row r="173" spans="1:5" s="126" customFormat="1" ht="15" customHeight="1">
      <c r="A173" s="129">
        <f>MAX(A154:A168)+0.01</f>
        <v>2.0599999999999987</v>
      </c>
      <c r="B173" s="128" t="s">
        <v>137</v>
      </c>
      <c r="C173" s="123"/>
      <c r="D173" s="124"/>
      <c r="E173" s="125"/>
    </row>
    <row r="174" spans="1:5" s="126" customFormat="1" ht="15" customHeight="1">
      <c r="A174" s="131"/>
      <c r="B174" s="128" t="s">
        <v>138</v>
      </c>
      <c r="C174" s="123"/>
      <c r="D174" s="124"/>
      <c r="E174" s="125"/>
    </row>
    <row r="175" spans="1:5" s="126" customFormat="1" ht="15" customHeight="1">
      <c r="A175" s="131"/>
      <c r="B175" s="128" t="s">
        <v>127</v>
      </c>
      <c r="C175" s="123">
        <v>7041</v>
      </c>
      <c r="D175" s="124">
        <v>0</v>
      </c>
      <c r="E175" s="125">
        <f>C175*D175</f>
        <v>0</v>
      </c>
    </row>
    <row r="176" spans="1:5" s="169" customFormat="1" ht="15" customHeight="1">
      <c r="A176" s="131"/>
      <c r="B176" s="128"/>
      <c r="C176" s="123"/>
      <c r="D176" s="124"/>
      <c r="E176" s="125"/>
    </row>
    <row r="177" spans="1:5" s="169" customFormat="1" ht="15" customHeight="1">
      <c r="A177" s="129">
        <f>MAX(A157:A173)+0.01</f>
        <v>2.0699999999999985</v>
      </c>
      <c r="B177" s="128" t="s">
        <v>139</v>
      </c>
      <c r="C177" s="123"/>
      <c r="D177" s="124"/>
      <c r="E177" s="125"/>
    </row>
    <row r="178" spans="1:5" s="169" customFormat="1" ht="30" customHeight="1">
      <c r="A178" s="131"/>
      <c r="B178" s="128" t="s">
        <v>140</v>
      </c>
      <c r="C178" s="123"/>
      <c r="D178" s="124"/>
      <c r="E178" s="125"/>
    </row>
    <row r="179" spans="1:5" s="169" customFormat="1" ht="15" customHeight="1">
      <c r="A179" s="131"/>
      <c r="B179" s="128" t="s">
        <v>127</v>
      </c>
      <c r="C179" s="123">
        <v>2130</v>
      </c>
      <c r="D179" s="124">
        <v>0</v>
      </c>
      <c r="E179" s="125">
        <f>C179*D179</f>
        <v>0</v>
      </c>
    </row>
    <row r="180" spans="1:5" s="169" customFormat="1" ht="15" customHeight="1">
      <c r="A180" s="131"/>
      <c r="B180" s="128"/>
      <c r="C180" s="123"/>
      <c r="D180" s="124"/>
      <c r="E180" s="125"/>
    </row>
    <row r="181" spans="1:5" s="169" customFormat="1" ht="15" customHeight="1">
      <c r="A181" s="129">
        <f>MAX(A161:A177)+0.01</f>
        <v>2.0799999999999983</v>
      </c>
      <c r="B181" s="128" t="s">
        <v>141</v>
      </c>
      <c r="C181" s="123"/>
      <c r="D181" s="124"/>
      <c r="E181" s="125"/>
    </row>
    <row r="182" spans="1:5" s="169" customFormat="1" ht="30" customHeight="1">
      <c r="A182" s="131"/>
      <c r="B182" s="128" t="s">
        <v>142</v>
      </c>
      <c r="C182" s="123"/>
      <c r="D182" s="124"/>
      <c r="E182" s="125"/>
    </row>
    <row r="183" spans="1:5" s="169" customFormat="1" ht="15" customHeight="1">
      <c r="A183" s="137" t="s">
        <v>70</v>
      </c>
      <c r="B183" s="128" t="s">
        <v>143</v>
      </c>
      <c r="C183" s="123"/>
      <c r="D183" s="124"/>
      <c r="E183" s="125"/>
    </row>
    <row r="184" spans="1:5" s="169" customFormat="1" ht="15" customHeight="1">
      <c r="A184" s="131"/>
      <c r="B184" s="128" t="s">
        <v>127</v>
      </c>
      <c r="C184" s="123">
        <v>251</v>
      </c>
      <c r="D184" s="124">
        <v>0</v>
      </c>
      <c r="E184" s="125">
        <f>C184*D184</f>
        <v>0</v>
      </c>
    </row>
    <row r="185" spans="1:5" s="169" customFormat="1" ht="15" customHeight="1">
      <c r="A185" s="131"/>
      <c r="B185" s="128"/>
      <c r="C185" s="123"/>
      <c r="D185" s="124"/>
      <c r="E185" s="125"/>
    </row>
    <row r="186" spans="1:5" s="169" customFormat="1" ht="15" customHeight="1">
      <c r="A186" s="129">
        <f>MAX(A165:A181)+0.01</f>
        <v>2.0899999999999981</v>
      </c>
      <c r="B186" s="128" t="s">
        <v>144</v>
      </c>
      <c r="C186" s="123"/>
      <c r="D186" s="124"/>
      <c r="E186" s="125"/>
    </row>
    <row r="187" spans="1:5" s="169" customFormat="1" ht="30" customHeight="1">
      <c r="A187" s="131"/>
      <c r="B187" s="128" t="s">
        <v>145</v>
      </c>
      <c r="C187" s="123"/>
      <c r="D187" s="124"/>
      <c r="E187" s="125"/>
    </row>
    <row r="188" spans="1:5" s="169" customFormat="1" ht="15" customHeight="1">
      <c r="A188" s="137" t="s">
        <v>70</v>
      </c>
      <c r="B188" s="128" t="s">
        <v>143</v>
      </c>
      <c r="C188" s="123"/>
      <c r="D188" s="124"/>
      <c r="E188" s="125"/>
    </row>
    <row r="189" spans="1:5" s="169" customFormat="1" ht="15" customHeight="1">
      <c r="A189" s="131"/>
      <c r="B189" s="128" t="s">
        <v>127</v>
      </c>
      <c r="C189" s="123">
        <v>125</v>
      </c>
      <c r="D189" s="124">
        <v>0</v>
      </c>
      <c r="E189" s="125">
        <f>C189*D189</f>
        <v>0</v>
      </c>
    </row>
    <row r="190" spans="1:5" s="126" customFormat="1" ht="15" customHeight="1">
      <c r="A190" s="131"/>
      <c r="B190" s="128"/>
      <c r="C190" s="123"/>
      <c r="D190" s="124"/>
      <c r="E190" s="125"/>
    </row>
    <row r="191" spans="1:5" s="126" customFormat="1" ht="15" customHeight="1">
      <c r="A191" s="129">
        <f>MAX(A141:A189)+0.01</f>
        <v>2.0999999999999979</v>
      </c>
      <c r="B191" s="128" t="s">
        <v>146</v>
      </c>
      <c r="C191" s="123"/>
      <c r="D191" s="124"/>
      <c r="E191" s="125"/>
    </row>
    <row r="192" spans="1:5" s="126" customFormat="1" ht="15" customHeight="1">
      <c r="A192" s="106"/>
      <c r="B192" s="128" t="s">
        <v>147</v>
      </c>
      <c r="C192" s="123"/>
      <c r="D192" s="124"/>
      <c r="E192" s="125"/>
    </row>
    <row r="193" spans="1:9" s="126" customFormat="1" ht="15" customHeight="1">
      <c r="A193" s="106"/>
      <c r="B193" s="128" t="s">
        <v>127</v>
      </c>
      <c r="C193" s="123">
        <v>24</v>
      </c>
      <c r="D193" s="124">
        <v>0</v>
      </c>
      <c r="E193" s="125">
        <f>C193*D193</f>
        <v>0</v>
      </c>
    </row>
    <row r="194" spans="1:9" s="126" customFormat="1" ht="15" customHeight="1">
      <c r="A194" s="127"/>
      <c r="B194" s="128"/>
      <c r="C194" s="123"/>
      <c r="D194" s="124"/>
      <c r="E194" s="125"/>
    </row>
    <row r="195" spans="1:9" s="126" customFormat="1" ht="15" customHeight="1">
      <c r="A195" s="127"/>
      <c r="B195" s="122" t="s">
        <v>148</v>
      </c>
      <c r="C195" s="138"/>
      <c r="D195" s="124"/>
      <c r="E195" s="125"/>
    </row>
    <row r="196" spans="1:9" s="126" customFormat="1" ht="15" customHeight="1">
      <c r="A196" s="127"/>
      <c r="B196" s="128"/>
      <c r="C196" s="123"/>
      <c r="D196" s="124"/>
      <c r="E196" s="125"/>
      <c r="G196" s="123"/>
      <c r="H196" s="125"/>
      <c r="I196" s="125"/>
    </row>
    <row r="197" spans="1:9" s="126" customFormat="1" ht="15" customHeight="1">
      <c r="A197" s="129">
        <f>MAX(A191:A191)+0.01</f>
        <v>2.1099999999999977</v>
      </c>
      <c r="B197" s="128" t="s">
        <v>149</v>
      </c>
      <c r="C197" s="123"/>
      <c r="D197" s="124"/>
      <c r="E197" s="125"/>
      <c r="G197" s="123"/>
      <c r="H197" s="125"/>
      <c r="I197" s="125"/>
    </row>
    <row r="198" spans="1:9" s="126" customFormat="1" ht="15" customHeight="1">
      <c r="A198" s="127"/>
      <c r="B198" s="128" t="s">
        <v>150</v>
      </c>
      <c r="C198" s="123"/>
      <c r="D198" s="124"/>
      <c r="E198" s="125"/>
      <c r="G198" s="123"/>
      <c r="H198" s="125"/>
      <c r="I198" s="125"/>
    </row>
    <row r="199" spans="1:9" s="126" customFormat="1" ht="15" customHeight="1">
      <c r="A199" s="127"/>
      <c r="B199" s="128" t="s">
        <v>82</v>
      </c>
      <c r="C199" s="123">
        <v>6590</v>
      </c>
      <c r="D199" s="124">
        <v>0</v>
      </c>
      <c r="E199" s="125">
        <f>C199*D199</f>
        <v>0</v>
      </c>
      <c r="G199" s="123"/>
      <c r="H199" s="125"/>
      <c r="I199" s="125"/>
    </row>
    <row r="200" spans="1:9" s="126" customFormat="1" ht="15" customHeight="1">
      <c r="A200" s="127"/>
      <c r="B200" s="128"/>
      <c r="C200" s="123"/>
      <c r="D200" s="124"/>
      <c r="E200" s="125"/>
    </row>
    <row r="201" spans="1:9" s="126" customFormat="1" ht="15" customHeight="1">
      <c r="A201" s="129">
        <f>MAX(A154:A200)+0.01</f>
        <v>2.1199999999999974</v>
      </c>
      <c r="B201" s="128" t="s">
        <v>151</v>
      </c>
      <c r="C201" s="123"/>
      <c r="D201" s="124"/>
      <c r="E201" s="125"/>
    </row>
    <row r="202" spans="1:9" s="126" customFormat="1" ht="15">
      <c r="A202" s="131"/>
      <c r="B202" s="128" t="s">
        <v>152</v>
      </c>
      <c r="C202" s="123"/>
      <c r="D202" s="124"/>
      <c r="E202" s="125"/>
    </row>
    <row r="203" spans="1:9" s="126" customFormat="1" ht="15">
      <c r="A203" s="131"/>
      <c r="B203" s="128" t="s">
        <v>82</v>
      </c>
      <c r="C203" s="123">
        <v>6590</v>
      </c>
      <c r="D203" s="124">
        <v>0</v>
      </c>
      <c r="E203" s="125">
        <f>C203*D203</f>
        <v>0</v>
      </c>
    </row>
    <row r="204" spans="1:9" s="126" customFormat="1" ht="15">
      <c r="A204" s="131"/>
      <c r="B204" s="128"/>
      <c r="C204" s="123"/>
      <c r="D204" s="124"/>
      <c r="E204" s="125"/>
    </row>
    <row r="205" spans="1:9" s="126" customFormat="1" ht="15" customHeight="1">
      <c r="A205" s="127"/>
      <c r="B205" s="921" t="s">
        <v>153</v>
      </c>
      <c r="C205" s="921"/>
      <c r="D205" s="124"/>
      <c r="E205" s="125"/>
    </row>
    <row r="206" spans="1:9" s="126" customFormat="1" ht="15" customHeight="1">
      <c r="A206" s="127"/>
      <c r="B206" s="128"/>
      <c r="C206" s="123"/>
      <c r="D206" s="124"/>
      <c r="E206" s="125"/>
      <c r="G206" s="123"/>
      <c r="H206" s="125"/>
      <c r="I206" s="125"/>
    </row>
    <row r="207" spans="1:9" s="126" customFormat="1" ht="15" customHeight="1">
      <c r="A207" s="129">
        <f>MAX(A201:A201)+0.01</f>
        <v>2.1299999999999972</v>
      </c>
      <c r="B207" s="128" t="s">
        <v>154</v>
      </c>
      <c r="C207" s="123"/>
      <c r="D207" s="124"/>
      <c r="E207" s="125"/>
      <c r="G207" s="123"/>
      <c r="H207" s="125"/>
      <c r="I207" s="125"/>
    </row>
    <row r="208" spans="1:9" s="126" customFormat="1" ht="30" customHeight="1">
      <c r="A208" s="127"/>
      <c r="B208" s="128" t="s">
        <v>155</v>
      </c>
      <c r="C208" s="123"/>
      <c r="D208" s="124"/>
      <c r="E208" s="125"/>
      <c r="G208" s="123"/>
      <c r="H208" s="125"/>
      <c r="I208" s="125"/>
    </row>
    <row r="209" spans="1:9" s="126" customFormat="1" ht="15" customHeight="1">
      <c r="A209" s="127"/>
      <c r="B209" s="128" t="s">
        <v>82</v>
      </c>
      <c r="C209" s="123">
        <v>14432</v>
      </c>
      <c r="D209" s="124">
        <v>0</v>
      </c>
      <c r="E209" s="125">
        <f>C209*D209</f>
        <v>0</v>
      </c>
      <c r="G209" s="123"/>
      <c r="H209" s="125"/>
      <c r="I209" s="125"/>
    </row>
    <row r="210" spans="1:9" s="126" customFormat="1" ht="15" customHeight="1">
      <c r="A210" s="127"/>
      <c r="B210" s="128"/>
      <c r="C210" s="123"/>
      <c r="D210" s="124"/>
      <c r="E210" s="125"/>
    </row>
    <row r="211" spans="1:9" s="126" customFormat="1" ht="15" customHeight="1">
      <c r="A211" s="127"/>
      <c r="B211" s="122" t="s">
        <v>156</v>
      </c>
      <c r="C211" s="123"/>
      <c r="D211" s="124"/>
      <c r="E211" s="125"/>
      <c r="G211" s="123"/>
      <c r="H211" s="125"/>
      <c r="I211" s="125"/>
    </row>
    <row r="212" spans="1:9" s="126" customFormat="1" ht="15" customHeight="1">
      <c r="A212" s="127"/>
      <c r="B212" s="122"/>
      <c r="C212" s="123"/>
      <c r="D212" s="124"/>
      <c r="E212" s="125"/>
      <c r="G212" s="123"/>
      <c r="H212" s="125"/>
      <c r="I212" s="125"/>
    </row>
    <row r="213" spans="1:9" s="126" customFormat="1" ht="15" customHeight="1">
      <c r="A213" s="129">
        <f>MAX(A191:A211)+0.01</f>
        <v>2.139999999999997</v>
      </c>
      <c r="B213" s="128" t="s">
        <v>157</v>
      </c>
      <c r="C213" s="123"/>
      <c r="D213" s="124"/>
      <c r="E213" s="125"/>
      <c r="G213" s="123"/>
      <c r="H213" s="125"/>
      <c r="I213" s="125"/>
    </row>
    <row r="214" spans="1:9" s="126" customFormat="1" ht="14.25" customHeight="1">
      <c r="A214" s="127"/>
      <c r="B214" s="128" t="s">
        <v>158</v>
      </c>
      <c r="C214" s="123"/>
      <c r="D214" s="124"/>
      <c r="E214" s="125"/>
    </row>
    <row r="215" spans="1:9" s="126" customFormat="1" ht="15" customHeight="1">
      <c r="A215" s="137" t="s">
        <v>70</v>
      </c>
      <c r="B215" s="128" t="s">
        <v>159</v>
      </c>
      <c r="C215" s="123"/>
      <c r="D215" s="124"/>
      <c r="E215" s="125"/>
    </row>
    <row r="216" spans="1:9" s="126" customFormat="1" ht="15" customHeight="1">
      <c r="A216" s="137" t="s">
        <v>70</v>
      </c>
      <c r="B216" s="128" t="s">
        <v>160</v>
      </c>
      <c r="C216" s="123"/>
      <c r="D216" s="124"/>
      <c r="E216" s="125"/>
    </row>
    <row r="217" spans="1:9" s="126" customFormat="1" ht="15">
      <c r="A217" s="127"/>
      <c r="B217" s="128" t="s">
        <v>106</v>
      </c>
      <c r="C217" s="123">
        <v>55</v>
      </c>
      <c r="D217" s="124">
        <v>0</v>
      </c>
      <c r="E217" s="125">
        <f>C217*D217</f>
        <v>0</v>
      </c>
    </row>
    <row r="218" spans="1:9" s="126" customFormat="1" ht="15">
      <c r="A218" s="127"/>
      <c r="B218" s="128"/>
      <c r="C218" s="123"/>
      <c r="D218" s="124"/>
      <c r="E218" s="125"/>
    </row>
    <row r="219" spans="1:9" s="126" customFormat="1" ht="15" customHeight="1">
      <c r="A219" s="129">
        <f>MAX(A196:A217)+0.01</f>
        <v>2.1499999999999968</v>
      </c>
      <c r="B219" s="128" t="s">
        <v>161</v>
      </c>
      <c r="C219" s="123"/>
      <c r="D219" s="124"/>
      <c r="E219" s="125"/>
    </row>
    <row r="220" spans="1:9" s="126" customFormat="1" ht="15" customHeight="1">
      <c r="A220" s="127"/>
      <c r="B220" s="128" t="s">
        <v>162</v>
      </c>
      <c r="C220" s="123"/>
      <c r="D220" s="124"/>
      <c r="E220" s="125"/>
    </row>
    <row r="221" spans="1:9" s="126" customFormat="1" ht="15" customHeight="1">
      <c r="A221" s="137" t="s">
        <v>70</v>
      </c>
      <c r="B221" s="128" t="s">
        <v>163</v>
      </c>
      <c r="C221" s="123"/>
      <c r="D221" s="124"/>
      <c r="E221" s="125"/>
    </row>
    <row r="222" spans="1:9" s="126" customFormat="1" ht="15" customHeight="1">
      <c r="A222" s="137" t="s">
        <v>70</v>
      </c>
      <c r="B222" s="128" t="s">
        <v>164</v>
      </c>
      <c r="C222" s="123"/>
      <c r="D222" s="124"/>
      <c r="E222" s="125"/>
    </row>
    <row r="223" spans="1:9" s="126" customFormat="1" ht="15" customHeight="1">
      <c r="A223" s="127"/>
      <c r="B223" s="128" t="s">
        <v>106</v>
      </c>
      <c r="C223" s="123">
        <v>6492</v>
      </c>
      <c r="D223" s="124">
        <v>0</v>
      </c>
      <c r="E223" s="125">
        <f>C223*D223</f>
        <v>0</v>
      </c>
    </row>
    <row r="224" spans="1:9" s="135" customFormat="1" ht="15">
      <c r="A224" s="131"/>
      <c r="B224" s="128"/>
      <c r="C224" s="170"/>
      <c r="D224" s="171"/>
      <c r="E224" s="172"/>
      <c r="F224" s="133"/>
      <c r="G224" s="134"/>
    </row>
    <row r="225" spans="1:9" s="135" customFormat="1" ht="15">
      <c r="A225" s="129">
        <f>MAX(A213:A220)+0.01</f>
        <v>2.1599999999999966</v>
      </c>
      <c r="B225" s="128" t="s">
        <v>165</v>
      </c>
      <c r="C225" s="170"/>
      <c r="D225" s="171"/>
      <c r="E225" s="172"/>
      <c r="F225" s="133"/>
      <c r="G225" s="134"/>
    </row>
    <row r="226" spans="1:9" s="135" customFormat="1" ht="15">
      <c r="A226" s="131"/>
      <c r="B226" s="919" t="s">
        <v>166</v>
      </c>
      <c r="C226" s="919"/>
      <c r="D226" s="171"/>
      <c r="E226" s="172"/>
      <c r="F226" s="133"/>
      <c r="G226" s="134"/>
    </row>
    <row r="227" spans="1:9" s="135" customFormat="1" ht="45">
      <c r="A227" s="137" t="s">
        <v>70</v>
      </c>
      <c r="B227" s="174" t="s">
        <v>167</v>
      </c>
      <c r="C227" s="170"/>
      <c r="D227" s="171"/>
      <c r="E227" s="172"/>
      <c r="F227" s="133"/>
      <c r="G227" s="134"/>
    </row>
    <row r="228" spans="1:9" s="135" customFormat="1" ht="15">
      <c r="A228" s="131"/>
      <c r="B228" s="128" t="s">
        <v>106</v>
      </c>
      <c r="C228" s="170">
        <v>987</v>
      </c>
      <c r="D228" s="171">
        <v>0</v>
      </c>
      <c r="E228" s="172">
        <f>C228*D228</f>
        <v>0</v>
      </c>
      <c r="F228" s="133"/>
      <c r="G228" s="134"/>
    </row>
    <row r="229" spans="1:9" s="126" customFormat="1" ht="15">
      <c r="A229" s="127"/>
      <c r="B229" s="128"/>
      <c r="C229" s="123"/>
      <c r="D229" s="124"/>
      <c r="E229" s="125"/>
      <c r="G229" s="123"/>
      <c r="H229" s="125"/>
      <c r="I229" s="125"/>
    </row>
    <row r="230" spans="1:9" s="126" customFormat="1" ht="15" customHeight="1">
      <c r="A230" s="129">
        <f>MAX(A206:A229)+0.01</f>
        <v>2.1699999999999964</v>
      </c>
      <c r="B230" s="128" t="s">
        <v>168</v>
      </c>
      <c r="C230" s="123"/>
      <c r="D230" s="124"/>
      <c r="E230" s="125"/>
      <c r="G230" s="123"/>
      <c r="H230" s="125"/>
      <c r="I230" s="125"/>
    </row>
    <row r="231" spans="1:9" s="126" customFormat="1" ht="15">
      <c r="A231" s="127"/>
      <c r="B231" s="128" t="s">
        <v>169</v>
      </c>
      <c r="C231" s="123"/>
      <c r="D231" s="124"/>
      <c r="E231" s="125"/>
    </row>
    <row r="232" spans="1:9" s="126" customFormat="1" ht="15" customHeight="1">
      <c r="A232" s="137" t="s">
        <v>70</v>
      </c>
      <c r="B232" s="920" t="s">
        <v>170</v>
      </c>
      <c r="C232" s="920"/>
      <c r="D232" s="124"/>
      <c r="E232" s="125"/>
    </row>
    <row r="233" spans="1:9" s="126" customFormat="1" ht="15">
      <c r="A233" s="127"/>
      <c r="B233" s="128" t="s">
        <v>106</v>
      </c>
      <c r="C233" s="123">
        <v>1579</v>
      </c>
      <c r="D233" s="124">
        <v>0</v>
      </c>
      <c r="E233" s="125">
        <f>C233*D233</f>
        <v>0</v>
      </c>
    </row>
    <row r="234" spans="1:9" s="126" customFormat="1" ht="15">
      <c r="A234" s="127"/>
      <c r="B234" s="128"/>
      <c r="C234" s="123"/>
      <c r="D234" s="124"/>
      <c r="E234" s="125"/>
      <c r="G234" s="123"/>
      <c r="H234" s="125"/>
      <c r="I234" s="125"/>
    </row>
    <row r="235" spans="1:9" s="126" customFormat="1" ht="15" customHeight="1">
      <c r="A235" s="127"/>
      <c r="B235" s="122" t="s">
        <v>171</v>
      </c>
      <c r="C235" s="123"/>
      <c r="D235" s="124"/>
      <c r="E235" s="125"/>
      <c r="G235" s="123"/>
      <c r="H235" s="125"/>
      <c r="I235" s="125"/>
    </row>
    <row r="236" spans="1:9" s="126" customFormat="1" ht="15" customHeight="1">
      <c r="A236" s="127"/>
      <c r="B236" s="122"/>
      <c r="C236" s="123"/>
      <c r="D236" s="124"/>
      <c r="E236" s="125"/>
      <c r="G236" s="123"/>
      <c r="H236" s="125"/>
      <c r="I236" s="125"/>
    </row>
    <row r="237" spans="1:9" s="126" customFormat="1" ht="15">
      <c r="A237" s="129">
        <f>MAX(A219:A236)+0.01</f>
        <v>2.1799999999999962</v>
      </c>
      <c r="B237" s="128" t="s">
        <v>172</v>
      </c>
      <c r="C237" s="123"/>
      <c r="D237" s="124"/>
      <c r="E237" s="125"/>
      <c r="G237" s="123"/>
      <c r="H237" s="125"/>
      <c r="I237" s="125"/>
    </row>
    <row r="238" spans="1:9" s="126" customFormat="1" ht="15" customHeight="1">
      <c r="A238" s="127"/>
      <c r="B238" s="128" t="s">
        <v>173</v>
      </c>
      <c r="C238" s="123"/>
      <c r="D238" s="124"/>
      <c r="E238" s="125"/>
      <c r="G238" s="123"/>
      <c r="H238" s="125"/>
      <c r="I238" s="125"/>
    </row>
    <row r="239" spans="1:9" s="126" customFormat="1" ht="15" customHeight="1">
      <c r="A239" s="137" t="s">
        <v>70</v>
      </c>
      <c r="B239" s="128" t="s">
        <v>174</v>
      </c>
      <c r="C239" s="123"/>
      <c r="D239" s="124"/>
      <c r="E239" s="125"/>
      <c r="G239" s="123"/>
      <c r="H239" s="125"/>
      <c r="I239" s="125"/>
    </row>
    <row r="240" spans="1:9" s="126" customFormat="1" ht="15" customHeight="1">
      <c r="A240" s="127"/>
      <c r="B240" s="128" t="s">
        <v>82</v>
      </c>
      <c r="C240" s="123">
        <v>1254</v>
      </c>
      <c r="D240" s="124">
        <v>0</v>
      </c>
      <c r="E240" s="125">
        <f>C240*D240</f>
        <v>0</v>
      </c>
      <c r="G240" s="123"/>
      <c r="H240" s="125"/>
      <c r="I240" s="125"/>
    </row>
    <row r="241" spans="1:9" s="126" customFormat="1" ht="15" customHeight="1">
      <c r="A241" s="127"/>
      <c r="B241" s="128"/>
      <c r="C241" s="123"/>
      <c r="D241" s="124"/>
      <c r="E241" s="125"/>
      <c r="G241" s="123"/>
      <c r="H241" s="125"/>
      <c r="I241" s="125"/>
    </row>
    <row r="242" spans="1:9" s="126" customFormat="1" ht="15" customHeight="1">
      <c r="A242" s="129">
        <f>MAX(A237:A241)+0.01</f>
        <v>2.1899999999999959</v>
      </c>
      <c r="B242" s="128" t="s">
        <v>175</v>
      </c>
      <c r="C242" s="123"/>
      <c r="D242" s="124"/>
      <c r="E242" s="125"/>
      <c r="G242" s="123"/>
      <c r="H242" s="125"/>
      <c r="I242" s="125"/>
    </row>
    <row r="243" spans="1:9" s="126" customFormat="1" ht="15" customHeight="1">
      <c r="A243" s="127"/>
      <c r="B243" s="128" t="s">
        <v>176</v>
      </c>
      <c r="C243" s="123"/>
      <c r="D243" s="124"/>
      <c r="E243" s="125"/>
      <c r="G243" s="123"/>
      <c r="H243" s="125"/>
      <c r="I243" s="125"/>
    </row>
    <row r="244" spans="1:9" s="126" customFormat="1" ht="15" customHeight="1">
      <c r="A244" s="137" t="s">
        <v>70</v>
      </c>
      <c r="B244" s="128" t="s">
        <v>174</v>
      </c>
      <c r="C244" s="123"/>
      <c r="D244" s="124"/>
      <c r="E244" s="125"/>
      <c r="G244" s="123"/>
      <c r="H244" s="125"/>
      <c r="I244" s="125"/>
    </row>
    <row r="245" spans="1:9" s="126" customFormat="1" ht="15" customHeight="1">
      <c r="A245" s="127"/>
      <c r="B245" s="128" t="s">
        <v>82</v>
      </c>
      <c r="C245" s="123">
        <v>7173</v>
      </c>
      <c r="D245" s="124">
        <v>0</v>
      </c>
      <c r="E245" s="125">
        <f>C245*D245</f>
        <v>0</v>
      </c>
    </row>
    <row r="246" spans="1:9" s="126" customFormat="1" ht="15" customHeight="1">
      <c r="A246" s="127"/>
      <c r="B246" s="128"/>
      <c r="C246" s="123"/>
      <c r="D246" s="124"/>
      <c r="E246" s="125"/>
    </row>
    <row r="247" spans="1:9" s="126" customFormat="1" ht="15" customHeight="1">
      <c r="A247" s="129">
        <f>MAX(A237:A246)+0.01</f>
        <v>2.1999999999999957</v>
      </c>
      <c r="B247" s="128" t="s">
        <v>177</v>
      </c>
      <c r="C247" s="123"/>
      <c r="D247" s="124"/>
      <c r="E247" s="125"/>
    </row>
    <row r="248" spans="1:9" s="126" customFormat="1" ht="15" customHeight="1">
      <c r="A248" s="127"/>
      <c r="B248" s="128" t="s">
        <v>178</v>
      </c>
      <c r="C248" s="123"/>
      <c r="D248" s="124"/>
      <c r="E248" s="125"/>
    </row>
    <row r="249" spans="1:9" s="126" customFormat="1" ht="15" customHeight="1">
      <c r="A249" s="127"/>
      <c r="B249" s="128" t="s">
        <v>82</v>
      </c>
      <c r="C249" s="123">
        <v>7173</v>
      </c>
      <c r="D249" s="124">
        <v>0</v>
      </c>
      <c r="E249" s="125">
        <f>C249*D249</f>
        <v>0</v>
      </c>
    </row>
    <row r="250" spans="1:9" s="126" customFormat="1" ht="15" customHeight="1">
      <c r="A250" s="127"/>
      <c r="B250" s="128"/>
      <c r="C250" s="123"/>
      <c r="D250" s="124"/>
      <c r="E250" s="125"/>
    </row>
    <row r="251" spans="1:9" s="126" customFormat="1" ht="15" customHeight="1">
      <c r="A251" s="129">
        <f>MAX(A221:A247)+0.01</f>
        <v>2.2099999999999955</v>
      </c>
      <c r="B251" s="128" t="s">
        <v>179</v>
      </c>
      <c r="C251" s="123"/>
      <c r="D251" s="124"/>
      <c r="E251" s="125"/>
      <c r="G251" s="123"/>
      <c r="H251" s="125"/>
      <c r="I251" s="125"/>
    </row>
    <row r="252" spans="1:9" s="126" customFormat="1" ht="15" customHeight="1">
      <c r="A252" s="127"/>
      <c r="B252" s="128" t="s">
        <v>180</v>
      </c>
      <c r="C252" s="123"/>
      <c r="D252" s="124"/>
      <c r="E252" s="125"/>
      <c r="G252" s="123"/>
      <c r="H252" s="125"/>
      <c r="I252" s="125"/>
    </row>
    <row r="253" spans="1:9" s="126" customFormat="1" ht="15" customHeight="1">
      <c r="A253" s="127"/>
      <c r="B253" s="128" t="s">
        <v>82</v>
      </c>
      <c r="C253" s="123">
        <v>7185</v>
      </c>
      <c r="D253" s="124">
        <v>0</v>
      </c>
      <c r="E253" s="125">
        <f>C253*D253</f>
        <v>0</v>
      </c>
    </row>
    <row r="254" spans="1:9" s="126" customFormat="1" ht="15" customHeight="1">
      <c r="A254" s="127"/>
      <c r="B254" s="128"/>
      <c r="C254" s="123"/>
      <c r="D254" s="124"/>
      <c r="E254" s="125"/>
    </row>
    <row r="255" spans="1:9" s="126" customFormat="1" ht="15" customHeight="1">
      <c r="A255" s="129">
        <f>MAX(A238:A254)+0.01</f>
        <v>2.2199999999999953</v>
      </c>
      <c r="B255" s="128" t="s">
        <v>181</v>
      </c>
      <c r="C255" s="123"/>
      <c r="D255" s="124"/>
      <c r="E255" s="125"/>
      <c r="G255" s="123"/>
      <c r="H255" s="125"/>
      <c r="I255" s="125"/>
    </row>
    <row r="256" spans="1:9" s="126" customFormat="1" ht="15" customHeight="1">
      <c r="A256" s="127"/>
      <c r="B256" s="920" t="s">
        <v>182</v>
      </c>
      <c r="C256" s="920"/>
      <c r="D256" s="124"/>
      <c r="E256" s="125"/>
      <c r="G256" s="123"/>
      <c r="H256" s="125"/>
      <c r="I256" s="125"/>
    </row>
    <row r="257" spans="1:9" s="126" customFormat="1" ht="30" customHeight="1">
      <c r="A257" s="137" t="s">
        <v>70</v>
      </c>
      <c r="B257" s="128" t="s">
        <v>183</v>
      </c>
      <c r="C257" s="128"/>
      <c r="D257" s="124"/>
      <c r="E257" s="125"/>
      <c r="G257" s="123"/>
      <c r="H257" s="125"/>
      <c r="I257" s="125"/>
    </row>
    <row r="258" spans="1:9" s="126" customFormat="1" ht="138" customHeight="1">
      <c r="A258" s="137"/>
      <c r="B258" s="128" t="s">
        <v>184</v>
      </c>
      <c r="C258" s="128"/>
      <c r="D258" s="124"/>
      <c r="E258" s="125"/>
      <c r="G258" s="123"/>
      <c r="H258" s="125"/>
      <c r="I258" s="125"/>
    </row>
    <row r="259" spans="1:9" s="126" customFormat="1" ht="15" customHeight="1">
      <c r="A259" s="127"/>
      <c r="B259" s="128" t="s">
        <v>82</v>
      </c>
      <c r="C259" s="123">
        <v>7496</v>
      </c>
      <c r="D259" s="124">
        <v>0</v>
      </c>
      <c r="E259" s="125">
        <f>C259*D259</f>
        <v>0</v>
      </c>
    </row>
    <row r="260" spans="1:9" s="126" customFormat="1" ht="15" customHeight="1">
      <c r="A260" s="127"/>
      <c r="B260" s="128"/>
      <c r="C260" s="123"/>
      <c r="D260" s="124"/>
      <c r="E260" s="125"/>
    </row>
    <row r="261" spans="1:9" s="126" customFormat="1" ht="15" customHeight="1">
      <c r="A261" s="129">
        <f>MAX(A244:A256)+0.01</f>
        <v>2.2299999999999951</v>
      </c>
      <c r="B261" s="128" t="s">
        <v>179</v>
      </c>
      <c r="C261" s="123"/>
      <c r="D261" s="124"/>
      <c r="E261" s="125"/>
      <c r="G261" s="123"/>
      <c r="H261" s="125"/>
      <c r="I261" s="125"/>
    </row>
    <row r="262" spans="1:9" s="126" customFormat="1" ht="15" customHeight="1">
      <c r="A262" s="127"/>
      <c r="B262" s="128" t="s">
        <v>185</v>
      </c>
      <c r="C262" s="128"/>
      <c r="D262" s="124"/>
      <c r="E262" s="125"/>
      <c r="G262" s="123"/>
      <c r="H262" s="125"/>
      <c r="I262" s="125"/>
    </row>
    <row r="263" spans="1:9" s="126" customFormat="1" ht="15" customHeight="1">
      <c r="A263" s="127"/>
      <c r="B263" s="128" t="s">
        <v>82</v>
      </c>
      <c r="C263" s="123">
        <v>200</v>
      </c>
      <c r="D263" s="124">
        <v>0</v>
      </c>
      <c r="E263" s="125">
        <f>C263*D263</f>
        <v>0</v>
      </c>
    </row>
    <row r="264" spans="1:9" s="126" customFormat="1" ht="15" customHeight="1">
      <c r="A264" s="127"/>
      <c r="B264" s="128"/>
      <c r="C264" s="123"/>
      <c r="D264" s="124"/>
      <c r="E264" s="125"/>
    </row>
    <row r="265" spans="1:9" s="126" customFormat="1" ht="15" customHeight="1">
      <c r="A265" s="129">
        <f>MAX(A243:A255)+0.01</f>
        <v>2.2299999999999951</v>
      </c>
      <c r="B265" s="128" t="s">
        <v>179</v>
      </c>
      <c r="C265" s="123"/>
      <c r="D265" s="124"/>
      <c r="E265" s="125"/>
      <c r="G265" s="123"/>
      <c r="H265" s="125"/>
      <c r="I265" s="125"/>
    </row>
    <row r="266" spans="1:9" s="126" customFormat="1" ht="15" customHeight="1">
      <c r="A266" s="127"/>
      <c r="B266" s="128" t="s">
        <v>186</v>
      </c>
      <c r="C266" s="123"/>
      <c r="D266" s="124"/>
      <c r="E266" s="125"/>
      <c r="G266" s="123"/>
      <c r="H266" s="125"/>
      <c r="I266" s="125"/>
    </row>
    <row r="267" spans="1:9" s="126" customFormat="1" ht="15" customHeight="1">
      <c r="A267" s="137" t="s">
        <v>70</v>
      </c>
      <c r="B267" s="128" t="s">
        <v>187</v>
      </c>
      <c r="C267" s="123"/>
      <c r="D267" s="124"/>
      <c r="E267" s="125"/>
      <c r="G267" s="123"/>
      <c r="H267" s="125"/>
      <c r="I267" s="125"/>
    </row>
    <row r="268" spans="1:9" s="126" customFormat="1" ht="15" customHeight="1">
      <c r="A268" s="127"/>
      <c r="B268" s="128" t="s">
        <v>75</v>
      </c>
      <c r="C268" s="123">
        <v>13</v>
      </c>
      <c r="D268" s="124">
        <v>0</v>
      </c>
      <c r="E268" s="125">
        <f>C268*D268</f>
        <v>0</v>
      </c>
    </row>
    <row r="269" spans="1:9" s="126" customFormat="1" ht="15" customHeight="1">
      <c r="A269" s="127"/>
      <c r="B269" s="128"/>
      <c r="C269" s="123"/>
      <c r="D269" s="124"/>
      <c r="E269" s="125"/>
    </row>
    <row r="270" spans="1:9" s="126" customFormat="1" ht="15" customHeight="1">
      <c r="A270" s="127"/>
      <c r="B270" s="122" t="s">
        <v>188</v>
      </c>
      <c r="C270" s="123"/>
      <c r="D270" s="124"/>
      <c r="E270" s="125"/>
      <c r="G270" s="123"/>
      <c r="H270" s="125"/>
      <c r="I270" s="125"/>
    </row>
    <row r="271" spans="1:9" s="126" customFormat="1" ht="15" customHeight="1">
      <c r="A271" s="127"/>
      <c r="B271" s="122"/>
      <c r="C271" s="123"/>
      <c r="D271" s="124"/>
      <c r="E271" s="125"/>
      <c r="G271" s="123"/>
      <c r="H271" s="125"/>
      <c r="I271" s="125"/>
    </row>
    <row r="272" spans="1:9" s="126" customFormat="1" ht="15">
      <c r="A272" s="129">
        <f>MAX(A251:A271)+0.01</f>
        <v>2.2399999999999949</v>
      </c>
      <c r="B272" s="128" t="s">
        <v>189</v>
      </c>
      <c r="C272" s="123"/>
      <c r="D272" s="124"/>
      <c r="E272" s="125"/>
      <c r="G272" s="123"/>
      <c r="H272" s="125"/>
      <c r="I272" s="125"/>
    </row>
    <row r="273" spans="1:9" s="126" customFormat="1" ht="15" customHeight="1">
      <c r="A273" s="127"/>
      <c r="B273" s="128" t="s">
        <v>190</v>
      </c>
      <c r="C273" s="123"/>
      <c r="D273" s="124"/>
      <c r="E273" s="125"/>
      <c r="G273" s="123"/>
      <c r="H273" s="125"/>
      <c r="I273" s="125"/>
    </row>
    <row r="274" spans="1:9" s="126" customFormat="1" ht="15" customHeight="1">
      <c r="A274" s="137" t="s">
        <v>70</v>
      </c>
      <c r="B274" s="128" t="s">
        <v>191</v>
      </c>
      <c r="C274" s="123"/>
      <c r="D274" s="124"/>
      <c r="E274" s="125"/>
      <c r="G274" s="123"/>
      <c r="H274" s="125"/>
      <c r="I274" s="125"/>
    </row>
    <row r="275" spans="1:9" s="126" customFormat="1" ht="15" customHeight="1">
      <c r="A275" s="127"/>
      <c r="B275" s="128" t="s">
        <v>82</v>
      </c>
      <c r="C275" s="123">
        <v>90</v>
      </c>
      <c r="D275" s="124">
        <v>0</v>
      </c>
      <c r="E275" s="125">
        <f>C275*D275</f>
        <v>0</v>
      </c>
      <c r="G275" s="123"/>
      <c r="H275" s="125"/>
      <c r="I275" s="125"/>
    </row>
    <row r="276" spans="1:9" s="126" customFormat="1" ht="15" customHeight="1">
      <c r="A276" s="127"/>
      <c r="B276" s="122"/>
      <c r="C276" s="123"/>
      <c r="D276" s="124"/>
      <c r="E276" s="125"/>
      <c r="G276" s="123"/>
      <c r="H276" s="125"/>
      <c r="I276" s="125"/>
    </row>
    <row r="277" spans="1:9" s="126" customFormat="1" ht="15">
      <c r="A277" s="129">
        <f>MAX(A255:A276)+0.01</f>
        <v>2.2499999999999947</v>
      </c>
      <c r="B277" s="128" t="s">
        <v>192</v>
      </c>
      <c r="C277" s="123"/>
      <c r="D277" s="124"/>
      <c r="E277" s="125"/>
      <c r="G277" s="123"/>
      <c r="H277" s="125"/>
      <c r="I277" s="125"/>
    </row>
    <row r="278" spans="1:9" s="126" customFormat="1" ht="15" customHeight="1">
      <c r="A278" s="127"/>
      <c r="B278" s="920" t="s">
        <v>193</v>
      </c>
      <c r="C278" s="920"/>
      <c r="D278" s="124"/>
      <c r="E278" s="125"/>
      <c r="G278" s="123"/>
      <c r="H278" s="125"/>
      <c r="I278" s="125"/>
    </row>
    <row r="279" spans="1:9" s="126" customFormat="1" ht="15" customHeight="1">
      <c r="A279" s="127"/>
      <c r="B279" s="128" t="s">
        <v>82</v>
      </c>
      <c r="C279" s="123">
        <v>90</v>
      </c>
      <c r="D279" s="124">
        <v>0</v>
      </c>
      <c r="E279" s="125">
        <f>C279*D279</f>
        <v>0</v>
      </c>
      <c r="G279" s="123"/>
      <c r="H279" s="125"/>
      <c r="I279" s="125"/>
    </row>
    <row r="280" spans="1:9" s="126" customFormat="1" ht="15" customHeight="1">
      <c r="A280" s="127"/>
      <c r="B280" s="128"/>
      <c r="C280" s="123"/>
      <c r="D280" s="124"/>
      <c r="E280" s="125"/>
    </row>
    <row r="281" spans="1:9" s="126" customFormat="1" ht="15" customHeight="1">
      <c r="A281" s="127"/>
      <c r="B281" s="127" t="s">
        <v>194</v>
      </c>
      <c r="C281" s="123"/>
      <c r="D281" s="124"/>
      <c r="E281" s="125"/>
    </row>
    <row r="282" spans="1:9" s="126" customFormat="1" ht="15" customHeight="1">
      <c r="A282" s="127"/>
      <c r="B282" s="128"/>
      <c r="C282" s="123"/>
      <c r="D282" s="124"/>
      <c r="E282" s="125"/>
    </row>
    <row r="283" spans="1:9" s="126" customFormat="1" ht="15" customHeight="1">
      <c r="A283" s="129">
        <f>MAX(A269:A279)+0.01</f>
        <v>2.2599999999999945</v>
      </c>
      <c r="B283" s="128" t="s">
        <v>92</v>
      </c>
      <c r="C283" s="123"/>
      <c r="D283" s="124"/>
      <c r="E283" s="125"/>
    </row>
    <row r="284" spans="1:9" s="126" customFormat="1" ht="15" customHeight="1">
      <c r="A284" s="127"/>
      <c r="B284" s="128" t="s">
        <v>195</v>
      </c>
      <c r="C284" s="123"/>
      <c r="D284" s="124"/>
      <c r="E284" s="125"/>
    </row>
    <row r="285" spans="1:9" s="126" customFormat="1" ht="15" customHeight="1">
      <c r="A285" s="127"/>
      <c r="B285" s="128" t="s">
        <v>196</v>
      </c>
      <c r="C285" s="123">
        <v>43407.34</v>
      </c>
      <c r="D285" s="124">
        <v>0</v>
      </c>
      <c r="E285" s="125">
        <f>C285*D285</f>
        <v>0</v>
      </c>
    </row>
    <row r="286" spans="1:9" s="126" customFormat="1" ht="15" customHeight="1">
      <c r="A286" s="127"/>
      <c r="B286" s="128"/>
      <c r="C286" s="123"/>
      <c r="D286" s="124"/>
      <c r="E286" s="125"/>
    </row>
    <row r="287" spans="1:9" s="126" customFormat="1" ht="15" customHeight="1">
      <c r="A287" s="129">
        <f>MAX(A269:A279)+0.01</f>
        <v>2.2599999999999945</v>
      </c>
      <c r="B287" s="128" t="s">
        <v>197</v>
      </c>
      <c r="C287" s="123"/>
      <c r="D287" s="124"/>
      <c r="E287" s="125"/>
    </row>
    <row r="288" spans="1:9" s="126" customFormat="1" ht="15" customHeight="1">
      <c r="A288" s="127"/>
      <c r="B288" s="128" t="s">
        <v>198</v>
      </c>
      <c r="C288" s="123"/>
      <c r="D288" s="124"/>
      <c r="E288" s="125"/>
    </row>
    <row r="289" spans="1:6" s="126" customFormat="1" ht="15" customHeight="1">
      <c r="A289" s="127"/>
      <c r="B289" s="128" t="s">
        <v>106</v>
      </c>
      <c r="C289" s="123">
        <v>1765</v>
      </c>
      <c r="D289" s="124">
        <v>0</v>
      </c>
      <c r="E289" s="125">
        <f>C289*D289</f>
        <v>0</v>
      </c>
      <c r="F289" s="170"/>
    </row>
    <row r="290" spans="1:6" s="126" customFormat="1" ht="15" customHeight="1">
      <c r="A290" s="127"/>
      <c r="B290" s="128"/>
      <c r="C290" s="123"/>
      <c r="D290" s="124"/>
      <c r="E290" s="125"/>
    </row>
    <row r="291" spans="1:6" s="126" customFormat="1" ht="15" customHeight="1">
      <c r="A291" s="129">
        <f>MAX(A277:A289)+0.01</f>
        <v>2.2699999999999942</v>
      </c>
      <c r="B291" s="128" t="s">
        <v>199</v>
      </c>
      <c r="C291" s="123"/>
      <c r="D291" s="124"/>
      <c r="E291" s="125"/>
    </row>
    <row r="292" spans="1:6" s="126" customFormat="1" ht="15" customHeight="1">
      <c r="A292" s="127"/>
      <c r="B292" s="128" t="s">
        <v>200</v>
      </c>
      <c r="C292" s="123"/>
      <c r="D292" s="124"/>
      <c r="E292" s="125"/>
    </row>
    <row r="293" spans="1:6" s="126" customFormat="1" ht="15" customHeight="1">
      <c r="A293" s="127"/>
      <c r="B293" s="128" t="s">
        <v>196</v>
      </c>
      <c r="C293" s="123">
        <v>42993</v>
      </c>
      <c r="D293" s="124">
        <v>0</v>
      </c>
      <c r="E293" s="125">
        <f>C293*D293</f>
        <v>0</v>
      </c>
    </row>
    <row r="294" spans="1:6" s="126" customFormat="1" ht="15" customHeight="1">
      <c r="A294" s="127"/>
      <c r="B294" s="128"/>
      <c r="C294" s="123"/>
      <c r="D294" s="124"/>
      <c r="E294" s="125"/>
    </row>
    <row r="295" spans="1:6" s="126" customFormat="1" ht="15" customHeight="1">
      <c r="A295" s="129">
        <f>MAX(A281:A293)+0.01</f>
        <v>2.279999999999994</v>
      </c>
      <c r="B295" s="128" t="s">
        <v>201</v>
      </c>
      <c r="C295" s="123"/>
      <c r="D295" s="124"/>
      <c r="E295" s="125"/>
    </row>
    <row r="296" spans="1:6" s="126" customFormat="1" ht="15" customHeight="1">
      <c r="A296" s="127"/>
      <c r="B296" s="128" t="s">
        <v>202</v>
      </c>
      <c r="C296" s="123"/>
      <c r="D296" s="124"/>
      <c r="E296" s="125"/>
    </row>
    <row r="297" spans="1:6" s="126" customFormat="1" ht="15" customHeight="1">
      <c r="A297" s="127"/>
      <c r="B297" s="128" t="s">
        <v>196</v>
      </c>
      <c r="C297" s="123">
        <v>410</v>
      </c>
      <c r="D297" s="124">
        <v>0</v>
      </c>
      <c r="E297" s="125">
        <f>C297*D297</f>
        <v>0</v>
      </c>
    </row>
    <row r="298" spans="1:6" s="126" customFormat="1" ht="15" customHeight="1">
      <c r="A298" s="127"/>
      <c r="B298" s="128"/>
      <c r="C298" s="123"/>
      <c r="D298" s="124"/>
      <c r="E298" s="125"/>
    </row>
    <row r="299" spans="1:6" s="126" customFormat="1" ht="15" customHeight="1">
      <c r="A299" s="129">
        <f>MAX(A285:A297)+0.01</f>
        <v>2.2899999999999938</v>
      </c>
      <c r="B299" s="128" t="s">
        <v>92</v>
      </c>
      <c r="C299" s="123"/>
      <c r="D299" s="124"/>
      <c r="E299" s="125"/>
    </row>
    <row r="300" spans="1:6" s="126" customFormat="1" ht="15" customHeight="1">
      <c r="A300" s="127"/>
      <c r="B300" s="128" t="s">
        <v>203</v>
      </c>
      <c r="C300" s="123"/>
      <c r="D300" s="124"/>
      <c r="E300" s="125"/>
    </row>
    <row r="301" spans="1:6" s="126" customFormat="1" ht="15" customHeight="1">
      <c r="A301" s="127"/>
      <c r="B301" s="128" t="s">
        <v>196</v>
      </c>
      <c r="C301" s="123">
        <v>4</v>
      </c>
      <c r="D301" s="124">
        <v>0</v>
      </c>
      <c r="E301" s="125">
        <f>C301*D301</f>
        <v>0</v>
      </c>
    </row>
    <row r="302" spans="1:6" s="126" customFormat="1" ht="15" customHeight="1">
      <c r="A302" s="127"/>
      <c r="B302" s="128"/>
      <c r="C302" s="123"/>
      <c r="D302" s="124"/>
      <c r="E302" s="125"/>
    </row>
    <row r="303" spans="1:6" s="126" customFormat="1" ht="15" customHeight="1">
      <c r="A303" s="129">
        <f>MAX(A289:A301)+0.01</f>
        <v>2.2999999999999936</v>
      </c>
      <c r="B303" s="128" t="s">
        <v>92</v>
      </c>
      <c r="C303" s="123"/>
      <c r="D303" s="124"/>
      <c r="E303" s="125"/>
    </row>
    <row r="304" spans="1:6" s="126" customFormat="1" ht="15" customHeight="1">
      <c r="A304" s="127"/>
      <c r="B304" s="128" t="s">
        <v>204</v>
      </c>
      <c r="C304" s="123"/>
      <c r="D304" s="124"/>
      <c r="E304" s="125"/>
    </row>
    <row r="305" spans="1:5" s="126" customFormat="1" ht="15" customHeight="1">
      <c r="A305" s="175"/>
      <c r="B305" s="176" t="s">
        <v>196</v>
      </c>
      <c r="C305" s="158">
        <v>0.34</v>
      </c>
      <c r="D305" s="159">
        <v>0</v>
      </c>
      <c r="E305" s="160">
        <f>C305*D305</f>
        <v>0</v>
      </c>
    </row>
    <row r="306" spans="1:5" s="126" customFormat="1" ht="15" customHeight="1">
      <c r="A306" s="127"/>
      <c r="B306" s="128"/>
      <c r="C306" s="123"/>
      <c r="D306" s="124"/>
      <c r="E306" s="125"/>
    </row>
    <row r="307" spans="1:5" s="126" customFormat="1" ht="15" customHeight="1" thickBot="1">
      <c r="A307" s="161" t="s">
        <v>205</v>
      </c>
      <c r="B307" s="162"/>
      <c r="C307" s="163"/>
      <c r="D307" s="164"/>
      <c r="E307" s="165">
        <f>SUM(E153:E306)</f>
        <v>0</v>
      </c>
    </row>
    <row r="308" spans="1:5" s="126" customFormat="1" ht="15">
      <c r="A308" s="127"/>
      <c r="B308" s="122"/>
      <c r="C308" s="166"/>
      <c r="D308" s="167"/>
      <c r="E308" s="168"/>
    </row>
    <row r="309" spans="1:5" s="126" customFormat="1" ht="15">
      <c r="A309" s="121">
        <v>3</v>
      </c>
      <c r="B309" s="122" t="s">
        <v>34</v>
      </c>
      <c r="C309" s="123"/>
      <c r="D309" s="124"/>
      <c r="E309" s="125"/>
    </row>
    <row r="310" spans="1:5" s="126" customFormat="1" ht="15">
      <c r="A310" s="127"/>
      <c r="B310" s="128"/>
      <c r="C310" s="123"/>
      <c r="D310" s="124"/>
      <c r="E310" s="125"/>
    </row>
    <row r="311" spans="1:5" s="126" customFormat="1" ht="15">
      <c r="A311" s="127"/>
      <c r="B311" s="122" t="s">
        <v>206</v>
      </c>
      <c r="C311" s="123"/>
      <c r="D311" s="124"/>
      <c r="E311" s="125"/>
    </row>
    <row r="312" spans="1:5" s="126" customFormat="1" ht="15">
      <c r="A312" s="127"/>
      <c r="B312" s="122"/>
      <c r="C312" s="123"/>
      <c r="D312" s="124"/>
      <c r="E312" s="125"/>
    </row>
    <row r="313" spans="1:5" s="126" customFormat="1" ht="15">
      <c r="A313" s="127"/>
      <c r="B313" s="122" t="s">
        <v>207</v>
      </c>
      <c r="C313" s="123"/>
      <c r="D313" s="124"/>
      <c r="E313" s="125"/>
    </row>
    <row r="314" spans="1:5" s="126" customFormat="1" ht="15">
      <c r="A314" s="127"/>
      <c r="B314" s="122"/>
      <c r="C314" s="123"/>
      <c r="D314" s="124"/>
      <c r="E314" s="125"/>
    </row>
    <row r="315" spans="1:5" s="126" customFormat="1" ht="15">
      <c r="A315" s="129">
        <f>MAX(A280:A313)+0.01</f>
        <v>3.01</v>
      </c>
      <c r="B315" s="128" t="s">
        <v>208</v>
      </c>
      <c r="C315" s="123"/>
      <c r="D315" s="124"/>
      <c r="E315" s="125"/>
    </row>
    <row r="316" spans="1:5" s="126" customFormat="1" ht="30">
      <c r="A316" s="131"/>
      <c r="B316" s="128" t="s">
        <v>209</v>
      </c>
      <c r="C316" s="123"/>
      <c r="D316" s="124"/>
      <c r="E316" s="125"/>
    </row>
    <row r="317" spans="1:5" s="126" customFormat="1" ht="15">
      <c r="A317" s="137" t="s">
        <v>70</v>
      </c>
      <c r="B317" s="128" t="s">
        <v>210</v>
      </c>
      <c r="C317" s="123"/>
      <c r="D317" s="124"/>
      <c r="E317" s="125"/>
    </row>
    <row r="318" spans="1:5" s="126" customFormat="1" ht="15">
      <c r="A318" s="131"/>
      <c r="B318" s="128" t="s">
        <v>211</v>
      </c>
      <c r="C318" s="123">
        <v>402</v>
      </c>
      <c r="D318" s="124">
        <v>0</v>
      </c>
      <c r="E318" s="125">
        <f>C318*D318</f>
        <v>0</v>
      </c>
    </row>
    <row r="319" spans="1:5" s="126" customFormat="1" ht="15">
      <c r="A319" s="131"/>
      <c r="B319" s="128"/>
      <c r="C319" s="123"/>
      <c r="D319" s="124"/>
      <c r="E319" s="125"/>
    </row>
    <row r="320" spans="1:5" s="126" customFormat="1" ht="15">
      <c r="A320" s="129">
        <f>MAX(A313:A317)+0.01</f>
        <v>3.0199999999999996</v>
      </c>
      <c r="B320" s="128" t="s">
        <v>212</v>
      </c>
      <c r="C320" s="123"/>
      <c r="D320" s="124"/>
      <c r="E320" s="125"/>
    </row>
    <row r="321" spans="1:5" s="126" customFormat="1" ht="30">
      <c r="A321" s="131"/>
      <c r="B321" s="128" t="s">
        <v>213</v>
      </c>
      <c r="C321" s="123"/>
      <c r="D321" s="124"/>
      <c r="E321" s="125"/>
    </row>
    <row r="322" spans="1:5" s="126" customFormat="1" ht="15">
      <c r="A322" s="137" t="s">
        <v>70</v>
      </c>
      <c r="B322" s="128" t="s">
        <v>214</v>
      </c>
      <c r="C322" s="123"/>
      <c r="D322" s="124"/>
      <c r="E322" s="125"/>
    </row>
    <row r="323" spans="1:5" s="126" customFormat="1" ht="15">
      <c r="A323" s="131"/>
      <c r="B323" s="128" t="s">
        <v>211</v>
      </c>
      <c r="C323" s="123">
        <v>3951</v>
      </c>
      <c r="D323" s="124">
        <v>0</v>
      </c>
      <c r="E323" s="125">
        <f>C323*D323</f>
        <v>0</v>
      </c>
    </row>
    <row r="324" spans="1:5" s="126" customFormat="1" ht="15">
      <c r="A324" s="131"/>
      <c r="B324" s="128"/>
      <c r="C324" s="123"/>
      <c r="D324" s="124"/>
      <c r="E324" s="125"/>
    </row>
    <row r="325" spans="1:5" s="126" customFormat="1" ht="15">
      <c r="A325" s="127"/>
      <c r="B325" s="122" t="s">
        <v>215</v>
      </c>
      <c r="C325" s="123"/>
      <c r="D325" s="124"/>
      <c r="E325" s="125"/>
    </row>
    <row r="326" spans="1:5" s="126" customFormat="1" ht="15">
      <c r="A326" s="127"/>
      <c r="B326" s="128"/>
      <c r="C326" s="123"/>
      <c r="D326" s="124"/>
      <c r="E326" s="125"/>
    </row>
    <row r="327" spans="1:5" s="126" customFormat="1" ht="15">
      <c r="A327" s="129">
        <f>MAX(A277:A326)+0.01</f>
        <v>3.0299999999999994</v>
      </c>
      <c r="B327" s="128" t="s">
        <v>216</v>
      </c>
      <c r="C327" s="123"/>
      <c r="D327" s="124"/>
      <c r="E327" s="125"/>
    </row>
    <row r="328" spans="1:5" s="126" customFormat="1" ht="30">
      <c r="A328" s="127"/>
      <c r="B328" s="128" t="s">
        <v>217</v>
      </c>
      <c r="C328" s="123"/>
      <c r="D328" s="124"/>
      <c r="E328" s="125"/>
    </row>
    <row r="329" spans="1:5" s="120" customFormat="1" ht="15" customHeight="1">
      <c r="A329" s="137" t="s">
        <v>70</v>
      </c>
      <c r="B329" s="128" t="s">
        <v>218</v>
      </c>
      <c r="C329" s="123"/>
      <c r="D329" s="124"/>
      <c r="E329" s="125"/>
    </row>
    <row r="330" spans="1:5" s="126" customFormat="1" ht="15">
      <c r="A330" s="127"/>
      <c r="B330" s="128" t="s">
        <v>82</v>
      </c>
      <c r="C330" s="123">
        <v>265</v>
      </c>
      <c r="D330" s="124">
        <v>0</v>
      </c>
      <c r="E330" s="125">
        <f>C330*D330</f>
        <v>0</v>
      </c>
    </row>
    <row r="331" spans="1:5" s="126" customFormat="1" ht="15" customHeight="1">
      <c r="A331" s="127"/>
      <c r="B331" s="122"/>
      <c r="C331" s="123"/>
      <c r="D331" s="124"/>
      <c r="E331" s="125"/>
    </row>
    <row r="332" spans="1:5" s="126" customFormat="1" ht="15">
      <c r="A332" s="129">
        <f>MAX(A253:A331)+0.01</f>
        <v>3.0399999999999991</v>
      </c>
      <c r="B332" s="128" t="s">
        <v>219</v>
      </c>
      <c r="C332" s="123"/>
      <c r="D332" s="124"/>
      <c r="E332" s="125"/>
    </row>
    <row r="333" spans="1:5" s="126" customFormat="1" ht="30">
      <c r="A333" s="127"/>
      <c r="B333" s="128" t="s">
        <v>220</v>
      </c>
      <c r="C333" s="123"/>
      <c r="D333" s="124"/>
      <c r="E333" s="125"/>
    </row>
    <row r="334" spans="1:5" s="120" customFormat="1" ht="15" customHeight="1">
      <c r="A334" s="137" t="s">
        <v>70</v>
      </c>
      <c r="B334" s="128" t="s">
        <v>221</v>
      </c>
      <c r="C334" s="123"/>
      <c r="D334" s="124"/>
      <c r="E334" s="125"/>
    </row>
    <row r="335" spans="1:5" s="126" customFormat="1" ht="15">
      <c r="A335" s="127"/>
      <c r="B335" s="128" t="s">
        <v>222</v>
      </c>
      <c r="C335" s="123">
        <v>524</v>
      </c>
      <c r="D335" s="124">
        <v>0</v>
      </c>
      <c r="E335" s="125">
        <f>C335*D335</f>
        <v>0</v>
      </c>
    </row>
    <row r="336" spans="1:5" s="126" customFormat="1" ht="15" customHeight="1">
      <c r="A336" s="127"/>
      <c r="B336" s="122"/>
      <c r="C336" s="123"/>
      <c r="D336" s="124"/>
      <c r="E336" s="125"/>
    </row>
    <row r="337" spans="1:7" s="126" customFormat="1" ht="15">
      <c r="A337" s="129">
        <f>MAX(A253:A332)+0.01</f>
        <v>3.0499999999999989</v>
      </c>
      <c r="B337" s="128" t="s">
        <v>223</v>
      </c>
      <c r="C337" s="123"/>
      <c r="D337" s="124"/>
      <c r="E337" s="125"/>
    </row>
    <row r="338" spans="1:7" s="126" customFormat="1" ht="30">
      <c r="A338" s="127"/>
      <c r="B338" s="128" t="s">
        <v>224</v>
      </c>
      <c r="C338" s="123"/>
      <c r="D338" s="124"/>
      <c r="E338" s="125"/>
    </row>
    <row r="339" spans="1:7" s="120" customFormat="1" ht="15" customHeight="1">
      <c r="A339" s="137" t="s">
        <v>70</v>
      </c>
      <c r="B339" s="128" t="s">
        <v>225</v>
      </c>
      <c r="C339" s="123"/>
      <c r="D339" s="124"/>
      <c r="E339" s="125"/>
    </row>
    <row r="340" spans="1:7" s="126" customFormat="1" ht="15">
      <c r="A340" s="127"/>
      <c r="B340" s="128" t="s">
        <v>222</v>
      </c>
      <c r="C340" s="123">
        <v>11118</v>
      </c>
      <c r="D340" s="124">
        <v>0</v>
      </c>
      <c r="E340" s="125">
        <f>C340*D340</f>
        <v>0</v>
      </c>
    </row>
    <row r="341" spans="1:7" s="126" customFormat="1" ht="15" customHeight="1">
      <c r="A341" s="127"/>
      <c r="B341" s="122"/>
      <c r="C341" s="123"/>
      <c r="D341" s="124"/>
      <c r="E341" s="125"/>
    </row>
    <row r="342" spans="1:7" s="126" customFormat="1" ht="30">
      <c r="A342" s="127"/>
      <c r="B342" s="122" t="s">
        <v>226</v>
      </c>
      <c r="C342" s="123"/>
      <c r="D342" s="124"/>
      <c r="E342" s="125"/>
    </row>
    <row r="343" spans="1:7" s="126" customFormat="1" ht="15">
      <c r="A343" s="127"/>
      <c r="B343" s="122"/>
      <c r="C343" s="123"/>
      <c r="D343" s="124"/>
      <c r="E343" s="125"/>
    </row>
    <row r="344" spans="1:7" s="148" customFormat="1" ht="16.8">
      <c r="A344" s="129">
        <f>MAX(A253:A343)+0.01</f>
        <v>3.0599999999999987</v>
      </c>
      <c r="B344" s="128" t="s">
        <v>227</v>
      </c>
      <c r="C344" s="123"/>
      <c r="D344" s="124"/>
      <c r="E344" s="125"/>
      <c r="F344" s="146"/>
      <c r="G344" s="147"/>
    </row>
    <row r="345" spans="1:7" s="148" customFormat="1" ht="30">
      <c r="A345" s="127"/>
      <c r="B345" s="128" t="s">
        <v>228</v>
      </c>
      <c r="C345" s="123"/>
      <c r="D345" s="124"/>
      <c r="E345" s="125"/>
      <c r="F345" s="146"/>
      <c r="G345" s="147"/>
    </row>
    <row r="346" spans="1:7" s="120" customFormat="1" ht="15" customHeight="1">
      <c r="A346" s="137" t="s">
        <v>70</v>
      </c>
      <c r="B346" s="128" t="s">
        <v>229</v>
      </c>
      <c r="C346" s="123"/>
      <c r="D346" s="124"/>
      <c r="E346" s="125"/>
    </row>
    <row r="347" spans="1:7" s="120" customFormat="1" ht="15" customHeight="1">
      <c r="A347" s="127"/>
      <c r="B347" s="128" t="s">
        <v>222</v>
      </c>
      <c r="C347" s="123">
        <v>1505</v>
      </c>
      <c r="D347" s="124">
        <v>0</v>
      </c>
      <c r="E347" s="125">
        <f>C347*D347</f>
        <v>0</v>
      </c>
    </row>
    <row r="348" spans="1:7" s="148" customFormat="1" ht="15" customHeight="1">
      <c r="A348" s="127"/>
      <c r="B348" s="122"/>
      <c r="C348" s="177"/>
      <c r="D348" s="124"/>
      <c r="E348" s="136"/>
      <c r="F348" s="146"/>
      <c r="G348" s="147"/>
    </row>
    <row r="349" spans="1:7" s="148" customFormat="1" ht="15" customHeight="1">
      <c r="A349" s="129">
        <f>MAX(A342:A344)+0.01</f>
        <v>3.0699999999999985</v>
      </c>
      <c r="B349" s="128" t="s">
        <v>230</v>
      </c>
      <c r="C349" s="123"/>
      <c r="D349" s="124"/>
      <c r="E349" s="125"/>
      <c r="F349" s="146"/>
      <c r="G349" s="147"/>
    </row>
    <row r="350" spans="1:7" s="148" customFormat="1" ht="15" customHeight="1">
      <c r="A350" s="127"/>
      <c r="B350" s="128" t="s">
        <v>231</v>
      </c>
      <c r="C350" s="123"/>
      <c r="D350" s="124"/>
      <c r="E350" s="125"/>
      <c r="F350" s="146"/>
      <c r="G350" s="147"/>
    </row>
    <row r="351" spans="1:7" s="120" customFormat="1" ht="15" customHeight="1">
      <c r="A351" s="137" t="s">
        <v>70</v>
      </c>
      <c r="B351" s="128" t="s">
        <v>229</v>
      </c>
      <c r="C351" s="123"/>
      <c r="D351" s="124"/>
      <c r="E351" s="125"/>
    </row>
    <row r="352" spans="1:7" s="120" customFormat="1" ht="15" customHeight="1">
      <c r="A352" s="127"/>
      <c r="B352" s="128" t="s">
        <v>222</v>
      </c>
      <c r="C352" s="123">
        <v>1505</v>
      </c>
      <c r="D352" s="124">
        <v>0</v>
      </c>
      <c r="E352" s="125">
        <f>C352*D352</f>
        <v>0</v>
      </c>
    </row>
    <row r="353" spans="1:9" s="126" customFormat="1" ht="15" customHeight="1">
      <c r="A353" s="127"/>
      <c r="B353" s="122"/>
      <c r="C353" s="123"/>
      <c r="D353" s="124"/>
      <c r="E353" s="125"/>
    </row>
    <row r="354" spans="1:9" s="148" customFormat="1" ht="15" customHeight="1">
      <c r="A354" s="129">
        <f>MAX(A327:A353)+0.01</f>
        <v>3.0799999999999983</v>
      </c>
      <c r="B354" s="128" t="s">
        <v>232</v>
      </c>
      <c r="C354" s="123"/>
      <c r="D354" s="124"/>
      <c r="E354" s="125"/>
      <c r="F354" s="146"/>
      <c r="G354" s="147"/>
      <c r="H354" s="178"/>
      <c r="I354" s="178"/>
    </row>
    <row r="355" spans="1:9" s="148" customFormat="1" ht="30">
      <c r="A355" s="127"/>
      <c r="B355" s="128" t="s">
        <v>233</v>
      </c>
      <c r="C355" s="123"/>
      <c r="D355" s="124"/>
      <c r="E355" s="125"/>
      <c r="F355" s="146"/>
      <c r="G355" s="147"/>
      <c r="H355" s="178"/>
      <c r="I355" s="178"/>
    </row>
    <row r="356" spans="1:9" s="148" customFormat="1" ht="15" customHeight="1">
      <c r="A356" s="137" t="s">
        <v>70</v>
      </c>
      <c r="B356" s="128" t="s">
        <v>221</v>
      </c>
      <c r="C356" s="123"/>
      <c r="D356" s="124"/>
      <c r="E356" s="125"/>
      <c r="F356" s="146"/>
      <c r="G356" s="147"/>
      <c r="H356" s="178"/>
      <c r="I356" s="178"/>
    </row>
    <row r="357" spans="1:9" s="148" customFormat="1" ht="15" customHeight="1">
      <c r="A357" s="127"/>
      <c r="B357" s="128" t="s">
        <v>222</v>
      </c>
      <c r="C357" s="123">
        <v>524</v>
      </c>
      <c r="D357" s="124">
        <v>0</v>
      </c>
      <c r="E357" s="125">
        <f>C357*D357</f>
        <v>0</v>
      </c>
      <c r="F357" s="146"/>
      <c r="G357" s="147"/>
      <c r="H357" s="178"/>
      <c r="I357" s="178"/>
    </row>
    <row r="358" spans="1:9" s="148" customFormat="1" ht="15" customHeight="1">
      <c r="A358" s="127"/>
      <c r="B358" s="128"/>
      <c r="C358" s="123"/>
      <c r="D358" s="124"/>
      <c r="E358" s="125"/>
      <c r="F358" s="146"/>
      <c r="G358" s="147"/>
      <c r="H358" s="178"/>
      <c r="I358" s="178"/>
    </row>
    <row r="359" spans="1:9" s="148" customFormat="1" ht="15" customHeight="1">
      <c r="A359" s="129">
        <f>MAX(A333:A358)+0.01</f>
        <v>3.0899999999999981</v>
      </c>
      <c r="B359" s="128" t="s">
        <v>234</v>
      </c>
      <c r="C359" s="123"/>
      <c r="D359" s="124"/>
      <c r="E359" s="125"/>
      <c r="F359" s="146"/>
      <c r="G359" s="147"/>
      <c r="H359" s="178"/>
      <c r="I359" s="178"/>
    </row>
    <row r="360" spans="1:9" s="148" customFormat="1" ht="30">
      <c r="A360" s="127"/>
      <c r="B360" s="128" t="s">
        <v>235</v>
      </c>
      <c r="C360" s="123"/>
      <c r="D360" s="124"/>
      <c r="E360" s="125"/>
      <c r="F360" s="146"/>
      <c r="G360" s="147"/>
      <c r="H360" s="178"/>
      <c r="I360" s="178"/>
    </row>
    <row r="361" spans="1:9" s="148" customFormat="1" ht="15" customHeight="1">
      <c r="A361" s="137" t="s">
        <v>70</v>
      </c>
      <c r="B361" s="128" t="s">
        <v>236</v>
      </c>
      <c r="C361" s="123"/>
      <c r="D361" s="124"/>
      <c r="E361" s="125"/>
      <c r="F361" s="146"/>
      <c r="G361" s="147"/>
      <c r="H361" s="178"/>
      <c r="I361" s="178"/>
    </row>
    <row r="362" spans="1:9" s="148" customFormat="1" ht="15" customHeight="1">
      <c r="A362" s="127"/>
      <c r="B362" s="128" t="s">
        <v>222</v>
      </c>
      <c r="C362" s="123">
        <v>716</v>
      </c>
      <c r="D362" s="124">
        <v>0</v>
      </c>
      <c r="E362" s="125">
        <f>C362*D362</f>
        <v>0</v>
      </c>
      <c r="F362" s="146"/>
      <c r="G362" s="147"/>
      <c r="H362" s="178"/>
      <c r="I362" s="178"/>
    </row>
    <row r="363" spans="1:9" s="148" customFormat="1" ht="15" customHeight="1">
      <c r="A363" s="127"/>
      <c r="B363" s="128"/>
      <c r="C363" s="123"/>
      <c r="D363" s="124"/>
      <c r="E363" s="125"/>
      <c r="F363" s="146"/>
      <c r="G363" s="147"/>
      <c r="H363" s="178"/>
      <c r="I363" s="178"/>
    </row>
    <row r="364" spans="1:9" s="148" customFormat="1" ht="15" customHeight="1">
      <c r="A364" s="129">
        <f>MAX(A320:A359)+0.01</f>
        <v>3.0999999999999979</v>
      </c>
      <c r="B364" s="128" t="s">
        <v>237</v>
      </c>
      <c r="C364" s="123"/>
      <c r="D364" s="124"/>
      <c r="E364" s="125"/>
      <c r="F364" s="146"/>
      <c r="G364" s="147"/>
      <c r="H364" s="178"/>
      <c r="I364" s="178"/>
    </row>
    <row r="365" spans="1:9" s="148" customFormat="1" ht="30">
      <c r="A365" s="127"/>
      <c r="B365" s="128" t="s">
        <v>238</v>
      </c>
      <c r="C365" s="123"/>
      <c r="D365" s="124"/>
      <c r="E365" s="125"/>
      <c r="F365" s="146"/>
      <c r="G365" s="147"/>
      <c r="H365" s="178"/>
      <c r="I365" s="178"/>
    </row>
    <row r="366" spans="1:9" s="148" customFormat="1" ht="15" customHeight="1">
      <c r="A366" s="137" t="s">
        <v>70</v>
      </c>
      <c r="B366" s="128" t="s">
        <v>239</v>
      </c>
      <c r="C366" s="123"/>
      <c r="D366" s="124"/>
      <c r="E366" s="125"/>
      <c r="F366" s="146"/>
      <c r="G366" s="147"/>
      <c r="H366" s="178"/>
      <c r="I366" s="178"/>
    </row>
    <row r="367" spans="1:9" s="148" customFormat="1" ht="15" customHeight="1">
      <c r="A367" s="127"/>
      <c r="B367" s="128" t="s">
        <v>222</v>
      </c>
      <c r="C367" s="123">
        <v>265</v>
      </c>
      <c r="D367" s="124">
        <v>0</v>
      </c>
      <c r="E367" s="125">
        <f>C367*D367</f>
        <v>0</v>
      </c>
      <c r="F367" s="146"/>
      <c r="G367" s="147"/>
      <c r="H367" s="178"/>
      <c r="I367" s="178"/>
    </row>
    <row r="368" spans="1:9" s="148" customFormat="1" ht="15" customHeight="1">
      <c r="A368" s="137" t="s">
        <v>70</v>
      </c>
      <c r="B368" s="128" t="s">
        <v>240</v>
      </c>
      <c r="C368" s="123"/>
      <c r="D368" s="124"/>
      <c r="E368" s="125"/>
      <c r="F368" s="146"/>
      <c r="G368" s="147"/>
      <c r="H368" s="178"/>
      <c r="I368" s="178"/>
    </row>
    <row r="369" spans="1:9" s="148" customFormat="1" ht="15" customHeight="1">
      <c r="A369" s="127"/>
      <c r="B369" s="128" t="s">
        <v>222</v>
      </c>
      <c r="C369" s="123">
        <v>120</v>
      </c>
      <c r="D369" s="124">
        <v>0</v>
      </c>
      <c r="E369" s="125">
        <f>C369*D369</f>
        <v>0</v>
      </c>
      <c r="F369" s="146"/>
      <c r="G369" s="147"/>
      <c r="H369" s="178"/>
      <c r="I369" s="178"/>
    </row>
    <row r="370" spans="1:9" s="148" customFormat="1" ht="15" customHeight="1">
      <c r="A370" s="127"/>
      <c r="B370" s="128"/>
      <c r="C370" s="123"/>
      <c r="D370" s="124"/>
      <c r="E370" s="125"/>
      <c r="F370" s="146"/>
      <c r="G370" s="147"/>
      <c r="H370" s="178"/>
      <c r="I370" s="178"/>
    </row>
    <row r="371" spans="1:9" s="126" customFormat="1" ht="30">
      <c r="A371" s="127"/>
      <c r="B371" s="122" t="s">
        <v>241</v>
      </c>
      <c r="C371" s="123"/>
      <c r="D371" s="124"/>
      <c r="E371" s="125"/>
    </row>
    <row r="372" spans="1:9" s="126" customFormat="1" ht="15">
      <c r="A372" s="127"/>
      <c r="B372" s="122"/>
      <c r="C372" s="123"/>
      <c r="D372" s="124"/>
      <c r="E372" s="125"/>
    </row>
    <row r="373" spans="1:9" s="126" customFormat="1" ht="15" customHeight="1">
      <c r="A373" s="129">
        <f>MAX(A327:A366)+0.01</f>
        <v>3.1099999999999977</v>
      </c>
      <c r="B373" s="128" t="s">
        <v>242</v>
      </c>
      <c r="C373" s="123"/>
      <c r="D373" s="124"/>
      <c r="E373" s="125"/>
    </row>
    <row r="374" spans="1:9" s="126" customFormat="1" ht="30">
      <c r="A374" s="127"/>
      <c r="B374" s="128" t="s">
        <v>243</v>
      </c>
      <c r="C374" s="123"/>
      <c r="D374" s="124"/>
      <c r="E374" s="125"/>
    </row>
    <row r="375" spans="1:9" s="126" customFormat="1" ht="15">
      <c r="A375" s="137" t="s">
        <v>70</v>
      </c>
      <c r="B375" s="128" t="s">
        <v>244</v>
      </c>
      <c r="C375" s="123"/>
      <c r="D375" s="124"/>
      <c r="E375" s="125"/>
    </row>
    <row r="376" spans="1:9" s="126" customFormat="1" ht="15">
      <c r="A376" s="127"/>
      <c r="B376" s="128" t="s">
        <v>222</v>
      </c>
      <c r="C376" s="123">
        <v>10402</v>
      </c>
      <c r="D376" s="124">
        <v>0</v>
      </c>
      <c r="E376" s="125">
        <f>C376*D376</f>
        <v>0</v>
      </c>
    </row>
    <row r="377" spans="1:9" s="126" customFormat="1" ht="15">
      <c r="A377" s="127"/>
      <c r="B377" s="122"/>
      <c r="C377" s="123"/>
      <c r="D377" s="124"/>
      <c r="E377" s="125"/>
    </row>
    <row r="378" spans="1:9" s="126" customFormat="1" ht="15">
      <c r="A378" s="129">
        <f>MAX(A373:A374)+0.01</f>
        <v>3.1199999999999974</v>
      </c>
      <c r="B378" s="128" t="s">
        <v>245</v>
      </c>
      <c r="C378" s="123"/>
      <c r="D378" s="124"/>
      <c r="E378" s="125"/>
    </row>
    <row r="379" spans="1:9" s="126" customFormat="1" ht="15">
      <c r="A379" s="127"/>
      <c r="B379" s="128" t="s">
        <v>246</v>
      </c>
      <c r="C379" s="123"/>
      <c r="D379" s="124"/>
      <c r="E379" s="125"/>
    </row>
    <row r="380" spans="1:9" s="126" customFormat="1" ht="15">
      <c r="A380" s="137" t="s">
        <v>70</v>
      </c>
      <c r="B380" s="128" t="s">
        <v>247</v>
      </c>
      <c r="C380" s="123"/>
      <c r="D380" s="124"/>
      <c r="E380" s="125"/>
    </row>
    <row r="381" spans="1:9" s="126" customFormat="1" ht="15">
      <c r="A381" s="127"/>
      <c r="B381" s="128" t="s">
        <v>222</v>
      </c>
      <c r="C381" s="123">
        <v>10402</v>
      </c>
      <c r="D381" s="124">
        <v>0</v>
      </c>
      <c r="E381" s="125">
        <f>C381*D381</f>
        <v>0</v>
      </c>
      <c r="F381" s="179"/>
    </row>
    <row r="382" spans="1:9" s="126" customFormat="1" ht="15">
      <c r="A382" s="127"/>
      <c r="B382" s="128"/>
      <c r="C382" s="123"/>
      <c r="D382" s="124"/>
      <c r="E382" s="125"/>
    </row>
    <row r="383" spans="1:9" s="126" customFormat="1" ht="15">
      <c r="A383" s="129">
        <f>MAX(A342:A378)+0.01</f>
        <v>3.1299999999999972</v>
      </c>
      <c r="B383" s="128" t="s">
        <v>248</v>
      </c>
      <c r="C383" s="123"/>
      <c r="D383" s="124"/>
      <c r="E383" s="125"/>
    </row>
    <row r="384" spans="1:9" s="126" customFormat="1" ht="30">
      <c r="A384" s="127"/>
      <c r="B384" s="128" t="s">
        <v>249</v>
      </c>
      <c r="C384" s="123"/>
      <c r="D384" s="124"/>
      <c r="E384" s="125"/>
    </row>
    <row r="385" spans="1:7" s="126" customFormat="1" ht="15">
      <c r="A385" s="137" t="s">
        <v>70</v>
      </c>
      <c r="B385" s="128" t="s">
        <v>250</v>
      </c>
      <c r="C385" s="123"/>
      <c r="D385" s="124"/>
      <c r="E385" s="125"/>
    </row>
    <row r="386" spans="1:7" s="126" customFormat="1" ht="15">
      <c r="A386" s="127"/>
      <c r="B386" s="128" t="s">
        <v>222</v>
      </c>
      <c r="C386" s="123">
        <v>10402</v>
      </c>
      <c r="D386" s="124">
        <v>0</v>
      </c>
      <c r="E386" s="125">
        <f>C386*D386</f>
        <v>0</v>
      </c>
    </row>
    <row r="387" spans="1:7" s="126" customFormat="1" ht="15">
      <c r="A387" s="127"/>
      <c r="B387" s="128"/>
      <c r="C387" s="123"/>
      <c r="D387" s="124"/>
      <c r="E387" s="125"/>
    </row>
    <row r="388" spans="1:7" s="135" customFormat="1" ht="15">
      <c r="A388" s="131"/>
      <c r="B388" s="180" t="s">
        <v>251</v>
      </c>
      <c r="C388" s="170"/>
      <c r="D388" s="171"/>
      <c r="E388" s="172"/>
    </row>
    <row r="389" spans="1:7" s="135" customFormat="1" ht="15">
      <c r="A389" s="131"/>
      <c r="B389" s="128"/>
      <c r="C389" s="170"/>
      <c r="D389" s="171"/>
      <c r="E389" s="172"/>
    </row>
    <row r="390" spans="1:7" s="135" customFormat="1" ht="15">
      <c r="A390" s="129">
        <f>MAX(A370:A389)+0.01</f>
        <v>3.139999999999997</v>
      </c>
      <c r="B390" s="128" t="s">
        <v>252</v>
      </c>
      <c r="C390" s="170"/>
      <c r="D390" s="171"/>
      <c r="E390" s="172"/>
    </row>
    <row r="391" spans="1:7" s="135" customFormat="1" ht="30" customHeight="1">
      <c r="A391" s="131"/>
      <c r="B391" s="128" t="s">
        <v>253</v>
      </c>
      <c r="C391" s="170"/>
      <c r="D391" s="171"/>
      <c r="E391" s="172"/>
    </row>
    <row r="392" spans="1:7" s="135" customFormat="1" ht="30">
      <c r="A392" s="131" t="s">
        <v>70</v>
      </c>
      <c r="B392" s="128" t="s">
        <v>254</v>
      </c>
      <c r="C392" s="170"/>
      <c r="D392" s="171"/>
      <c r="E392" s="172"/>
    </row>
    <row r="393" spans="1:7" s="135" customFormat="1" ht="15">
      <c r="A393" s="131"/>
      <c r="B393" s="128" t="s">
        <v>82</v>
      </c>
      <c r="C393" s="170">
        <v>12</v>
      </c>
      <c r="D393" s="171">
        <v>0</v>
      </c>
      <c r="E393" s="172">
        <f>C393*D393</f>
        <v>0</v>
      </c>
    </row>
    <row r="394" spans="1:7" s="135" customFormat="1" ht="15">
      <c r="A394" s="131"/>
      <c r="B394" s="128"/>
      <c r="C394" s="170"/>
      <c r="D394" s="171"/>
      <c r="E394" s="172"/>
    </row>
    <row r="395" spans="1:7" s="135" customFormat="1" ht="15">
      <c r="A395" s="129">
        <f>MAX(A375:A394)+0.01</f>
        <v>3.1499999999999968</v>
      </c>
      <c r="B395" s="128" t="s">
        <v>255</v>
      </c>
      <c r="C395" s="170"/>
      <c r="D395" s="171"/>
      <c r="E395" s="172"/>
    </row>
    <row r="396" spans="1:7" s="135" customFormat="1" ht="15">
      <c r="A396" s="131"/>
      <c r="B396" s="920" t="s">
        <v>256</v>
      </c>
      <c r="C396" s="920"/>
      <c r="D396" s="171"/>
      <c r="E396" s="172"/>
    </row>
    <row r="397" spans="1:7" s="135" customFormat="1" ht="15">
      <c r="A397" s="131" t="s">
        <v>70</v>
      </c>
      <c r="B397" s="128" t="s">
        <v>257</v>
      </c>
      <c r="C397" s="170"/>
      <c r="D397" s="171"/>
      <c r="E397" s="172"/>
    </row>
    <row r="398" spans="1:7" s="135" customFormat="1" ht="15">
      <c r="A398" s="131"/>
      <c r="B398" s="128" t="s">
        <v>82</v>
      </c>
      <c r="C398" s="170">
        <v>12</v>
      </c>
      <c r="D398" s="171">
        <v>0</v>
      </c>
      <c r="E398" s="172">
        <f>C398*D398</f>
        <v>0</v>
      </c>
    </row>
    <row r="399" spans="1:7" s="126" customFormat="1" ht="15" customHeight="1">
      <c r="A399" s="127"/>
      <c r="B399" s="122"/>
      <c r="C399" s="123"/>
      <c r="D399" s="167"/>
      <c r="E399" s="168"/>
    </row>
    <row r="400" spans="1:7" s="135" customFormat="1" ht="15">
      <c r="A400" s="131"/>
      <c r="B400" s="122" t="s">
        <v>258</v>
      </c>
      <c r="C400" s="123"/>
      <c r="D400" s="124"/>
      <c r="E400" s="125"/>
      <c r="F400" s="133"/>
      <c r="G400" s="134"/>
    </row>
    <row r="401" spans="1:7" s="135" customFormat="1" ht="15">
      <c r="A401" s="131"/>
      <c r="B401" s="122"/>
      <c r="C401" s="123"/>
      <c r="D401" s="124"/>
      <c r="E401" s="125"/>
      <c r="F401" s="133"/>
      <c r="G401" s="134"/>
    </row>
    <row r="402" spans="1:7" s="135" customFormat="1" ht="15">
      <c r="A402" s="131"/>
      <c r="B402" s="122" t="s">
        <v>259</v>
      </c>
      <c r="C402" s="123"/>
      <c r="D402" s="124"/>
      <c r="E402" s="125"/>
      <c r="F402" s="133"/>
      <c r="G402" s="134"/>
    </row>
    <row r="403" spans="1:7" s="135" customFormat="1" ht="15">
      <c r="A403" s="131"/>
      <c r="B403" s="122"/>
      <c r="C403" s="138"/>
      <c r="D403" s="139"/>
      <c r="E403" s="140"/>
      <c r="F403" s="133"/>
      <c r="G403" s="134"/>
    </row>
    <row r="404" spans="1:7" s="135" customFormat="1" ht="15">
      <c r="A404" s="129">
        <f>MAX(A342:A403)+0.01</f>
        <v>3.1599999999999966</v>
      </c>
      <c r="B404" s="128" t="s">
        <v>260</v>
      </c>
      <c r="C404" s="138"/>
      <c r="D404" s="139"/>
      <c r="E404" s="140"/>
      <c r="F404" s="133"/>
      <c r="G404" s="134"/>
    </row>
    <row r="405" spans="1:7" s="135" customFormat="1" ht="30">
      <c r="A405" s="131"/>
      <c r="B405" s="181" t="s">
        <v>261</v>
      </c>
      <c r="C405" s="138"/>
      <c r="D405" s="139"/>
      <c r="E405" s="140"/>
      <c r="F405" s="133"/>
      <c r="G405" s="134"/>
    </row>
    <row r="406" spans="1:7" s="135" customFormat="1" ht="15">
      <c r="A406" s="131" t="s">
        <v>70</v>
      </c>
      <c r="B406" s="181" t="s">
        <v>262</v>
      </c>
      <c r="C406" s="138"/>
      <c r="D406" s="139"/>
      <c r="E406" s="140"/>
      <c r="F406" s="133"/>
      <c r="G406" s="134"/>
    </row>
    <row r="407" spans="1:7" s="135" customFormat="1" ht="15">
      <c r="A407" s="131"/>
      <c r="B407" s="128" t="s">
        <v>263</v>
      </c>
      <c r="C407" s="138">
        <v>1164</v>
      </c>
      <c r="D407" s="139">
        <v>0</v>
      </c>
      <c r="E407" s="140">
        <f>C407*D407</f>
        <v>0</v>
      </c>
      <c r="F407" s="133"/>
      <c r="G407" s="134"/>
    </row>
    <row r="408" spans="1:7" s="135" customFormat="1" ht="15">
      <c r="A408" s="131"/>
      <c r="B408" s="128"/>
      <c r="C408" s="138"/>
      <c r="D408" s="139"/>
      <c r="E408" s="140"/>
      <c r="F408" s="133"/>
      <c r="G408" s="134"/>
    </row>
    <row r="409" spans="1:7" s="135" customFormat="1" ht="15">
      <c r="A409" s="129">
        <f>MAX(A347:A408)+0.01</f>
        <v>3.1699999999999964</v>
      </c>
      <c r="B409" s="128" t="s">
        <v>264</v>
      </c>
      <c r="C409" s="138"/>
      <c r="D409" s="139"/>
      <c r="E409" s="140"/>
      <c r="F409" s="133"/>
      <c r="G409" s="134"/>
    </row>
    <row r="410" spans="1:7" s="135" customFormat="1" ht="30">
      <c r="A410" s="131"/>
      <c r="B410" s="181" t="s">
        <v>265</v>
      </c>
      <c r="C410" s="138"/>
      <c r="D410" s="139"/>
      <c r="E410" s="140"/>
      <c r="F410" s="133"/>
      <c r="G410" s="134"/>
    </row>
    <row r="411" spans="1:7" s="135" customFormat="1" ht="15" customHeight="1">
      <c r="A411" s="131" t="s">
        <v>70</v>
      </c>
      <c r="B411" s="181" t="s">
        <v>266</v>
      </c>
      <c r="C411" s="138"/>
      <c r="D411" s="139"/>
      <c r="E411" s="140"/>
      <c r="F411" s="133"/>
      <c r="G411" s="134"/>
    </row>
    <row r="412" spans="1:7" s="135" customFormat="1" ht="15">
      <c r="A412" s="131"/>
      <c r="B412" s="128" t="s">
        <v>263</v>
      </c>
      <c r="C412" s="138">
        <v>40</v>
      </c>
      <c r="D412" s="139">
        <v>0</v>
      </c>
      <c r="E412" s="140">
        <f>C412*D412</f>
        <v>0</v>
      </c>
      <c r="F412" s="133"/>
      <c r="G412" s="134"/>
    </row>
    <row r="413" spans="1:7" s="135" customFormat="1" ht="15">
      <c r="A413" s="131"/>
      <c r="B413" s="128"/>
      <c r="C413" s="138"/>
      <c r="D413" s="139"/>
      <c r="E413" s="140"/>
      <c r="F413" s="133"/>
      <c r="G413" s="134"/>
    </row>
    <row r="414" spans="1:7" s="182" customFormat="1" ht="15">
      <c r="A414" s="129">
        <f>MAX(A330:A409)+0.01</f>
        <v>3.1799999999999962</v>
      </c>
      <c r="B414" s="128" t="s">
        <v>92</v>
      </c>
      <c r="C414" s="138"/>
      <c r="D414" s="139"/>
      <c r="E414" s="140"/>
    </row>
    <row r="415" spans="1:7" s="182" customFormat="1" ht="30" customHeight="1">
      <c r="A415" s="127"/>
      <c r="B415" s="181" t="s">
        <v>267</v>
      </c>
      <c r="C415" s="138"/>
      <c r="D415" s="139"/>
      <c r="E415" s="140"/>
    </row>
    <row r="416" spans="1:7" s="126" customFormat="1" ht="15">
      <c r="A416" s="137" t="s">
        <v>70</v>
      </c>
      <c r="B416" s="181" t="s">
        <v>268</v>
      </c>
      <c r="C416" s="138"/>
      <c r="D416" s="139"/>
      <c r="E416" s="140"/>
    </row>
    <row r="417" spans="1:7" s="126" customFormat="1" ht="15">
      <c r="A417" s="127"/>
      <c r="B417" s="128" t="s">
        <v>263</v>
      </c>
      <c r="C417" s="138">
        <v>113</v>
      </c>
      <c r="D417" s="139">
        <v>0</v>
      </c>
      <c r="E417" s="140">
        <f>C417*D417</f>
        <v>0</v>
      </c>
    </row>
    <row r="418" spans="1:7" s="126" customFormat="1" ht="15">
      <c r="A418" s="137" t="s">
        <v>70</v>
      </c>
      <c r="B418" s="181" t="s">
        <v>269</v>
      </c>
      <c r="C418" s="138"/>
      <c r="D418" s="139"/>
      <c r="E418" s="140"/>
    </row>
    <row r="419" spans="1:7" s="126" customFormat="1" ht="15">
      <c r="A419" s="127"/>
      <c r="B419" s="128" t="s">
        <v>263</v>
      </c>
      <c r="C419" s="138">
        <v>32</v>
      </c>
      <c r="D419" s="139">
        <v>0</v>
      </c>
      <c r="E419" s="140">
        <f>C419*D419</f>
        <v>0</v>
      </c>
    </row>
    <row r="420" spans="1:7" s="135" customFormat="1" ht="15">
      <c r="A420" s="131"/>
      <c r="B420" s="128"/>
      <c r="C420" s="138"/>
      <c r="D420" s="139"/>
      <c r="E420" s="140"/>
      <c r="F420" s="133"/>
      <c r="G420" s="134"/>
    </row>
    <row r="421" spans="1:7" s="135" customFormat="1" ht="15">
      <c r="A421" s="129">
        <f>MAX(A346:A420)+0.01</f>
        <v>3.1899999999999959</v>
      </c>
      <c r="B421" s="128" t="s">
        <v>270</v>
      </c>
      <c r="C421" s="138"/>
      <c r="D421" s="139"/>
      <c r="E421" s="140"/>
      <c r="F421" s="133"/>
      <c r="G421" s="134"/>
    </row>
    <row r="422" spans="1:7" s="135" customFormat="1" ht="30">
      <c r="A422" s="131"/>
      <c r="B422" s="181" t="s">
        <v>271</v>
      </c>
      <c r="C422" s="138"/>
      <c r="D422" s="139"/>
      <c r="E422" s="140"/>
      <c r="F422" s="133"/>
      <c r="G422" s="134"/>
    </row>
    <row r="423" spans="1:7" s="135" customFormat="1" ht="30">
      <c r="A423" s="131" t="s">
        <v>70</v>
      </c>
      <c r="B423" s="181" t="s">
        <v>272</v>
      </c>
      <c r="C423" s="138"/>
      <c r="D423" s="139"/>
      <c r="E423" s="140"/>
      <c r="F423" s="133"/>
      <c r="G423" s="134"/>
    </row>
    <row r="424" spans="1:7" s="135" customFormat="1" ht="15">
      <c r="A424" s="131"/>
      <c r="B424" s="128" t="s">
        <v>263</v>
      </c>
      <c r="C424" s="138">
        <v>60</v>
      </c>
      <c r="D424" s="139">
        <v>0</v>
      </c>
      <c r="E424" s="140">
        <f>C424*D424</f>
        <v>0</v>
      </c>
      <c r="F424" s="133"/>
      <c r="G424" s="134"/>
    </row>
    <row r="425" spans="1:7" s="135" customFormat="1" ht="15">
      <c r="A425" s="131"/>
      <c r="B425" s="128"/>
      <c r="C425" s="138"/>
      <c r="D425" s="139"/>
      <c r="E425" s="140"/>
      <c r="F425" s="133"/>
      <c r="G425" s="134"/>
    </row>
    <row r="426" spans="1:7" s="135" customFormat="1" ht="15">
      <c r="A426" s="131"/>
      <c r="B426" s="122" t="s">
        <v>273</v>
      </c>
      <c r="C426" s="138"/>
      <c r="D426" s="139"/>
      <c r="E426" s="140"/>
      <c r="F426" s="133"/>
      <c r="G426" s="134"/>
    </row>
    <row r="427" spans="1:7" s="126" customFormat="1" ht="15" customHeight="1">
      <c r="A427" s="127"/>
      <c r="B427" s="128"/>
      <c r="C427" s="138"/>
      <c r="D427" s="139"/>
      <c r="E427" s="140"/>
    </row>
    <row r="428" spans="1:7" s="126" customFormat="1" ht="15" customHeight="1">
      <c r="A428" s="129">
        <f>MAX(A418:A424)+0.01</f>
        <v>3.1999999999999957</v>
      </c>
      <c r="B428" s="128" t="s">
        <v>92</v>
      </c>
      <c r="C428" s="138"/>
      <c r="D428" s="139"/>
      <c r="E428" s="140"/>
    </row>
    <row r="429" spans="1:7" s="126" customFormat="1" ht="15" customHeight="1">
      <c r="A429" s="127"/>
      <c r="B429" s="181" t="s">
        <v>274</v>
      </c>
      <c r="C429" s="138"/>
      <c r="D429" s="139"/>
      <c r="E429" s="140"/>
    </row>
    <row r="430" spans="1:7" s="126" customFormat="1" ht="15" customHeight="1">
      <c r="A430" s="137" t="s">
        <v>70</v>
      </c>
      <c r="B430" s="181" t="s">
        <v>275</v>
      </c>
      <c r="C430" s="138"/>
      <c r="D430" s="139"/>
      <c r="E430" s="140"/>
    </row>
    <row r="431" spans="1:7" s="126" customFormat="1" ht="15" customHeight="1">
      <c r="A431" s="175"/>
      <c r="B431" s="176" t="s">
        <v>82</v>
      </c>
      <c r="C431" s="183">
        <v>1582</v>
      </c>
      <c r="D431" s="184">
        <v>0</v>
      </c>
      <c r="E431" s="185">
        <f>C431*D431</f>
        <v>0</v>
      </c>
    </row>
    <row r="432" spans="1:7" s="135" customFormat="1" ht="15">
      <c r="A432" s="131"/>
      <c r="B432" s="128"/>
      <c r="C432" s="138"/>
      <c r="D432" s="139"/>
      <c r="E432" s="140"/>
      <c r="F432" s="133"/>
      <c r="G432" s="134"/>
    </row>
    <row r="433" spans="1:5" s="126" customFormat="1" ht="15" customHeight="1" thickBot="1">
      <c r="A433" s="161" t="s">
        <v>276</v>
      </c>
      <c r="B433" s="162"/>
      <c r="C433" s="186"/>
      <c r="D433" s="164"/>
      <c r="E433" s="165">
        <f>SUM(E318:E431)</f>
        <v>0</v>
      </c>
    </row>
    <row r="434" spans="1:5" s="126" customFormat="1" ht="15" customHeight="1">
      <c r="A434" s="127"/>
      <c r="B434" s="122"/>
      <c r="C434" s="123"/>
      <c r="D434" s="167"/>
      <c r="E434" s="168"/>
    </row>
    <row r="435" spans="1:5" s="126" customFormat="1" ht="15" customHeight="1">
      <c r="A435" s="187">
        <v>4</v>
      </c>
      <c r="B435" s="180" t="s">
        <v>36</v>
      </c>
      <c r="C435" s="188"/>
      <c r="D435" s="189"/>
      <c r="E435" s="190"/>
    </row>
    <row r="436" spans="1:5" s="126" customFormat="1" ht="15" customHeight="1">
      <c r="A436" s="187"/>
      <c r="B436" s="180"/>
      <c r="C436" s="188"/>
      <c r="D436" s="189"/>
      <c r="E436" s="190"/>
    </row>
    <row r="437" spans="1:5" s="39" customFormat="1" ht="15">
      <c r="A437" s="191"/>
      <c r="B437" s="192" t="s">
        <v>277</v>
      </c>
      <c r="C437" s="193"/>
      <c r="D437" s="194"/>
      <c r="E437" s="195"/>
    </row>
    <row r="438" spans="1:5" s="39" customFormat="1" ht="15">
      <c r="A438" s="191"/>
      <c r="B438" s="192"/>
      <c r="C438" s="193"/>
      <c r="D438" s="194"/>
      <c r="E438" s="195"/>
    </row>
    <row r="439" spans="1:5" s="39" customFormat="1" ht="15">
      <c r="A439" s="196">
        <f>MAX(A435:A438)+0.01</f>
        <v>4.01</v>
      </c>
      <c r="B439" s="197" t="s">
        <v>92</v>
      </c>
      <c r="C439" s="193"/>
      <c r="D439" s="194"/>
      <c r="E439" s="195"/>
    </row>
    <row r="440" spans="1:5" s="39" customFormat="1" ht="15">
      <c r="A440" s="198"/>
      <c r="B440" s="199" t="s">
        <v>278</v>
      </c>
      <c r="C440" s="193"/>
      <c r="D440" s="194"/>
      <c r="E440" s="195"/>
    </row>
    <row r="441" spans="1:5" s="39" customFormat="1" ht="15">
      <c r="A441" s="198"/>
      <c r="B441" s="200" t="s">
        <v>98</v>
      </c>
      <c r="C441" s="193">
        <v>12</v>
      </c>
      <c r="D441" s="194">
        <v>0</v>
      </c>
      <c r="E441" s="195">
        <f>C441*D441</f>
        <v>0</v>
      </c>
    </row>
    <row r="442" spans="1:5" s="39" customFormat="1" ht="15">
      <c r="A442" s="198"/>
      <c r="B442" s="200"/>
      <c r="C442" s="193"/>
      <c r="D442" s="194"/>
      <c r="E442" s="195"/>
    </row>
    <row r="443" spans="1:5" s="39" customFormat="1" ht="15">
      <c r="A443" s="196">
        <f>MAX(A439:A441)+0.01</f>
        <v>4.0199999999999996</v>
      </c>
      <c r="B443" s="197" t="s">
        <v>92</v>
      </c>
      <c r="C443" s="193"/>
      <c r="D443" s="194"/>
      <c r="E443" s="195"/>
    </row>
    <row r="444" spans="1:5" s="39" customFormat="1" ht="30">
      <c r="A444" s="198"/>
      <c r="B444" s="199" t="s">
        <v>279</v>
      </c>
      <c r="C444" s="193"/>
      <c r="D444" s="194"/>
      <c r="E444" s="195"/>
    </row>
    <row r="445" spans="1:5" s="39" customFormat="1" ht="15">
      <c r="A445" s="198"/>
      <c r="B445" s="200" t="s">
        <v>98</v>
      </c>
      <c r="C445" s="193">
        <v>1432</v>
      </c>
      <c r="D445" s="194">
        <v>0</v>
      </c>
      <c r="E445" s="195">
        <f>C445*D445</f>
        <v>0</v>
      </c>
    </row>
    <row r="446" spans="1:5" s="39" customFormat="1" ht="15">
      <c r="A446" s="201"/>
      <c r="B446" s="202"/>
      <c r="C446" s="203"/>
      <c r="D446" s="204"/>
      <c r="E446" s="205"/>
    </row>
    <row r="447" spans="1:5" s="39" customFormat="1" ht="14.25" customHeight="1" thickBot="1">
      <c r="A447" s="922" t="s">
        <v>280</v>
      </c>
      <c r="B447" s="922"/>
      <c r="C447" s="206"/>
      <c r="D447" s="207"/>
      <c r="E447" s="208">
        <f>SUM(E440:E445)</f>
        <v>0</v>
      </c>
    </row>
    <row r="448" spans="1:5" s="126" customFormat="1" ht="15" customHeight="1">
      <c r="A448" s="127"/>
      <c r="B448" s="128"/>
      <c r="C448" s="123"/>
      <c r="D448" s="124"/>
      <c r="E448" s="125"/>
    </row>
    <row r="449" spans="1:6" s="126" customFormat="1" ht="15" customHeight="1">
      <c r="A449" s="187">
        <v>5</v>
      </c>
      <c r="B449" s="180" t="s">
        <v>38</v>
      </c>
      <c r="C449" s="188"/>
      <c r="D449" s="189"/>
      <c r="E449" s="190"/>
    </row>
    <row r="450" spans="1:6">
      <c r="A450" s="209"/>
      <c r="B450" s="210"/>
      <c r="C450" s="211"/>
      <c r="D450" s="212"/>
      <c r="E450" s="212"/>
    </row>
    <row r="451" spans="1:6" s="126" customFormat="1" ht="15" customHeight="1">
      <c r="A451" s="129">
        <f>MAX(A382:A450)+0.01</f>
        <v>5.01</v>
      </c>
      <c r="B451" s="128" t="s">
        <v>92</v>
      </c>
      <c r="C451" s="138"/>
      <c r="D451" s="139"/>
      <c r="E451" s="140"/>
    </row>
    <row r="452" spans="1:6" s="126" customFormat="1" ht="45" customHeight="1">
      <c r="A452" s="131"/>
      <c r="B452" s="128" t="s">
        <v>281</v>
      </c>
      <c r="C452" s="138"/>
      <c r="D452" s="139"/>
      <c r="E452" s="140"/>
      <c r="F452" s="213"/>
    </row>
    <row r="453" spans="1:6" s="126" customFormat="1" ht="15" customHeight="1">
      <c r="A453" s="131"/>
      <c r="B453" s="128" t="s">
        <v>98</v>
      </c>
      <c r="C453" s="138">
        <v>214</v>
      </c>
      <c r="D453" s="139">
        <v>0</v>
      </c>
      <c r="E453" s="140">
        <f>C453*D453</f>
        <v>0</v>
      </c>
    </row>
    <row r="454" spans="1:6" ht="15">
      <c r="A454" s="214"/>
      <c r="B454" s="150"/>
      <c r="C454" s="138"/>
      <c r="D454" s="155"/>
      <c r="E454" s="155"/>
    </row>
    <row r="455" spans="1:6" s="126" customFormat="1" ht="15" customHeight="1">
      <c r="A455" s="129">
        <f>MAX(A386:A451)+0.01</f>
        <v>5.0199999999999996</v>
      </c>
      <c r="B455" s="128" t="s">
        <v>92</v>
      </c>
      <c r="C455" s="138"/>
      <c r="D455" s="139"/>
      <c r="E455" s="140"/>
    </row>
    <row r="456" spans="1:6" s="126" customFormat="1" ht="45" customHeight="1">
      <c r="A456" s="131"/>
      <c r="B456" s="128" t="s">
        <v>282</v>
      </c>
      <c r="C456" s="138"/>
      <c r="D456" s="139"/>
      <c r="E456" s="140"/>
      <c r="F456" s="213"/>
    </row>
    <row r="457" spans="1:6" s="126" customFormat="1" ht="15" customHeight="1">
      <c r="A457" s="215"/>
      <c r="B457" s="176" t="s">
        <v>75</v>
      </c>
      <c r="C457" s="183">
        <v>1</v>
      </c>
      <c r="D457" s="184">
        <v>0</v>
      </c>
      <c r="E457" s="185">
        <f>C457*D457</f>
        <v>0</v>
      </c>
    </row>
    <row r="458" spans="1:6" s="126" customFormat="1" ht="15">
      <c r="A458" s="216"/>
      <c r="B458" s="217"/>
      <c r="C458" s="218"/>
      <c r="D458" s="219"/>
      <c r="E458" s="220"/>
    </row>
    <row r="459" spans="1:6" s="126" customFormat="1" ht="15.6" thickBot="1">
      <c r="A459" s="161" t="s">
        <v>283</v>
      </c>
      <c r="B459" s="162"/>
      <c r="C459" s="163"/>
      <c r="D459" s="164"/>
      <c r="E459" s="165">
        <f>SUM(E451:E457)</f>
        <v>0</v>
      </c>
    </row>
    <row r="460" spans="1:6" s="126" customFormat="1" ht="15">
      <c r="A460" s="127"/>
      <c r="B460" s="122"/>
      <c r="C460" s="166"/>
      <c r="D460" s="167"/>
      <c r="E460" s="168"/>
    </row>
    <row r="461" spans="1:6" s="126" customFormat="1" ht="15">
      <c r="A461" s="121">
        <v>6</v>
      </c>
      <c r="B461" s="122" t="s">
        <v>284</v>
      </c>
      <c r="C461" s="123"/>
      <c r="D461" s="124"/>
      <c r="E461" s="125"/>
    </row>
    <row r="462" spans="1:6" s="126" customFormat="1" ht="15">
      <c r="A462" s="127"/>
      <c r="B462" s="128"/>
      <c r="C462" s="123"/>
      <c r="D462" s="124"/>
      <c r="E462" s="125"/>
    </row>
    <row r="463" spans="1:6" s="126" customFormat="1" ht="15">
      <c r="A463" s="127"/>
      <c r="B463" s="122" t="s">
        <v>285</v>
      </c>
      <c r="C463" s="123"/>
      <c r="D463" s="124"/>
      <c r="E463" s="125"/>
    </row>
    <row r="464" spans="1:6" s="126" customFormat="1" ht="14.25" customHeight="1">
      <c r="A464" s="127"/>
      <c r="B464" s="122" t="s">
        <v>286</v>
      </c>
      <c r="C464" s="123"/>
      <c r="D464" s="124"/>
      <c r="E464" s="125"/>
    </row>
    <row r="465" spans="1:6" s="126" customFormat="1" ht="15">
      <c r="A465" s="127"/>
      <c r="B465" s="128"/>
      <c r="C465" s="123"/>
      <c r="D465" s="124"/>
      <c r="E465" s="125"/>
    </row>
    <row r="466" spans="1:6" s="126" customFormat="1" ht="15">
      <c r="A466" s="129">
        <f>MAX(A449:A465)+0.01</f>
        <v>6.01</v>
      </c>
      <c r="B466" s="128" t="s">
        <v>287</v>
      </c>
      <c r="C466" s="123"/>
      <c r="D466" s="124"/>
      <c r="E466" s="125"/>
    </row>
    <row r="467" spans="1:6" s="126" customFormat="1" ht="30">
      <c r="A467" s="127"/>
      <c r="B467" s="128" t="s">
        <v>288</v>
      </c>
      <c r="C467" s="123"/>
      <c r="D467" s="124"/>
      <c r="E467" s="125"/>
    </row>
    <row r="468" spans="1:6" s="126" customFormat="1" ht="15">
      <c r="A468" s="127"/>
      <c r="B468" s="128" t="s">
        <v>289</v>
      </c>
      <c r="C468" s="123">
        <v>32</v>
      </c>
      <c r="D468" s="124">
        <v>0</v>
      </c>
      <c r="E468" s="125">
        <f>C468*D468</f>
        <v>0</v>
      </c>
    </row>
    <row r="469" spans="1:6" s="126" customFormat="1" ht="15">
      <c r="A469" s="127"/>
      <c r="B469" s="128"/>
      <c r="C469" s="123"/>
      <c r="D469" s="124"/>
      <c r="E469" s="125"/>
    </row>
    <row r="470" spans="1:6" ht="15">
      <c r="A470" s="129">
        <f>MAX(A457:A466)+0.01</f>
        <v>6.02</v>
      </c>
      <c r="B470" s="128" t="s">
        <v>290</v>
      </c>
      <c r="C470" s="123"/>
      <c r="D470" s="124"/>
      <c r="E470" s="125"/>
      <c r="F470" s="126"/>
    </row>
    <row r="471" spans="1:6" ht="30">
      <c r="A471" s="127"/>
      <c r="B471" s="128" t="s">
        <v>291</v>
      </c>
      <c r="C471" s="123"/>
      <c r="D471" s="124"/>
      <c r="E471" s="125"/>
      <c r="F471" s="126"/>
    </row>
    <row r="472" spans="1:6" ht="15">
      <c r="A472" s="127"/>
      <c r="B472" s="128" t="s">
        <v>292</v>
      </c>
      <c r="C472" s="123">
        <v>12</v>
      </c>
      <c r="D472" s="124">
        <v>0</v>
      </c>
      <c r="E472" s="125">
        <f>C472*D472</f>
        <v>0</v>
      </c>
      <c r="F472" s="126"/>
    </row>
    <row r="473" spans="1:6" s="126" customFormat="1" ht="15">
      <c r="A473" s="127"/>
      <c r="B473" s="128"/>
      <c r="C473" s="123"/>
      <c r="D473" s="124"/>
      <c r="E473" s="125"/>
    </row>
    <row r="474" spans="1:6" ht="15">
      <c r="A474" s="129">
        <f>MAX(A461:A473)+0.01</f>
        <v>6.0299999999999994</v>
      </c>
      <c r="B474" s="128" t="s">
        <v>293</v>
      </c>
      <c r="C474" s="123"/>
      <c r="D474" s="124"/>
      <c r="E474" s="125"/>
      <c r="F474" s="126"/>
    </row>
    <row r="475" spans="1:6" ht="30">
      <c r="A475" s="127"/>
      <c r="B475" s="128" t="s">
        <v>294</v>
      </c>
      <c r="C475" s="123"/>
      <c r="D475" s="124"/>
      <c r="E475" s="125"/>
      <c r="F475" s="126"/>
    </row>
    <row r="476" spans="1:6" ht="15">
      <c r="A476" s="127"/>
      <c r="B476" s="128" t="s">
        <v>292</v>
      </c>
      <c r="C476" s="123">
        <v>13</v>
      </c>
      <c r="D476" s="124">
        <v>0</v>
      </c>
      <c r="E476" s="125">
        <f>C476*D476</f>
        <v>0</v>
      </c>
      <c r="F476" s="126"/>
    </row>
    <row r="477" spans="1:6" s="126" customFormat="1" ht="15">
      <c r="A477" s="127"/>
      <c r="B477" s="128"/>
      <c r="C477" s="123"/>
      <c r="D477" s="124"/>
      <c r="E477" s="125"/>
    </row>
    <row r="478" spans="1:6" ht="15">
      <c r="A478" s="129">
        <f>MAX(A465:A474)+0.01</f>
        <v>6.0399999999999991</v>
      </c>
      <c r="B478" s="128" t="s">
        <v>295</v>
      </c>
      <c r="C478" s="123"/>
      <c r="D478" s="124"/>
      <c r="E478" s="125"/>
      <c r="F478" s="126"/>
    </row>
    <row r="479" spans="1:6" ht="30">
      <c r="A479" s="127"/>
      <c r="B479" s="128" t="s">
        <v>296</v>
      </c>
      <c r="C479" s="123"/>
      <c r="D479" s="124"/>
      <c r="E479" s="125"/>
      <c r="F479" s="126"/>
    </row>
    <row r="480" spans="1:6" ht="15">
      <c r="A480" s="127"/>
      <c r="B480" s="128" t="s">
        <v>292</v>
      </c>
      <c r="C480" s="123">
        <v>2</v>
      </c>
      <c r="D480" s="124">
        <v>0</v>
      </c>
      <c r="E480" s="125">
        <f>C480*D480</f>
        <v>0</v>
      </c>
      <c r="F480" s="126"/>
    </row>
    <row r="481" spans="1:7" ht="15">
      <c r="A481" s="127"/>
      <c r="B481" s="128"/>
      <c r="C481" s="123"/>
      <c r="D481" s="124"/>
      <c r="E481" s="125"/>
      <c r="F481" s="126"/>
    </row>
    <row r="482" spans="1:7" s="135" customFormat="1" ht="15">
      <c r="A482" s="129">
        <f>MAX(A468:A478)+0.01</f>
        <v>6.0499999999999989</v>
      </c>
      <c r="B482" s="128" t="s">
        <v>92</v>
      </c>
      <c r="C482" s="123"/>
      <c r="D482" s="124"/>
      <c r="E482" s="125"/>
      <c r="F482" s="133"/>
      <c r="G482" s="134"/>
    </row>
    <row r="483" spans="1:7" s="135" customFormat="1" ht="15">
      <c r="A483" s="131"/>
      <c r="B483" s="128" t="s">
        <v>297</v>
      </c>
      <c r="C483" s="123"/>
      <c r="D483" s="124"/>
      <c r="E483" s="125"/>
      <c r="F483" s="133"/>
      <c r="G483" s="134"/>
    </row>
    <row r="484" spans="1:7" s="135" customFormat="1" ht="15">
      <c r="A484" s="131"/>
      <c r="B484" s="128" t="s">
        <v>75</v>
      </c>
      <c r="C484" s="123">
        <v>10</v>
      </c>
      <c r="D484" s="124">
        <v>0</v>
      </c>
      <c r="E484" s="125">
        <f>C484*D484</f>
        <v>0</v>
      </c>
      <c r="F484" s="133"/>
      <c r="G484" s="134"/>
    </row>
    <row r="485" spans="1:7" s="135" customFormat="1" ht="15">
      <c r="A485" s="131"/>
      <c r="B485" s="128"/>
      <c r="C485" s="123"/>
      <c r="D485" s="124"/>
      <c r="E485" s="125"/>
      <c r="F485" s="133"/>
      <c r="G485" s="134"/>
    </row>
    <row r="486" spans="1:7" s="135" customFormat="1" ht="15">
      <c r="A486" s="129">
        <f>MAX(A474:A485)+0.01</f>
        <v>6.0599999999999987</v>
      </c>
      <c r="B486" s="128" t="s">
        <v>92</v>
      </c>
      <c r="C486" s="177"/>
      <c r="D486" s="124"/>
      <c r="E486" s="136"/>
      <c r="F486" s="133"/>
      <c r="G486" s="134"/>
    </row>
    <row r="487" spans="1:7" s="135" customFormat="1" ht="30">
      <c r="A487" s="131"/>
      <c r="B487" s="128" t="s">
        <v>298</v>
      </c>
      <c r="C487" s="123"/>
      <c r="D487" s="124"/>
      <c r="E487" s="125"/>
      <c r="F487" s="133"/>
      <c r="G487" s="134"/>
    </row>
    <row r="488" spans="1:7" s="135" customFormat="1" ht="15">
      <c r="A488" s="131"/>
      <c r="B488" s="128" t="s">
        <v>292</v>
      </c>
      <c r="C488" s="123">
        <v>11</v>
      </c>
      <c r="D488" s="124">
        <v>0</v>
      </c>
      <c r="E488" s="125">
        <f>C488*D488</f>
        <v>0</v>
      </c>
      <c r="F488" s="133"/>
      <c r="G488" s="134"/>
    </row>
    <row r="489" spans="1:7" s="135" customFormat="1" ht="15">
      <c r="A489" s="131"/>
      <c r="B489" s="128"/>
      <c r="C489" s="123"/>
      <c r="D489" s="124"/>
      <c r="E489" s="125"/>
      <c r="F489" s="133"/>
      <c r="G489" s="134"/>
    </row>
    <row r="490" spans="1:7" ht="15">
      <c r="A490" s="129">
        <f>MAX(A474:A489)+0.01</f>
        <v>6.0699999999999985</v>
      </c>
      <c r="B490" s="128" t="s">
        <v>299</v>
      </c>
      <c r="C490" s="123"/>
      <c r="D490" s="124"/>
      <c r="E490" s="125"/>
      <c r="F490" s="126"/>
    </row>
    <row r="491" spans="1:7" ht="45">
      <c r="A491" s="127"/>
      <c r="B491" s="128" t="s">
        <v>300</v>
      </c>
      <c r="C491" s="123"/>
      <c r="D491" s="124"/>
      <c r="E491" s="125"/>
      <c r="F491" s="126"/>
    </row>
    <row r="492" spans="1:7" ht="15">
      <c r="A492" s="137" t="s">
        <v>70</v>
      </c>
      <c r="B492" s="128" t="s">
        <v>301</v>
      </c>
      <c r="C492" s="123"/>
      <c r="D492" s="124"/>
      <c r="E492" s="125"/>
      <c r="F492" s="126"/>
    </row>
    <row r="493" spans="1:7" ht="15">
      <c r="A493" s="127"/>
      <c r="B493" s="128" t="s">
        <v>68</v>
      </c>
      <c r="C493" s="123">
        <v>3</v>
      </c>
      <c r="D493" s="124">
        <v>0</v>
      </c>
      <c r="E493" s="125">
        <f>C493*D493</f>
        <v>0</v>
      </c>
      <c r="F493" s="126"/>
    </row>
    <row r="494" spans="1:7" s="135" customFormat="1" ht="15">
      <c r="A494" s="131"/>
      <c r="B494" s="128"/>
      <c r="C494" s="123"/>
      <c r="D494" s="124"/>
      <c r="E494" s="125"/>
      <c r="F494" s="133"/>
      <c r="G494" s="134"/>
    </row>
    <row r="495" spans="1:7" s="135" customFormat="1" ht="15">
      <c r="A495" s="129">
        <f>MAX(A480:A493)+0.01</f>
        <v>6.0799999999999983</v>
      </c>
      <c r="B495" s="128" t="s">
        <v>302</v>
      </c>
      <c r="C495" s="123"/>
      <c r="D495" s="124"/>
      <c r="E495" s="125"/>
      <c r="F495" s="133"/>
      <c r="G495" s="134"/>
    </row>
    <row r="496" spans="1:7" s="135" customFormat="1" ht="30">
      <c r="A496" s="131"/>
      <c r="B496" s="128" t="s">
        <v>303</v>
      </c>
      <c r="C496" s="123"/>
      <c r="D496" s="124"/>
      <c r="E496" s="125"/>
      <c r="F496" s="133"/>
      <c r="G496" s="134"/>
    </row>
    <row r="497" spans="1:7" s="135" customFormat="1" ht="15">
      <c r="A497" s="137" t="s">
        <v>70</v>
      </c>
      <c r="B497" s="128" t="s">
        <v>304</v>
      </c>
      <c r="C497" s="123"/>
      <c r="D497" s="124"/>
      <c r="E497" s="125"/>
      <c r="F497" s="133"/>
      <c r="G497" s="134"/>
    </row>
    <row r="498" spans="1:7" s="135" customFormat="1" ht="15">
      <c r="A498" s="131"/>
      <c r="B498" s="128" t="s">
        <v>75</v>
      </c>
      <c r="C498" s="123">
        <v>6</v>
      </c>
      <c r="D498" s="124">
        <v>0</v>
      </c>
      <c r="E498" s="125">
        <f>C498*D498</f>
        <v>0</v>
      </c>
      <c r="F498" s="133"/>
      <c r="G498" s="134"/>
    </row>
    <row r="499" spans="1:7" s="135" customFormat="1" ht="15">
      <c r="A499" s="131"/>
      <c r="B499" s="128"/>
      <c r="C499" s="123"/>
      <c r="D499" s="124"/>
      <c r="E499" s="125"/>
      <c r="F499" s="133"/>
      <c r="G499" s="134"/>
    </row>
    <row r="500" spans="1:7" s="135" customFormat="1" ht="15">
      <c r="A500" s="129">
        <f>MAX(A487:A498)+0.01</f>
        <v>6.0899999999999981</v>
      </c>
      <c r="B500" s="128" t="s">
        <v>305</v>
      </c>
      <c r="C500" s="123"/>
      <c r="D500" s="124"/>
      <c r="E500" s="125"/>
      <c r="F500" s="133"/>
      <c r="G500" s="134"/>
    </row>
    <row r="501" spans="1:7" s="135" customFormat="1" ht="30">
      <c r="A501" s="131"/>
      <c r="B501" s="128" t="s">
        <v>306</v>
      </c>
      <c r="C501" s="123"/>
      <c r="D501" s="124"/>
      <c r="E501" s="125"/>
      <c r="F501" s="133"/>
      <c r="G501" s="134"/>
    </row>
    <row r="502" spans="1:7" s="135" customFormat="1" ht="15">
      <c r="A502" s="137" t="s">
        <v>70</v>
      </c>
      <c r="B502" s="128" t="s">
        <v>307</v>
      </c>
      <c r="C502" s="123"/>
      <c r="D502" s="124"/>
      <c r="E502" s="125"/>
      <c r="F502" s="133"/>
      <c r="G502" s="134"/>
    </row>
    <row r="503" spans="1:7" s="135" customFormat="1" ht="15">
      <c r="A503" s="131"/>
      <c r="B503" s="128" t="s">
        <v>75</v>
      </c>
      <c r="C503" s="123">
        <v>10</v>
      </c>
      <c r="D503" s="124">
        <v>0</v>
      </c>
      <c r="E503" s="125">
        <f>C503*D503</f>
        <v>0</v>
      </c>
      <c r="F503" s="133"/>
      <c r="G503" s="134"/>
    </row>
    <row r="504" spans="1:7" ht="15">
      <c r="A504" s="127"/>
      <c r="B504" s="128"/>
      <c r="C504" s="123"/>
      <c r="D504" s="124"/>
      <c r="E504" s="125"/>
    </row>
    <row r="505" spans="1:7" ht="15">
      <c r="A505" s="129">
        <f>MAX(A496:A504)+0.01</f>
        <v>6.0999999999999979</v>
      </c>
      <c r="B505" s="128" t="s">
        <v>308</v>
      </c>
      <c r="C505" s="123"/>
      <c r="D505" s="124"/>
      <c r="E505" s="125"/>
      <c r="F505" s="126"/>
    </row>
    <row r="506" spans="1:7" ht="30">
      <c r="A506" s="127"/>
      <c r="B506" s="128" t="s">
        <v>309</v>
      </c>
      <c r="C506" s="123"/>
      <c r="D506" s="124"/>
      <c r="E506" s="125"/>
    </row>
    <row r="507" spans="1:7" ht="15">
      <c r="A507" s="137" t="s">
        <v>70</v>
      </c>
      <c r="B507" s="128" t="s">
        <v>310</v>
      </c>
      <c r="C507" s="123"/>
      <c r="D507" s="124"/>
      <c r="E507" s="125"/>
    </row>
    <row r="508" spans="1:7" ht="15">
      <c r="A508" s="127"/>
      <c r="B508" s="128" t="s">
        <v>75</v>
      </c>
      <c r="C508" s="123">
        <v>3</v>
      </c>
      <c r="D508" s="124">
        <v>0</v>
      </c>
      <c r="E508" s="125">
        <f>C508*D508</f>
        <v>0</v>
      </c>
    </row>
    <row r="509" spans="1:7" ht="15">
      <c r="A509" s="127"/>
      <c r="B509" s="128"/>
      <c r="C509" s="123"/>
      <c r="D509" s="124"/>
      <c r="E509" s="125"/>
    </row>
    <row r="510" spans="1:7" ht="15">
      <c r="A510" s="129">
        <f>MAX(A490:A505)+0.01</f>
        <v>6.1099999999999977</v>
      </c>
      <c r="B510" s="128" t="s">
        <v>311</v>
      </c>
      <c r="C510" s="123"/>
      <c r="D510" s="124"/>
      <c r="E510" s="125"/>
      <c r="F510" s="126"/>
    </row>
    <row r="511" spans="1:7" ht="30">
      <c r="A511" s="127"/>
      <c r="B511" s="128" t="s">
        <v>312</v>
      </c>
      <c r="C511" s="123"/>
      <c r="D511" s="124"/>
      <c r="E511" s="125"/>
    </row>
    <row r="512" spans="1:7" ht="15">
      <c r="A512" s="137" t="s">
        <v>70</v>
      </c>
      <c r="B512" s="128" t="s">
        <v>313</v>
      </c>
      <c r="C512" s="123"/>
      <c r="D512" s="124"/>
      <c r="E512" s="125"/>
    </row>
    <row r="513" spans="1:6" ht="15">
      <c r="A513" s="127"/>
      <c r="B513" s="128" t="s">
        <v>75</v>
      </c>
      <c r="C513" s="123">
        <v>1</v>
      </c>
      <c r="D513" s="124">
        <v>0</v>
      </c>
      <c r="E513" s="125">
        <f>C513*D513</f>
        <v>0</v>
      </c>
    </row>
    <row r="514" spans="1:6" ht="15">
      <c r="A514" s="127"/>
      <c r="B514" s="128"/>
      <c r="C514" s="123"/>
      <c r="D514" s="124"/>
      <c r="E514" s="125"/>
    </row>
    <row r="515" spans="1:6" ht="15">
      <c r="A515" s="129">
        <f>MAX(A493:A512)+0.01</f>
        <v>6.1199999999999974</v>
      </c>
      <c r="B515" s="128" t="s">
        <v>314</v>
      </c>
      <c r="C515" s="123"/>
      <c r="D515" s="124"/>
      <c r="E515" s="125"/>
      <c r="F515" s="126"/>
    </row>
    <row r="516" spans="1:6" ht="30">
      <c r="A516" s="127"/>
      <c r="B516" s="128" t="s">
        <v>315</v>
      </c>
      <c r="C516" s="123"/>
      <c r="D516" s="124"/>
      <c r="E516" s="125"/>
    </row>
    <row r="517" spans="1:6" ht="15">
      <c r="A517" s="137" t="s">
        <v>70</v>
      </c>
      <c r="B517" s="128" t="s">
        <v>316</v>
      </c>
      <c r="C517" s="123"/>
      <c r="D517" s="124"/>
      <c r="E517" s="125"/>
    </row>
    <row r="518" spans="1:6" ht="15">
      <c r="A518" s="127"/>
      <c r="B518" s="128" t="s">
        <v>75</v>
      </c>
      <c r="C518" s="123">
        <v>4</v>
      </c>
      <c r="D518" s="124">
        <v>0</v>
      </c>
      <c r="E518" s="125">
        <f>C518*D518</f>
        <v>0</v>
      </c>
    </row>
    <row r="519" spans="1:6" ht="15">
      <c r="A519" s="127"/>
      <c r="B519" s="128"/>
      <c r="C519" s="123"/>
      <c r="D519" s="124"/>
      <c r="E519" s="125"/>
    </row>
    <row r="520" spans="1:6" ht="15" customHeight="1">
      <c r="A520" s="127"/>
      <c r="B520" s="122" t="s">
        <v>317</v>
      </c>
      <c r="C520" s="123"/>
      <c r="D520" s="124"/>
      <c r="E520" s="125"/>
    </row>
    <row r="521" spans="1:6" ht="15" customHeight="1">
      <c r="A521" s="127"/>
      <c r="B521" s="122"/>
      <c r="C521" s="123"/>
      <c r="D521" s="124"/>
      <c r="E521" s="125"/>
    </row>
    <row r="522" spans="1:6" s="221" customFormat="1" ht="15">
      <c r="A522" s="129">
        <f>MAX(A406:A521)+0.01</f>
        <v>6.1299999999999972</v>
      </c>
      <c r="B522" s="128" t="s">
        <v>318</v>
      </c>
      <c r="C522" s="138"/>
      <c r="D522" s="139"/>
      <c r="E522" s="140"/>
    </row>
    <row r="523" spans="1:6" s="221" customFormat="1" ht="60" customHeight="1">
      <c r="A523" s="131"/>
      <c r="B523" s="128" t="s">
        <v>319</v>
      </c>
      <c r="C523" s="138"/>
      <c r="D523" s="139"/>
      <c r="E523" s="140"/>
    </row>
    <row r="524" spans="1:6" s="221" customFormat="1" ht="15">
      <c r="A524" s="137" t="s">
        <v>70</v>
      </c>
      <c r="B524" s="128" t="s">
        <v>320</v>
      </c>
      <c r="C524" s="138"/>
      <c r="D524" s="139"/>
      <c r="E524" s="140"/>
    </row>
    <row r="525" spans="1:6" s="221" customFormat="1" ht="15">
      <c r="A525" s="131"/>
      <c r="B525" s="128" t="s">
        <v>82</v>
      </c>
      <c r="C525" s="138">
        <v>4</v>
      </c>
      <c r="D525" s="139">
        <v>0</v>
      </c>
      <c r="E525" s="140">
        <f>C525*D525</f>
        <v>0</v>
      </c>
    </row>
    <row r="526" spans="1:6" s="221" customFormat="1" ht="15">
      <c r="A526" s="131"/>
      <c r="B526" s="128"/>
      <c r="C526" s="138"/>
      <c r="D526" s="139"/>
      <c r="E526" s="140"/>
    </row>
    <row r="527" spans="1:6" s="126" customFormat="1" ht="15">
      <c r="A527" s="129">
        <f>MAX(A510:A520)+0.01</f>
        <v>6.1299999999999972</v>
      </c>
      <c r="B527" s="128" t="s">
        <v>321</v>
      </c>
      <c r="C527" s="138"/>
      <c r="D527" s="139"/>
      <c r="E527" s="140"/>
    </row>
    <row r="528" spans="1:6" s="126" customFormat="1" ht="72.75" customHeight="1">
      <c r="A528" s="131"/>
      <c r="B528" s="128" t="s">
        <v>322</v>
      </c>
      <c r="C528" s="138"/>
      <c r="D528" s="139"/>
      <c r="E528" s="140"/>
    </row>
    <row r="529" spans="1:5" s="126" customFormat="1" ht="28.5" customHeight="1">
      <c r="A529" s="137" t="s">
        <v>70</v>
      </c>
      <c r="B529" s="920" t="s">
        <v>323</v>
      </c>
      <c r="C529" s="920"/>
      <c r="D529" s="139"/>
      <c r="E529" s="140"/>
    </row>
    <row r="530" spans="1:5" s="126" customFormat="1" ht="15">
      <c r="A530" s="131"/>
      <c r="B530" s="128" t="s">
        <v>263</v>
      </c>
      <c r="C530" s="138">
        <v>3167</v>
      </c>
      <c r="D530" s="139">
        <v>0</v>
      </c>
      <c r="E530" s="140">
        <f>C530*D530</f>
        <v>0</v>
      </c>
    </row>
    <row r="531" spans="1:5" s="126" customFormat="1" ht="15">
      <c r="A531" s="131"/>
      <c r="B531" s="128"/>
      <c r="C531" s="138"/>
      <c r="D531" s="139"/>
      <c r="E531" s="140"/>
    </row>
    <row r="532" spans="1:5" s="222" customFormat="1" ht="15">
      <c r="A532" s="129">
        <f>MAX(A519:A531)+0.01</f>
        <v>6.139999999999997</v>
      </c>
      <c r="B532" s="128" t="s">
        <v>324</v>
      </c>
      <c r="C532" s="138"/>
      <c r="D532" s="139"/>
      <c r="E532" s="140"/>
    </row>
    <row r="533" spans="1:5" s="222" customFormat="1" ht="60" customHeight="1">
      <c r="A533" s="131"/>
      <c r="B533" s="128" t="s">
        <v>325</v>
      </c>
      <c r="C533" s="138"/>
      <c r="D533" s="139"/>
      <c r="E533" s="140"/>
    </row>
    <row r="534" spans="1:5" ht="15" customHeight="1">
      <c r="A534" s="137" t="s">
        <v>70</v>
      </c>
      <c r="B534" s="181" t="s">
        <v>326</v>
      </c>
      <c r="C534" s="138"/>
      <c r="D534" s="139"/>
      <c r="E534" s="140"/>
    </row>
    <row r="535" spans="1:5" ht="15">
      <c r="A535" s="127"/>
      <c r="B535" s="128" t="s">
        <v>82</v>
      </c>
      <c r="C535" s="138">
        <v>17.850000000000001</v>
      </c>
      <c r="D535" s="139">
        <v>0</v>
      </c>
      <c r="E535" s="140">
        <f>C535*D535</f>
        <v>0</v>
      </c>
    </row>
    <row r="536" spans="1:5" s="126" customFormat="1" ht="15">
      <c r="A536" s="131"/>
      <c r="B536" s="128"/>
      <c r="C536" s="138"/>
      <c r="D536" s="139"/>
      <c r="E536" s="140"/>
    </row>
    <row r="537" spans="1:5" s="126" customFormat="1" ht="15">
      <c r="A537" s="129">
        <f>MAX(A519:A532)+0.01</f>
        <v>6.1499999999999968</v>
      </c>
      <c r="B537" s="128" t="s">
        <v>327</v>
      </c>
      <c r="C537" s="138"/>
      <c r="D537" s="139"/>
      <c r="E537" s="140"/>
    </row>
    <row r="538" spans="1:5" s="126" customFormat="1" ht="60" customHeight="1">
      <c r="A538" s="131"/>
      <c r="B538" s="128" t="s">
        <v>328</v>
      </c>
      <c r="C538" s="138"/>
      <c r="D538" s="139"/>
      <c r="E538" s="140"/>
    </row>
    <row r="539" spans="1:5" s="126" customFormat="1" ht="30">
      <c r="A539" s="137" t="s">
        <v>70</v>
      </c>
      <c r="B539" s="128" t="s">
        <v>329</v>
      </c>
      <c r="C539" s="138"/>
      <c r="D539" s="139"/>
      <c r="E539" s="140"/>
    </row>
    <row r="540" spans="1:5" s="126" customFormat="1" ht="15">
      <c r="A540" s="131"/>
      <c r="B540" s="128" t="s">
        <v>82</v>
      </c>
      <c r="C540" s="138">
        <v>88.7</v>
      </c>
      <c r="D540" s="139">
        <v>0</v>
      </c>
      <c r="E540" s="140">
        <f>C540*D540</f>
        <v>0</v>
      </c>
    </row>
    <row r="541" spans="1:5" ht="15">
      <c r="A541" s="131"/>
      <c r="B541" s="128"/>
      <c r="C541" s="138"/>
      <c r="D541" s="139"/>
      <c r="E541" s="140"/>
    </row>
    <row r="542" spans="1:5" ht="15">
      <c r="A542" s="131"/>
      <c r="B542" s="122" t="s">
        <v>330</v>
      </c>
      <c r="C542" s="138"/>
      <c r="D542" s="139"/>
      <c r="E542" s="140"/>
    </row>
    <row r="543" spans="1:5" ht="15">
      <c r="A543" s="131"/>
      <c r="B543" s="128"/>
      <c r="C543" s="138"/>
      <c r="D543" s="139"/>
      <c r="E543" s="140"/>
    </row>
    <row r="544" spans="1:5" ht="15">
      <c r="A544" s="129">
        <f>MAX(A526:A539)+0.01</f>
        <v>6.1599999999999966</v>
      </c>
      <c r="B544" s="128" t="s">
        <v>331</v>
      </c>
      <c r="C544" s="138"/>
      <c r="D544" s="139"/>
      <c r="E544" s="140"/>
    </row>
    <row r="545" spans="1:5" ht="30">
      <c r="A545" s="131"/>
      <c r="B545" s="128" t="s">
        <v>332</v>
      </c>
      <c r="C545" s="138"/>
      <c r="D545" s="139"/>
      <c r="E545" s="140"/>
    </row>
    <row r="546" spans="1:5" ht="15">
      <c r="A546" s="131"/>
      <c r="B546" s="128" t="s">
        <v>75</v>
      </c>
      <c r="C546" s="138">
        <v>30</v>
      </c>
      <c r="D546" s="139">
        <v>0</v>
      </c>
      <c r="E546" s="140">
        <f>C546*D546</f>
        <v>0</v>
      </c>
    </row>
    <row r="547" spans="1:5" ht="15">
      <c r="A547" s="131"/>
      <c r="B547" s="128"/>
      <c r="C547" s="138"/>
      <c r="D547" s="139"/>
      <c r="E547" s="140"/>
    </row>
    <row r="548" spans="1:5" ht="15">
      <c r="A548" s="129">
        <f>MAX(A530:A543)+0.01</f>
        <v>6.1599999999999966</v>
      </c>
      <c r="B548" s="128" t="s">
        <v>242</v>
      </c>
      <c r="C548" s="138"/>
      <c r="D548" s="139"/>
      <c r="E548" s="140"/>
    </row>
    <row r="549" spans="1:5" ht="45">
      <c r="A549" s="131"/>
      <c r="B549" s="128" t="s">
        <v>333</v>
      </c>
      <c r="C549" s="138"/>
      <c r="D549" s="139"/>
      <c r="E549" s="140"/>
    </row>
    <row r="550" spans="1:5" ht="15">
      <c r="A550" s="215"/>
      <c r="B550" s="176" t="s">
        <v>75</v>
      </c>
      <c r="C550" s="183">
        <v>30</v>
      </c>
      <c r="D550" s="184">
        <v>0</v>
      </c>
      <c r="E550" s="185">
        <f>C550*D550</f>
        <v>0</v>
      </c>
    </row>
    <row r="551" spans="1:5" ht="15">
      <c r="A551" s="131"/>
      <c r="B551" s="128"/>
      <c r="C551" s="138"/>
      <c r="D551" s="139"/>
      <c r="E551" s="140"/>
    </row>
    <row r="552" spans="1:5" ht="15.6" thickBot="1">
      <c r="A552" s="161" t="s">
        <v>334</v>
      </c>
      <c r="B552" s="162"/>
      <c r="C552" s="163"/>
      <c r="D552" s="164"/>
      <c r="E552" s="165">
        <f>SUM(E468:E550)</f>
        <v>0</v>
      </c>
    </row>
    <row r="553" spans="1:5" ht="15">
      <c r="A553" s="127"/>
      <c r="B553" s="122"/>
      <c r="C553" s="166"/>
      <c r="D553" s="167"/>
      <c r="E553" s="168"/>
    </row>
    <row r="554" spans="1:5" ht="15">
      <c r="A554" s="121">
        <v>7</v>
      </c>
      <c r="B554" s="122" t="s">
        <v>42</v>
      </c>
      <c r="C554" s="123"/>
      <c r="D554" s="124"/>
      <c r="E554" s="125"/>
    </row>
    <row r="555" spans="1:5" ht="15">
      <c r="A555" s="127"/>
      <c r="B555" s="128"/>
      <c r="C555" s="123"/>
      <c r="D555" s="124"/>
      <c r="E555" s="125"/>
    </row>
    <row r="556" spans="1:5" ht="15">
      <c r="A556" s="127"/>
      <c r="B556" s="122" t="s">
        <v>335</v>
      </c>
      <c r="C556" s="123"/>
      <c r="D556" s="124"/>
      <c r="E556" s="125"/>
    </row>
    <row r="557" spans="1:5" ht="15">
      <c r="A557" s="127"/>
      <c r="B557" s="122"/>
      <c r="C557" s="123"/>
      <c r="D557" s="124"/>
      <c r="E557" s="125"/>
    </row>
    <row r="558" spans="1:5" ht="15">
      <c r="A558" s="129">
        <f>MAX(A552:A557)+0.01</f>
        <v>7.01</v>
      </c>
      <c r="B558" s="128" t="s">
        <v>336</v>
      </c>
      <c r="C558" s="123"/>
      <c r="D558" s="124"/>
      <c r="E558" s="125"/>
    </row>
    <row r="559" spans="1:5" ht="15">
      <c r="A559" s="127"/>
      <c r="B559" s="128" t="s">
        <v>337</v>
      </c>
      <c r="C559" s="123"/>
      <c r="D559" s="124"/>
      <c r="E559" s="125"/>
    </row>
    <row r="560" spans="1:5" ht="15">
      <c r="A560" s="127"/>
      <c r="B560" s="128" t="s">
        <v>338</v>
      </c>
      <c r="C560" s="123">
        <v>40</v>
      </c>
      <c r="D560" s="124">
        <v>0</v>
      </c>
      <c r="E560" s="125">
        <f>C560*D560</f>
        <v>0</v>
      </c>
    </row>
    <row r="561" spans="1:5" ht="15">
      <c r="A561" s="127"/>
      <c r="B561" s="128"/>
      <c r="C561" s="123"/>
      <c r="D561" s="124"/>
      <c r="E561" s="125"/>
    </row>
    <row r="562" spans="1:5" ht="15">
      <c r="A562" s="129">
        <f>MAX(A554:A560)+0.01</f>
        <v>7.02</v>
      </c>
      <c r="B562" s="128" t="s">
        <v>92</v>
      </c>
      <c r="C562" s="123"/>
      <c r="D562" s="124"/>
      <c r="E562" s="125"/>
    </row>
    <row r="563" spans="1:5" ht="15">
      <c r="A563" s="127"/>
      <c r="B563" s="128" t="s">
        <v>339</v>
      </c>
      <c r="C563" s="123"/>
      <c r="D563" s="124"/>
      <c r="E563" s="125"/>
    </row>
    <row r="564" spans="1:5" ht="15">
      <c r="A564" s="127"/>
      <c r="B564" s="128" t="s">
        <v>338</v>
      </c>
      <c r="C564" s="123">
        <v>40</v>
      </c>
      <c r="D564" s="124">
        <v>0</v>
      </c>
      <c r="E564" s="125">
        <f>C564*D564</f>
        <v>0</v>
      </c>
    </row>
    <row r="565" spans="1:5" ht="15">
      <c r="A565" s="127"/>
      <c r="B565" s="128"/>
      <c r="C565" s="123"/>
      <c r="D565" s="124"/>
      <c r="E565" s="125"/>
    </row>
    <row r="566" spans="1:5" ht="15">
      <c r="A566" s="129">
        <f>MAX(A552:A565)+0.01</f>
        <v>7.0299999999999994</v>
      </c>
      <c r="B566" s="128" t="s">
        <v>340</v>
      </c>
      <c r="C566" s="123"/>
      <c r="D566" s="124"/>
      <c r="E566" s="125"/>
    </row>
    <row r="567" spans="1:5" ht="15">
      <c r="A567" s="127"/>
      <c r="B567" s="128" t="s">
        <v>341</v>
      </c>
      <c r="C567" s="123"/>
      <c r="D567" s="124"/>
      <c r="E567" s="125"/>
    </row>
    <row r="568" spans="1:5" ht="15">
      <c r="A568" s="127"/>
      <c r="B568" s="128" t="s">
        <v>338</v>
      </c>
      <c r="C568" s="123">
        <v>40</v>
      </c>
      <c r="D568" s="124">
        <v>0</v>
      </c>
      <c r="E568" s="125">
        <f>C568*D568</f>
        <v>0</v>
      </c>
    </row>
    <row r="569" spans="1:5" ht="15">
      <c r="A569" s="127"/>
      <c r="B569" s="128"/>
      <c r="C569" s="123"/>
      <c r="D569" s="124"/>
      <c r="E569" s="125"/>
    </row>
    <row r="570" spans="1:5" ht="15">
      <c r="A570" s="129">
        <f>MAX(A554:A569)+0.01</f>
        <v>7.0399999999999991</v>
      </c>
      <c r="B570" s="128" t="s">
        <v>92</v>
      </c>
      <c r="C570" s="123"/>
      <c r="D570" s="124"/>
      <c r="E570" s="125"/>
    </row>
    <row r="571" spans="1:5" ht="30">
      <c r="A571" s="127"/>
      <c r="B571" s="128" t="s">
        <v>342</v>
      </c>
      <c r="C571" s="123"/>
      <c r="D571" s="124"/>
      <c r="E571" s="125"/>
    </row>
    <row r="572" spans="1:5" ht="15">
      <c r="A572" s="127"/>
      <c r="B572" s="128" t="s">
        <v>338</v>
      </c>
      <c r="C572" s="123">
        <v>10</v>
      </c>
      <c r="D572" s="124">
        <v>0</v>
      </c>
      <c r="E572" s="125">
        <f>C572*D572</f>
        <v>0</v>
      </c>
    </row>
    <row r="573" spans="1:5" ht="15">
      <c r="A573" s="127"/>
      <c r="B573" s="128"/>
      <c r="C573" s="123"/>
      <c r="D573" s="124"/>
      <c r="E573" s="125"/>
    </row>
    <row r="574" spans="1:5" ht="15">
      <c r="A574" s="129">
        <f>MAX(A554:A569)+0.01</f>
        <v>7.0399999999999991</v>
      </c>
      <c r="B574" s="128" t="s">
        <v>92</v>
      </c>
      <c r="C574" s="123"/>
      <c r="D574" s="124"/>
      <c r="E574" s="125"/>
    </row>
    <row r="575" spans="1:5" ht="30">
      <c r="A575" s="127"/>
      <c r="B575" s="128" t="s">
        <v>343</v>
      </c>
      <c r="C575" s="123"/>
      <c r="D575" s="124"/>
      <c r="E575" s="125"/>
    </row>
    <row r="576" spans="1:5" ht="15">
      <c r="A576" s="127"/>
      <c r="B576" s="128" t="s">
        <v>75</v>
      </c>
      <c r="C576" s="123">
        <v>1</v>
      </c>
      <c r="D576" s="124">
        <v>0</v>
      </c>
      <c r="E576" s="125">
        <f>C576*D576</f>
        <v>0</v>
      </c>
    </row>
    <row r="577" spans="1:5" ht="15">
      <c r="A577" s="127"/>
      <c r="B577" s="128"/>
      <c r="C577" s="123"/>
      <c r="D577" s="124"/>
      <c r="E577" s="125"/>
    </row>
    <row r="578" spans="1:5" ht="15">
      <c r="A578" s="129">
        <f>MAX(A552:A570)+0.01</f>
        <v>7.0499999999999989</v>
      </c>
      <c r="B578" s="128" t="s">
        <v>92</v>
      </c>
      <c r="C578" s="123"/>
      <c r="D578" s="124"/>
      <c r="E578" s="125"/>
    </row>
    <row r="579" spans="1:5" ht="15">
      <c r="A579" s="127"/>
      <c r="B579" s="128" t="s">
        <v>344</v>
      </c>
      <c r="C579" s="123"/>
      <c r="D579" s="124"/>
      <c r="E579" s="125"/>
    </row>
    <row r="580" spans="1:5" ht="15">
      <c r="A580" s="127"/>
      <c r="B580" s="128" t="s">
        <v>68</v>
      </c>
      <c r="C580" s="123">
        <v>1</v>
      </c>
      <c r="D580" s="124">
        <v>0</v>
      </c>
      <c r="E580" s="125">
        <f>C580*D580</f>
        <v>0</v>
      </c>
    </row>
    <row r="581" spans="1:5" ht="15">
      <c r="A581" s="127"/>
      <c r="B581" s="128"/>
      <c r="C581" s="123"/>
      <c r="D581" s="124"/>
      <c r="E581" s="125"/>
    </row>
    <row r="582" spans="1:5" ht="15">
      <c r="A582" s="129">
        <f>MAX(A552:A581)+0.01</f>
        <v>7.0599999999999987</v>
      </c>
      <c r="B582" s="128" t="s">
        <v>345</v>
      </c>
      <c r="C582" s="123"/>
      <c r="D582" s="124"/>
      <c r="E582" s="125"/>
    </row>
    <row r="583" spans="1:5" ht="15">
      <c r="A583" s="127"/>
      <c r="B583" s="128" t="s">
        <v>346</v>
      </c>
      <c r="C583" s="123"/>
      <c r="D583" s="124"/>
      <c r="E583" s="125"/>
    </row>
    <row r="584" spans="1:5" ht="45">
      <c r="A584" s="131" t="s">
        <v>70</v>
      </c>
      <c r="B584" s="128" t="s">
        <v>347</v>
      </c>
      <c r="C584" s="123"/>
      <c r="D584" s="124"/>
      <c r="E584" s="125"/>
    </row>
    <row r="585" spans="1:5" ht="15">
      <c r="A585" s="127"/>
      <c r="B585" s="128" t="s">
        <v>68</v>
      </c>
      <c r="C585" s="123">
        <v>1</v>
      </c>
      <c r="D585" s="124">
        <v>0</v>
      </c>
      <c r="E585" s="125">
        <f>C585*D585</f>
        <v>0</v>
      </c>
    </row>
    <row r="586" spans="1:5" ht="15">
      <c r="A586" s="223"/>
      <c r="B586" s="224"/>
      <c r="C586" s="225"/>
      <c r="D586" s="226"/>
      <c r="E586" s="227"/>
    </row>
    <row r="587" spans="1:5" ht="15.6" thickBot="1">
      <c r="A587" s="161" t="s">
        <v>348</v>
      </c>
      <c r="B587" s="162"/>
      <c r="C587" s="163"/>
      <c r="D587" s="164"/>
      <c r="E587" s="165">
        <f>SUM(E560:E585)</f>
        <v>0</v>
      </c>
    </row>
    <row r="588" spans="1:5" ht="15">
      <c r="A588" s="127"/>
      <c r="B588" s="122"/>
      <c r="C588" s="166"/>
      <c r="D588" s="167"/>
      <c r="E588" s="168"/>
    </row>
    <row r="589" spans="1:5">
      <c r="A589" s="228"/>
      <c r="B589" s="229"/>
      <c r="C589" s="188"/>
      <c r="D589" s="189"/>
      <c r="E589" s="190"/>
    </row>
    <row r="590" spans="1:5">
      <c r="A590" s="228"/>
      <c r="B590" s="229"/>
      <c r="C590" s="188"/>
      <c r="D590" s="189"/>
      <c r="E590" s="190"/>
    </row>
    <row r="591" spans="1:5">
      <c r="A591" s="228"/>
      <c r="C591" s="188"/>
      <c r="D591" s="189"/>
      <c r="E591" s="190"/>
    </row>
    <row r="592" spans="1:5">
      <c r="A592" s="228"/>
    </row>
    <row r="593" spans="1:5">
      <c r="A593" s="228"/>
      <c r="C593" s="188"/>
      <c r="D593" s="189"/>
      <c r="E593" s="190"/>
    </row>
    <row r="594" spans="1:5">
      <c r="B594" s="229"/>
      <c r="C594" s="188"/>
      <c r="D594" s="189"/>
      <c r="E594" s="190"/>
    </row>
    <row r="595" spans="1:5">
      <c r="A595" s="901"/>
      <c r="B595" s="902"/>
      <c r="C595" s="188"/>
      <c r="D595" s="189"/>
      <c r="E595" s="190"/>
    </row>
    <row r="596" spans="1:5">
      <c r="E596" s="190"/>
    </row>
    <row r="597" spans="1:5">
      <c r="B597" s="229"/>
    </row>
  </sheetData>
  <sheetProtection selectLockedCells="1" selectUnlockedCells="1"/>
  <mergeCells count="24">
    <mergeCell ref="A595:B595"/>
    <mergeCell ref="B232:C232"/>
    <mergeCell ref="B256:C256"/>
    <mergeCell ref="B278:C278"/>
    <mergeCell ref="B396:C396"/>
    <mergeCell ref="A447:B447"/>
    <mergeCell ref="B529:C529"/>
    <mergeCell ref="B226:C226"/>
    <mergeCell ref="B14:E14"/>
    <mergeCell ref="B15:E15"/>
    <mergeCell ref="B16:E16"/>
    <mergeCell ref="B17:E17"/>
    <mergeCell ref="B18:E18"/>
    <mergeCell ref="A21:E21"/>
    <mergeCell ref="B118:C118"/>
    <mergeCell ref="B164:C164"/>
    <mergeCell ref="B169:C169"/>
    <mergeCell ref="B205:C205"/>
    <mergeCell ref="D12:E12"/>
    <mergeCell ref="A1:E1"/>
    <mergeCell ref="D5:E5"/>
    <mergeCell ref="D6:E6"/>
    <mergeCell ref="D7:E7"/>
    <mergeCell ref="D9:E9"/>
  </mergeCells>
  <dataValidations count="1">
    <dataValidation type="custom" allowBlank="1" showInputMessage="1" showErrorMessage="1" error="Cene je potrebno vnesti na dve decimalni mesti zaokroženo." sqref="C344:E352 C334:E334 C339:E339 C354:E370 C115:E120" xr:uid="{DBF43F2F-8662-4563-B93B-69680061ACE9}">
      <formula1>C115=ROUND(C115,2)</formula1>
    </dataValidation>
  </dataValidations>
  <pageMargins left="1.1023622047244095" right="0.70866141732283472" top="0.78740157480314965" bottom="0.59055118110236227" header="0.39370078740157483" footer="3.937007874015748E-2"/>
  <pageSetup paperSize="9" scale="80" fitToHeight="0" orientation="portrait" useFirstPageNumber="1" r:id="rId1"/>
  <headerFooter alignWithMargins="0">
    <oddHeader>&amp;C&amp;9Rekonstrukcija ceste R1-216/1177 od Soteske do Podhoste - I. ETAPA&amp;RR1-216/1177</oddHeader>
    <oddFooter>&amp;CStran &amp;P</oddFooter>
  </headerFooter>
  <rowBreaks count="12" manualBreakCount="12">
    <brk id="19" max="4" man="1"/>
    <brk id="69" max="4" man="1"/>
    <brk id="119" max="4" man="1"/>
    <brk id="175" max="4" man="1"/>
    <brk id="228" max="4" man="1"/>
    <brk id="279" max="4" man="1"/>
    <brk id="335" max="4" man="1"/>
    <brk id="386" max="4" man="1"/>
    <brk id="433" max="4" man="1"/>
    <brk id="480" max="4" man="1"/>
    <brk id="525" max="4" man="1"/>
    <brk id="569" max="4" man="1"/>
  </rowBreaks>
  <ignoredErrors>
    <ignoredError xmlns:x16r3="http://schemas.microsoft.com/office/spreadsheetml/2018/08/main" sqref="E8" x16r3:misleadingForma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11C409-5812-4C9A-BB86-9206ADBAC168}">
  <sheetPr>
    <tabColor rgb="FF92D050"/>
  </sheetPr>
  <dimension ref="A1:I137"/>
  <sheetViews>
    <sheetView view="pageBreakPreview" topLeftCell="A82" zoomScaleNormal="85" zoomScaleSheetLayoutView="100" workbookViewId="0">
      <selection activeCell="D127" sqref="D127"/>
    </sheetView>
  </sheetViews>
  <sheetFormatPr defaultColWidth="10.33203125" defaultRowHeight="13.8"/>
  <cols>
    <col min="1" max="1" width="6.109375" style="230" customWidth="1"/>
    <col min="2" max="2" width="59"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6384" width="10.33203125" style="111"/>
  </cols>
  <sheetData>
    <row r="1" spans="1:6" s="69" customFormat="1" ht="72" customHeight="1">
      <c r="A1" s="894" t="s">
        <v>349</v>
      </c>
      <c r="B1" s="894"/>
      <c r="C1" s="894"/>
      <c r="D1" s="894"/>
      <c r="E1" s="894"/>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26</v>
      </c>
      <c r="B4" s="76" t="s">
        <v>27</v>
      </c>
      <c r="C4" s="77"/>
      <c r="D4" s="78"/>
      <c r="E4" s="231" t="s">
        <v>28</v>
      </c>
    </row>
    <row r="5" spans="1:6" s="84" customFormat="1" ht="30" customHeight="1">
      <c r="A5" s="85" t="s">
        <v>31</v>
      </c>
      <c r="B5" s="86" t="s">
        <v>32</v>
      </c>
      <c r="C5" s="87"/>
      <c r="D5" s="923">
        <f>$E$88</f>
        <v>0</v>
      </c>
      <c r="E5" s="924"/>
    </row>
    <row r="6" spans="1:6" s="84" customFormat="1" ht="30" customHeight="1">
      <c r="A6" s="85" t="s">
        <v>33</v>
      </c>
      <c r="B6" s="86" t="s">
        <v>34</v>
      </c>
      <c r="C6" s="87"/>
      <c r="D6" s="897">
        <f>$E$114</f>
        <v>0</v>
      </c>
      <c r="E6" s="898"/>
    </row>
    <row r="7" spans="1:6" s="84" customFormat="1" ht="30" customHeight="1" thickBot="1">
      <c r="A7" s="85" t="s">
        <v>39</v>
      </c>
      <c r="B7" s="86" t="s">
        <v>284</v>
      </c>
      <c r="C7" s="87"/>
      <c r="D7" s="897">
        <f>E125</f>
        <v>0</v>
      </c>
      <c r="E7" s="898"/>
    </row>
    <row r="8" spans="1:6" s="84" customFormat="1" ht="30" customHeight="1">
      <c r="A8" s="81"/>
      <c r="B8" s="93" t="s">
        <v>43</v>
      </c>
      <c r="C8" s="83"/>
      <c r="D8" s="88"/>
      <c r="E8" s="235">
        <f>SUM(D5:E7)</f>
        <v>0</v>
      </c>
    </row>
    <row r="9" spans="1:6" s="96" customFormat="1" ht="30" customHeight="1">
      <c r="A9" s="97"/>
      <c r="B9" s="98"/>
      <c r="C9" s="99"/>
      <c r="D9" s="100"/>
      <c r="E9" s="101"/>
    </row>
    <row r="10" spans="1:6" s="104" customFormat="1" ht="32.25" customHeight="1">
      <c r="A10" s="233" t="s">
        <v>44</v>
      </c>
      <c r="B10" s="903" t="s">
        <v>45</v>
      </c>
      <c r="C10" s="904"/>
      <c r="D10" s="904"/>
      <c r="E10" s="904"/>
      <c r="F10" s="103"/>
    </row>
    <row r="11" spans="1:6" s="104" customFormat="1" ht="32.25" customHeight="1">
      <c r="A11" s="233" t="s">
        <v>46</v>
      </c>
      <c r="B11" s="905" t="s">
        <v>47</v>
      </c>
      <c r="C11" s="906"/>
      <c r="D11" s="906"/>
      <c r="E11" s="906"/>
      <c r="F11" s="103"/>
    </row>
    <row r="12" spans="1:6" s="84" customFormat="1" ht="32.25" customHeight="1">
      <c r="A12" s="105" t="s">
        <v>48</v>
      </c>
      <c r="B12" s="905" t="s">
        <v>49</v>
      </c>
      <c r="C12" s="906"/>
      <c r="D12" s="906"/>
      <c r="E12" s="906"/>
    </row>
    <row r="13" spans="1:6" s="95" customFormat="1" ht="33.75" customHeight="1">
      <c r="A13" s="105" t="s">
        <v>50</v>
      </c>
      <c r="B13" s="905" t="s">
        <v>51</v>
      </c>
      <c r="C13" s="906"/>
      <c r="D13" s="906"/>
      <c r="E13" s="906"/>
    </row>
    <row r="14" spans="1:6" s="95" customFormat="1" ht="90" customHeight="1">
      <c r="A14" s="105" t="s">
        <v>52</v>
      </c>
      <c r="B14" s="905" t="s">
        <v>53</v>
      </c>
      <c r="C14" s="906"/>
      <c r="D14" s="906"/>
      <c r="E14" s="906"/>
    </row>
    <row r="15" spans="1:6" ht="14.25" customHeight="1" thickBot="1">
      <c r="A15" s="106"/>
    </row>
    <row r="16" spans="1:6" s="117" customFormat="1" ht="15">
      <c r="A16" s="112" t="s">
        <v>54</v>
      </c>
      <c r="B16" s="113"/>
      <c r="C16" s="114"/>
      <c r="D16" s="115"/>
      <c r="E16" s="116"/>
    </row>
    <row r="17" spans="1:9" ht="75" customHeight="1" thickBot="1">
      <c r="A17" s="907" t="s">
        <v>55</v>
      </c>
      <c r="B17" s="908"/>
      <c r="C17" s="908"/>
      <c r="D17" s="908"/>
      <c r="E17" s="909"/>
    </row>
    <row r="18" spans="1:9">
      <c r="A18" s="118"/>
    </row>
    <row r="19" spans="1:9" s="120" customFormat="1" ht="16.8">
      <c r="A19" s="119" t="s">
        <v>56</v>
      </c>
      <c r="B19" s="119" t="s">
        <v>57</v>
      </c>
      <c r="C19" s="119" t="s">
        <v>58</v>
      </c>
      <c r="D19" s="119" t="s">
        <v>59</v>
      </c>
      <c r="E19" s="119" t="s">
        <v>60</v>
      </c>
    </row>
    <row r="20" spans="1:9" s="120" customFormat="1" ht="16.8">
      <c r="A20" s="119"/>
      <c r="B20" s="119" t="s">
        <v>61</v>
      </c>
      <c r="C20" s="119"/>
      <c r="D20" s="119"/>
      <c r="E20" s="119"/>
    </row>
    <row r="21" spans="1:9" s="120" customFormat="1" ht="16.8">
      <c r="A21" s="234"/>
      <c r="B21" s="234"/>
      <c r="C21" s="234"/>
      <c r="D21" s="234"/>
      <c r="E21" s="234"/>
    </row>
    <row r="22" spans="1:9" s="126" customFormat="1" ht="15">
      <c r="A22" s="121">
        <v>1</v>
      </c>
      <c r="B22" s="122" t="s">
        <v>30</v>
      </c>
      <c r="C22" s="123"/>
      <c r="D22" s="124"/>
      <c r="E22" s="125"/>
    </row>
    <row r="23" spans="1:9" s="126" customFormat="1" ht="15">
      <c r="A23" s="121"/>
      <c r="B23" s="122" t="s">
        <v>350</v>
      </c>
      <c r="C23" s="123"/>
      <c r="D23" s="124"/>
      <c r="E23" s="125"/>
    </row>
    <row r="25" spans="1:9" s="126" customFormat="1" ht="15">
      <c r="A25" s="121">
        <v>2</v>
      </c>
      <c r="B25" s="122" t="s">
        <v>123</v>
      </c>
      <c r="C25" s="123"/>
      <c r="D25" s="124"/>
      <c r="E25" s="125"/>
      <c r="G25" s="123"/>
      <c r="H25" s="125"/>
      <c r="I25" s="125"/>
    </row>
    <row r="26" spans="1:9" s="126" customFormat="1" ht="15">
      <c r="A26" s="127"/>
      <c r="B26" s="128"/>
      <c r="C26" s="123"/>
      <c r="D26" s="124"/>
      <c r="E26" s="125"/>
      <c r="G26" s="123"/>
      <c r="H26" s="125"/>
      <c r="I26" s="125"/>
    </row>
    <row r="27" spans="1:9" s="126" customFormat="1" ht="15">
      <c r="A27" s="129">
        <f>MAX(A23:A26)+0.01</f>
        <v>2.0099999999999998</v>
      </c>
      <c r="B27" s="128" t="s">
        <v>125</v>
      </c>
      <c r="C27" s="123"/>
      <c r="D27" s="124"/>
      <c r="E27" s="125"/>
      <c r="G27" s="123"/>
      <c r="H27" s="125"/>
      <c r="I27" s="125"/>
    </row>
    <row r="28" spans="1:9" s="126" customFormat="1" ht="30">
      <c r="A28" s="127"/>
      <c r="B28" s="128" t="s">
        <v>126</v>
      </c>
      <c r="C28" s="123"/>
      <c r="D28" s="124"/>
      <c r="E28" s="125"/>
      <c r="G28" s="123"/>
      <c r="H28" s="125"/>
      <c r="I28" s="125"/>
    </row>
    <row r="29" spans="1:9" s="126" customFormat="1" ht="15">
      <c r="A29" s="127"/>
      <c r="B29" s="128" t="s">
        <v>127</v>
      </c>
      <c r="C29" s="123">
        <v>1099</v>
      </c>
      <c r="D29" s="124">
        <v>0</v>
      </c>
      <c r="E29" s="125">
        <f>C29*D29</f>
        <v>0</v>
      </c>
      <c r="G29" s="123"/>
      <c r="H29" s="125"/>
      <c r="I29" s="125"/>
    </row>
    <row r="30" spans="1:9" s="126" customFormat="1" ht="15">
      <c r="A30" s="127"/>
      <c r="B30" s="128"/>
      <c r="C30" s="123"/>
      <c r="D30" s="124"/>
      <c r="E30" s="125"/>
    </row>
    <row r="31" spans="1:9" s="126" customFormat="1" ht="15">
      <c r="A31" s="129">
        <f>MAX(A21:A30)+0.01</f>
        <v>2.0199999999999996</v>
      </c>
      <c r="B31" s="128" t="s">
        <v>130</v>
      </c>
      <c r="C31" s="123"/>
      <c r="D31" s="124"/>
      <c r="E31" s="125"/>
    </row>
    <row r="32" spans="1:9" s="126" customFormat="1" ht="15">
      <c r="A32" s="131"/>
      <c r="B32" s="128" t="s">
        <v>131</v>
      </c>
      <c r="C32" s="123"/>
      <c r="D32" s="124"/>
      <c r="E32" s="125"/>
    </row>
    <row r="33" spans="1:9" s="126" customFormat="1" ht="15">
      <c r="A33" s="131"/>
      <c r="B33" s="128" t="s">
        <v>127</v>
      </c>
      <c r="C33" s="123">
        <v>258</v>
      </c>
      <c r="D33" s="124">
        <v>0</v>
      </c>
      <c r="E33" s="125">
        <f>C33*D33</f>
        <v>0</v>
      </c>
    </row>
    <row r="34" spans="1:9" s="126" customFormat="1" ht="15">
      <c r="A34" s="127"/>
      <c r="B34" s="122"/>
      <c r="C34" s="123"/>
      <c r="D34" s="124"/>
      <c r="E34" s="125"/>
      <c r="G34" s="123"/>
      <c r="H34" s="125"/>
      <c r="I34" s="125"/>
    </row>
    <row r="35" spans="1:9" s="126" customFormat="1" ht="15">
      <c r="A35" s="127"/>
      <c r="B35" s="122" t="s">
        <v>148</v>
      </c>
      <c r="C35" s="138"/>
      <c r="D35" s="124"/>
      <c r="E35" s="125"/>
    </row>
    <row r="36" spans="1:9" s="126" customFormat="1" ht="15">
      <c r="A36" s="127"/>
      <c r="B36" s="128"/>
      <c r="C36" s="123"/>
      <c r="D36" s="124"/>
      <c r="E36" s="125"/>
      <c r="G36" s="123"/>
      <c r="H36" s="125"/>
      <c r="I36" s="125"/>
    </row>
    <row r="37" spans="1:9" s="126" customFormat="1" ht="15">
      <c r="A37" s="129">
        <f>MAX(A17:A35)+0.01</f>
        <v>2.0299999999999994</v>
      </c>
      <c r="B37" s="128" t="s">
        <v>149</v>
      </c>
      <c r="C37" s="123"/>
      <c r="D37" s="124"/>
      <c r="E37" s="125"/>
      <c r="G37" s="123"/>
      <c r="H37" s="125"/>
      <c r="I37" s="125"/>
    </row>
    <row r="38" spans="1:9" s="126" customFormat="1" ht="15">
      <c r="A38" s="127"/>
      <c r="B38" s="128" t="s">
        <v>150</v>
      </c>
      <c r="C38" s="123"/>
      <c r="D38" s="124"/>
      <c r="E38" s="125"/>
      <c r="G38" s="123"/>
      <c r="H38" s="125"/>
      <c r="I38" s="125"/>
    </row>
    <row r="39" spans="1:9" s="126" customFormat="1" ht="15">
      <c r="A39" s="127"/>
      <c r="B39" s="128" t="s">
        <v>82</v>
      </c>
      <c r="C39" s="123">
        <v>2325</v>
      </c>
      <c r="D39" s="124">
        <v>0</v>
      </c>
      <c r="E39" s="125">
        <f>C39*D39</f>
        <v>0</v>
      </c>
      <c r="G39" s="123"/>
      <c r="H39" s="125"/>
      <c r="I39" s="125"/>
    </row>
    <row r="40" spans="1:9" s="126" customFormat="1" ht="15">
      <c r="A40" s="131"/>
      <c r="B40" s="128"/>
      <c r="C40" s="123"/>
      <c r="D40" s="124"/>
      <c r="E40" s="125"/>
    </row>
    <row r="41" spans="1:9" s="126" customFormat="1" ht="15">
      <c r="A41" s="127"/>
      <c r="B41" s="122" t="s">
        <v>156</v>
      </c>
      <c r="C41" s="123"/>
      <c r="D41" s="124"/>
      <c r="E41" s="125"/>
      <c r="G41" s="123"/>
      <c r="H41" s="125"/>
      <c r="I41" s="125"/>
    </row>
    <row r="42" spans="1:9" s="126" customFormat="1" ht="15">
      <c r="A42" s="127"/>
      <c r="B42" s="122"/>
      <c r="C42" s="123"/>
      <c r="D42" s="124"/>
      <c r="E42" s="125"/>
      <c r="G42" s="123"/>
      <c r="H42" s="125"/>
      <c r="I42" s="125"/>
    </row>
    <row r="43" spans="1:9" s="126" customFormat="1" ht="15">
      <c r="A43" s="129">
        <f>MAX(A30:A42)+0.01</f>
        <v>2.0399999999999991</v>
      </c>
      <c r="B43" s="128" t="s">
        <v>157</v>
      </c>
      <c r="C43" s="123"/>
      <c r="D43" s="124"/>
      <c r="E43" s="125"/>
      <c r="G43" s="123"/>
      <c r="H43" s="125"/>
      <c r="I43" s="125"/>
    </row>
    <row r="44" spans="1:9" s="126" customFormat="1" ht="15">
      <c r="A44" s="127"/>
      <c r="B44" s="128" t="s">
        <v>158</v>
      </c>
      <c r="C44" s="123"/>
      <c r="D44" s="124"/>
      <c r="E44" s="125"/>
    </row>
    <row r="45" spans="1:9" s="126" customFormat="1" ht="30">
      <c r="A45" s="137" t="s">
        <v>70</v>
      </c>
      <c r="B45" s="128" t="s">
        <v>351</v>
      </c>
      <c r="C45" s="123"/>
      <c r="D45" s="124"/>
      <c r="E45" s="125"/>
    </row>
    <row r="46" spans="1:9" s="126" customFormat="1" ht="15">
      <c r="A46" s="127"/>
      <c r="B46" s="128" t="s">
        <v>106</v>
      </c>
      <c r="C46" s="123">
        <v>1641</v>
      </c>
      <c r="D46" s="124">
        <v>0</v>
      </c>
      <c r="E46" s="125">
        <f>C46*D46</f>
        <v>0</v>
      </c>
    </row>
    <row r="47" spans="1:9" s="126" customFormat="1" ht="15">
      <c r="A47" s="127"/>
      <c r="B47" s="128"/>
      <c r="C47" s="123"/>
      <c r="D47" s="124"/>
      <c r="E47" s="125"/>
    </row>
    <row r="48" spans="1:9" s="126" customFormat="1" ht="15">
      <c r="A48" s="129">
        <f>MAX(A41:A43)+0.01</f>
        <v>2.0499999999999989</v>
      </c>
      <c r="B48" s="128" t="s">
        <v>92</v>
      </c>
      <c r="C48" s="123"/>
      <c r="D48" s="124"/>
      <c r="E48" s="125"/>
    </row>
    <row r="49" spans="1:9" s="126" customFormat="1" ht="15">
      <c r="A49" s="127"/>
      <c r="B49" s="128" t="s">
        <v>352</v>
      </c>
      <c r="C49" s="123"/>
      <c r="D49" s="124"/>
      <c r="E49" s="125"/>
    </row>
    <row r="50" spans="1:9" s="126" customFormat="1" ht="15">
      <c r="A50" s="137" t="s">
        <v>70</v>
      </c>
      <c r="B50" s="128" t="s">
        <v>163</v>
      </c>
      <c r="C50" s="123"/>
      <c r="D50" s="124"/>
      <c r="E50" s="125"/>
    </row>
    <row r="51" spans="1:9" s="126" customFormat="1" ht="15">
      <c r="A51" s="127"/>
      <c r="B51" s="128" t="s">
        <v>106</v>
      </c>
      <c r="C51" s="123">
        <v>754</v>
      </c>
      <c r="D51" s="124">
        <v>0</v>
      </c>
      <c r="E51" s="125">
        <f>C51*D51</f>
        <v>0</v>
      </c>
    </row>
    <row r="52" spans="1:9" s="126" customFormat="1" ht="15">
      <c r="A52" s="127"/>
      <c r="B52" s="128"/>
      <c r="C52" s="123"/>
      <c r="D52" s="124"/>
      <c r="E52" s="125"/>
    </row>
    <row r="53" spans="1:9" s="126" customFormat="1" ht="15">
      <c r="A53" s="129">
        <f>MAX(A43:A48)+0.01</f>
        <v>2.0599999999999987</v>
      </c>
      <c r="B53" s="128" t="s">
        <v>168</v>
      </c>
      <c r="C53" s="123"/>
      <c r="D53" s="124"/>
      <c r="E53" s="125"/>
      <c r="G53" s="123"/>
      <c r="H53" s="125"/>
      <c r="I53" s="125"/>
    </row>
    <row r="54" spans="1:9" s="126" customFormat="1" ht="15">
      <c r="A54" s="127"/>
      <c r="B54" s="128" t="s">
        <v>353</v>
      </c>
      <c r="C54" s="123"/>
      <c r="D54" s="124"/>
      <c r="E54" s="125"/>
    </row>
    <row r="55" spans="1:9" s="126" customFormat="1" ht="30">
      <c r="A55" s="137" t="s">
        <v>70</v>
      </c>
      <c r="B55" s="128" t="s">
        <v>159</v>
      </c>
      <c r="C55" s="123"/>
      <c r="D55" s="124"/>
      <c r="E55" s="125"/>
    </row>
    <row r="56" spans="1:9" s="126" customFormat="1" ht="15">
      <c r="A56" s="127"/>
      <c r="B56" s="128" t="s">
        <v>106</v>
      </c>
      <c r="C56" s="123">
        <v>318</v>
      </c>
      <c r="D56" s="124">
        <v>0</v>
      </c>
      <c r="E56" s="125">
        <f>C56*D56</f>
        <v>0</v>
      </c>
    </row>
    <row r="57" spans="1:9" s="126" customFormat="1" ht="15">
      <c r="A57" s="127"/>
      <c r="C57" s="123"/>
      <c r="D57" s="124"/>
      <c r="E57" s="125"/>
    </row>
    <row r="58" spans="1:9" s="126" customFormat="1" ht="15">
      <c r="A58" s="127"/>
      <c r="B58" s="122" t="s">
        <v>171</v>
      </c>
      <c r="C58" s="123"/>
      <c r="D58" s="124"/>
      <c r="E58" s="125"/>
      <c r="G58" s="123"/>
      <c r="H58" s="125"/>
      <c r="I58" s="125"/>
    </row>
    <row r="59" spans="1:9" s="126" customFormat="1" ht="15">
      <c r="A59" s="127"/>
      <c r="B59" s="122"/>
      <c r="C59" s="123"/>
      <c r="D59" s="124"/>
      <c r="E59" s="125"/>
      <c r="G59" s="123"/>
      <c r="H59" s="125"/>
      <c r="I59" s="125"/>
    </row>
    <row r="60" spans="1:9" s="126" customFormat="1" ht="15">
      <c r="A60" s="129">
        <f>MAX(A45:A59)+0.01</f>
        <v>2.0699999999999985</v>
      </c>
      <c r="B60" s="128" t="s">
        <v>172</v>
      </c>
      <c r="C60" s="123"/>
      <c r="D60" s="124"/>
      <c r="E60" s="125"/>
      <c r="G60" s="123"/>
      <c r="H60" s="125"/>
      <c r="I60" s="125"/>
    </row>
    <row r="61" spans="1:9" s="126" customFormat="1" ht="15">
      <c r="A61" s="127"/>
      <c r="B61" s="128" t="s">
        <v>173</v>
      </c>
      <c r="C61" s="123"/>
      <c r="D61" s="124"/>
      <c r="E61" s="125"/>
      <c r="G61" s="123"/>
      <c r="H61" s="125"/>
      <c r="I61" s="125"/>
    </row>
    <row r="62" spans="1:9" s="126" customFormat="1" ht="15">
      <c r="A62" s="137" t="s">
        <v>70</v>
      </c>
      <c r="B62" s="128" t="s">
        <v>174</v>
      </c>
      <c r="C62" s="123"/>
      <c r="D62" s="124"/>
      <c r="E62" s="125"/>
      <c r="G62" s="123"/>
      <c r="H62" s="125"/>
      <c r="I62" s="125"/>
    </row>
    <row r="63" spans="1:9" s="126" customFormat="1" ht="15">
      <c r="A63" s="127"/>
      <c r="B63" s="128" t="s">
        <v>82</v>
      </c>
      <c r="C63" s="123">
        <v>834</v>
      </c>
      <c r="D63" s="124">
        <v>0</v>
      </c>
      <c r="E63" s="125">
        <f>C63*D63</f>
        <v>0</v>
      </c>
      <c r="G63" s="123"/>
      <c r="H63" s="125"/>
      <c r="I63" s="125"/>
    </row>
    <row r="64" spans="1:9" s="126" customFormat="1" ht="15">
      <c r="A64" s="127"/>
      <c r="B64" s="128"/>
      <c r="C64" s="123"/>
      <c r="D64" s="124"/>
      <c r="E64" s="125"/>
      <c r="G64" s="123"/>
      <c r="H64" s="125"/>
      <c r="I64" s="125"/>
    </row>
    <row r="65" spans="1:9" s="126" customFormat="1" ht="15">
      <c r="A65" s="129">
        <f>MAX(A60:A64)+0.01</f>
        <v>2.0799999999999983</v>
      </c>
      <c r="B65" s="128" t="s">
        <v>175</v>
      </c>
      <c r="C65" s="123"/>
      <c r="D65" s="124"/>
      <c r="E65" s="125"/>
      <c r="G65" s="123"/>
      <c r="H65" s="125"/>
      <c r="I65" s="125"/>
    </row>
    <row r="66" spans="1:9" s="126" customFormat="1" ht="15">
      <c r="A66" s="127"/>
      <c r="B66" s="128" t="s">
        <v>176</v>
      </c>
      <c r="C66" s="123"/>
      <c r="D66" s="124"/>
      <c r="E66" s="125"/>
      <c r="G66" s="123"/>
      <c r="H66" s="125"/>
      <c r="I66" s="125"/>
    </row>
    <row r="67" spans="1:9" s="126" customFormat="1" ht="15">
      <c r="A67" s="137" t="s">
        <v>70</v>
      </c>
      <c r="B67" s="128" t="s">
        <v>174</v>
      </c>
      <c r="C67" s="123"/>
      <c r="D67" s="124"/>
      <c r="E67" s="125"/>
      <c r="G67" s="123"/>
      <c r="H67" s="125"/>
      <c r="I67" s="125"/>
    </row>
    <row r="68" spans="1:9" s="126" customFormat="1" ht="15">
      <c r="A68" s="127"/>
      <c r="B68" s="128" t="s">
        <v>82</v>
      </c>
      <c r="C68" s="123">
        <v>980</v>
      </c>
      <c r="D68" s="124">
        <v>0</v>
      </c>
      <c r="E68" s="125">
        <f>C68*D68</f>
        <v>0</v>
      </c>
    </row>
    <row r="69" spans="1:9" s="126" customFormat="1" ht="15">
      <c r="A69" s="127"/>
      <c r="B69" s="128"/>
      <c r="C69" s="123"/>
      <c r="D69" s="124"/>
      <c r="E69" s="125"/>
    </row>
    <row r="70" spans="1:9" s="126" customFormat="1" ht="15">
      <c r="A70" s="129">
        <f>MAX(A60:A69)+0.01</f>
        <v>2.0899999999999981</v>
      </c>
      <c r="B70" s="128" t="s">
        <v>177</v>
      </c>
      <c r="C70" s="123"/>
      <c r="D70" s="124"/>
      <c r="E70" s="125"/>
    </row>
    <row r="71" spans="1:9" s="126" customFormat="1" ht="15">
      <c r="A71" s="127"/>
      <c r="B71" s="128" t="s">
        <v>178</v>
      </c>
      <c r="C71" s="123"/>
      <c r="D71" s="124"/>
      <c r="E71" s="125"/>
    </row>
    <row r="72" spans="1:9" s="126" customFormat="1" ht="15">
      <c r="A72" s="127"/>
      <c r="B72" s="128" t="s">
        <v>82</v>
      </c>
      <c r="C72" s="123">
        <v>1814</v>
      </c>
      <c r="D72" s="124">
        <v>0</v>
      </c>
      <c r="E72" s="125">
        <f>C72*D72</f>
        <v>0</v>
      </c>
    </row>
    <row r="73" spans="1:9" s="126" customFormat="1" ht="15">
      <c r="A73" s="127"/>
      <c r="B73" s="128"/>
      <c r="C73" s="123"/>
      <c r="D73" s="124"/>
      <c r="E73" s="125"/>
    </row>
    <row r="74" spans="1:9" s="126" customFormat="1" ht="15">
      <c r="A74" s="127"/>
      <c r="B74" s="127" t="s">
        <v>194</v>
      </c>
      <c r="C74" s="123"/>
      <c r="D74" s="124"/>
      <c r="E74" s="125"/>
    </row>
    <row r="75" spans="1:9" s="126" customFormat="1" ht="15">
      <c r="A75" s="127"/>
      <c r="B75" s="128"/>
      <c r="C75" s="123"/>
      <c r="D75" s="124"/>
      <c r="E75" s="125"/>
    </row>
    <row r="76" spans="1:9" s="126" customFormat="1" ht="15">
      <c r="A76" s="129">
        <f>MAX(A62:A72)+0.01</f>
        <v>2.0999999999999979</v>
      </c>
      <c r="B76" s="128" t="s">
        <v>92</v>
      </c>
      <c r="C76" s="123"/>
      <c r="D76" s="124"/>
      <c r="E76" s="125"/>
    </row>
    <row r="77" spans="1:9" s="126" customFormat="1" ht="15">
      <c r="A77" s="127"/>
      <c r="B77" s="128" t="s">
        <v>195</v>
      </c>
      <c r="C77" s="123"/>
      <c r="D77" s="124"/>
      <c r="E77" s="125"/>
    </row>
    <row r="78" spans="1:9" s="126" customFormat="1" ht="15">
      <c r="A78" s="127"/>
      <c r="B78" s="128" t="s">
        <v>196</v>
      </c>
      <c r="C78" s="123">
        <v>439</v>
      </c>
      <c r="D78" s="124">
        <v>0</v>
      </c>
      <c r="E78" s="125">
        <f>C78*D78</f>
        <v>0</v>
      </c>
    </row>
    <row r="79" spans="1:9" s="126" customFormat="1" ht="15">
      <c r="A79" s="127"/>
      <c r="B79" s="128"/>
      <c r="C79" s="123"/>
      <c r="D79" s="124"/>
      <c r="E79" s="125"/>
    </row>
    <row r="80" spans="1:9" s="126" customFormat="1" ht="15">
      <c r="A80" s="129">
        <f>MAX(A66:A76)+0.01</f>
        <v>2.1099999999999977</v>
      </c>
      <c r="B80" s="128" t="s">
        <v>197</v>
      </c>
      <c r="C80" s="123"/>
      <c r="D80" s="124"/>
      <c r="E80" s="125"/>
    </row>
    <row r="81" spans="1:5" s="126" customFormat="1" ht="15">
      <c r="A81" s="127"/>
      <c r="B81" s="128" t="s">
        <v>198</v>
      </c>
      <c r="C81" s="123"/>
      <c r="D81" s="124"/>
      <c r="E81" s="125"/>
    </row>
    <row r="82" spans="1:5" s="126" customFormat="1" ht="15">
      <c r="A82" s="127"/>
      <c r="B82" s="128" t="s">
        <v>106</v>
      </c>
      <c r="C82" s="123">
        <v>827</v>
      </c>
      <c r="D82" s="124">
        <v>0</v>
      </c>
      <c r="E82" s="125">
        <f>C82*D82</f>
        <v>0</v>
      </c>
    </row>
    <row r="83" spans="1:5" s="126" customFormat="1" ht="15">
      <c r="A83" s="127"/>
      <c r="B83" s="128"/>
      <c r="C83" s="123"/>
      <c r="D83" s="124"/>
      <c r="E83" s="125"/>
    </row>
    <row r="84" spans="1:5" s="126" customFormat="1" ht="15">
      <c r="A84" s="129">
        <f>MAX(A70:A82)+0.01</f>
        <v>2.1199999999999974</v>
      </c>
      <c r="B84" s="128" t="s">
        <v>199</v>
      </c>
      <c r="C84" s="123"/>
      <c r="D84" s="124"/>
      <c r="E84" s="125"/>
    </row>
    <row r="85" spans="1:5" s="126" customFormat="1" ht="15">
      <c r="A85" s="127"/>
      <c r="B85" s="128" t="s">
        <v>200</v>
      </c>
      <c r="C85" s="123"/>
      <c r="D85" s="124"/>
      <c r="E85" s="125"/>
    </row>
    <row r="86" spans="1:5" s="126" customFormat="1" ht="15">
      <c r="A86" s="175"/>
      <c r="B86" s="176" t="s">
        <v>196</v>
      </c>
      <c r="C86" s="158">
        <v>439</v>
      </c>
      <c r="D86" s="159">
        <v>0</v>
      </c>
      <c r="E86" s="160">
        <f>C86*D86</f>
        <v>0</v>
      </c>
    </row>
    <row r="87" spans="1:5" s="126" customFormat="1" ht="15">
      <c r="A87" s="127"/>
      <c r="B87" s="128"/>
      <c r="C87" s="123"/>
      <c r="D87" s="124"/>
      <c r="E87" s="125"/>
    </row>
    <row r="88" spans="1:5" s="126" customFormat="1" ht="15.6" thickBot="1">
      <c r="A88" s="161" t="s">
        <v>205</v>
      </c>
      <c r="B88" s="162"/>
      <c r="C88" s="163"/>
      <c r="D88" s="164"/>
      <c r="E88" s="165">
        <f>SUM(E29:E87)</f>
        <v>0</v>
      </c>
    </row>
    <row r="89" spans="1:5" s="126" customFormat="1" ht="15">
      <c r="A89" s="127"/>
      <c r="B89" s="122"/>
      <c r="C89" s="166"/>
      <c r="D89" s="167"/>
      <c r="E89" s="168"/>
    </row>
    <row r="90" spans="1:5" s="126" customFormat="1" ht="15">
      <c r="A90" s="121">
        <v>3</v>
      </c>
      <c r="B90" s="122" t="s">
        <v>34</v>
      </c>
      <c r="C90" s="123"/>
      <c r="D90" s="124"/>
      <c r="E90" s="125"/>
    </row>
    <row r="91" spans="1:5" s="126" customFormat="1" ht="15">
      <c r="A91" s="127"/>
      <c r="B91" s="128"/>
      <c r="C91" s="123"/>
      <c r="D91" s="124"/>
      <c r="E91" s="125"/>
    </row>
    <row r="92" spans="1:5" s="126" customFormat="1" ht="15">
      <c r="A92" s="127"/>
      <c r="B92" s="122" t="s">
        <v>206</v>
      </c>
      <c r="C92" s="123"/>
      <c r="D92" s="124"/>
      <c r="E92" s="125"/>
    </row>
    <row r="93" spans="1:5" s="126" customFormat="1" ht="15">
      <c r="A93" s="127"/>
      <c r="B93" s="122"/>
      <c r="C93" s="123"/>
      <c r="D93" s="124"/>
      <c r="E93" s="125"/>
    </row>
    <row r="94" spans="1:5" s="126" customFormat="1" ht="15">
      <c r="A94" s="127"/>
      <c r="B94" s="122" t="s">
        <v>207</v>
      </c>
      <c r="C94" s="123"/>
      <c r="D94" s="124"/>
      <c r="E94" s="125"/>
    </row>
    <row r="95" spans="1:5" s="126" customFormat="1" ht="15">
      <c r="A95" s="127"/>
      <c r="B95" s="122"/>
      <c r="C95" s="123"/>
      <c r="D95" s="124"/>
      <c r="E95" s="125"/>
    </row>
    <row r="96" spans="1:5" s="126" customFormat="1" ht="15">
      <c r="A96" s="129">
        <f>MAX(A73:A91)+0.01</f>
        <v>3.01</v>
      </c>
      <c r="B96" s="128" t="s">
        <v>208</v>
      </c>
      <c r="C96" s="123"/>
      <c r="D96" s="124"/>
      <c r="E96" s="125"/>
    </row>
    <row r="97" spans="1:9" s="126" customFormat="1" ht="30">
      <c r="A97" s="131"/>
      <c r="B97" s="128" t="s">
        <v>209</v>
      </c>
      <c r="C97" s="123"/>
      <c r="D97" s="124"/>
      <c r="E97" s="125"/>
    </row>
    <row r="98" spans="1:9" s="126" customFormat="1" ht="15">
      <c r="A98" s="137" t="s">
        <v>70</v>
      </c>
      <c r="B98" s="128" t="s">
        <v>163</v>
      </c>
      <c r="C98" s="123"/>
      <c r="D98" s="124"/>
      <c r="E98" s="125"/>
    </row>
    <row r="99" spans="1:9" s="126" customFormat="1" ht="15">
      <c r="A99" s="131"/>
      <c r="B99" s="128" t="s">
        <v>211</v>
      </c>
      <c r="C99" s="123">
        <v>329</v>
      </c>
      <c r="D99" s="124">
        <v>0</v>
      </c>
      <c r="E99" s="125">
        <f>C99*D99</f>
        <v>0</v>
      </c>
    </row>
    <row r="100" spans="1:9" s="126" customFormat="1" ht="15">
      <c r="A100" s="131"/>
      <c r="B100" s="128"/>
      <c r="C100" s="123"/>
      <c r="D100" s="124"/>
      <c r="E100" s="125"/>
    </row>
    <row r="101" spans="1:9" s="126" customFormat="1" ht="15">
      <c r="A101" s="127"/>
      <c r="B101" s="122" t="s">
        <v>354</v>
      </c>
      <c r="C101" s="123"/>
      <c r="D101" s="124"/>
      <c r="E101" s="125"/>
    </row>
    <row r="102" spans="1:9" s="126" customFormat="1" ht="15">
      <c r="A102" s="127"/>
      <c r="B102" s="122"/>
      <c r="C102" s="123"/>
      <c r="D102" s="124"/>
      <c r="E102" s="125"/>
    </row>
    <row r="103" spans="1:9" s="148" customFormat="1" ht="16.8">
      <c r="A103" s="129">
        <f>MAX(A51:A102)+0.01</f>
        <v>3.0199999999999996</v>
      </c>
      <c r="B103" s="128" t="s">
        <v>355</v>
      </c>
      <c r="C103" s="123"/>
      <c r="D103" s="124"/>
      <c r="E103" s="125"/>
      <c r="F103" s="146"/>
      <c r="G103" s="147"/>
      <c r="H103" s="178"/>
      <c r="I103" s="178"/>
    </row>
    <row r="104" spans="1:9" s="148" customFormat="1" ht="30">
      <c r="A104" s="127"/>
      <c r="B104" s="128" t="s">
        <v>356</v>
      </c>
      <c r="C104" s="123"/>
      <c r="D104" s="124"/>
      <c r="E104" s="125"/>
      <c r="F104" s="146"/>
      <c r="G104" s="147"/>
      <c r="H104" s="178"/>
      <c r="I104" s="178"/>
    </row>
    <row r="105" spans="1:9" s="148" customFormat="1" ht="16.8">
      <c r="A105" s="127"/>
      <c r="B105" s="128" t="s">
        <v>222</v>
      </c>
      <c r="C105" s="123">
        <v>1000</v>
      </c>
      <c r="D105" s="124">
        <v>0</v>
      </c>
      <c r="E105" s="125">
        <f>C105*D105</f>
        <v>0</v>
      </c>
      <c r="F105" s="146"/>
      <c r="G105" s="147"/>
      <c r="H105" s="178"/>
      <c r="I105" s="178"/>
    </row>
    <row r="106" spans="1:9" s="148" customFormat="1" ht="16.8">
      <c r="A106" s="127"/>
      <c r="B106" s="128"/>
      <c r="C106" s="123"/>
      <c r="D106" s="124"/>
      <c r="E106" s="125"/>
      <c r="F106" s="146"/>
      <c r="G106" s="147"/>
      <c r="H106" s="178"/>
      <c r="I106" s="178"/>
    </row>
    <row r="107" spans="1:9" s="135" customFormat="1" ht="15">
      <c r="A107" s="131"/>
      <c r="B107" s="122" t="s">
        <v>273</v>
      </c>
      <c r="C107" s="138"/>
      <c r="D107" s="139"/>
      <c r="E107" s="140"/>
      <c r="F107" s="133"/>
      <c r="G107" s="134"/>
    </row>
    <row r="108" spans="1:9" s="126" customFormat="1" ht="15">
      <c r="A108" s="127"/>
      <c r="B108" s="128"/>
      <c r="C108" s="138"/>
      <c r="D108" s="139"/>
      <c r="E108" s="140"/>
    </row>
    <row r="109" spans="1:9" s="126" customFormat="1" ht="15">
      <c r="A109" s="129">
        <f>MAX(A93:A104)+0.01</f>
        <v>3.0299999999999994</v>
      </c>
      <c r="B109" s="128" t="s">
        <v>92</v>
      </c>
      <c r="C109" s="138"/>
      <c r="D109" s="139"/>
      <c r="E109" s="140"/>
    </row>
    <row r="110" spans="1:9" s="126" customFormat="1" ht="15">
      <c r="A110" s="127"/>
      <c r="B110" s="181" t="s">
        <v>357</v>
      </c>
      <c r="C110" s="138"/>
      <c r="D110" s="139"/>
      <c r="E110" s="140"/>
    </row>
    <row r="111" spans="1:9" s="126" customFormat="1" ht="15">
      <c r="A111" s="137" t="s">
        <v>70</v>
      </c>
      <c r="B111" s="181" t="s">
        <v>275</v>
      </c>
      <c r="C111" s="138"/>
      <c r="D111" s="139"/>
      <c r="E111" s="140"/>
    </row>
    <row r="112" spans="1:9" s="126" customFormat="1" ht="15">
      <c r="A112" s="175"/>
      <c r="B112" s="176" t="s">
        <v>82</v>
      </c>
      <c r="C112" s="183">
        <v>372</v>
      </c>
      <c r="D112" s="184">
        <v>0</v>
      </c>
      <c r="E112" s="185">
        <f>C112*D112</f>
        <v>0</v>
      </c>
    </row>
    <row r="113" spans="1:5" s="126" customFormat="1" ht="15">
      <c r="A113" s="216"/>
      <c r="B113" s="217"/>
      <c r="C113" s="218"/>
      <c r="D113" s="219"/>
      <c r="E113" s="220"/>
    </row>
    <row r="114" spans="1:5" s="126" customFormat="1" ht="15.6" thickBot="1">
      <c r="A114" s="161" t="s">
        <v>276</v>
      </c>
      <c r="B114" s="162"/>
      <c r="C114" s="186"/>
      <c r="D114" s="164"/>
      <c r="E114" s="165">
        <f>SUM(E99:E112)</f>
        <v>0</v>
      </c>
    </row>
    <row r="115" spans="1:5" s="126" customFormat="1" ht="15">
      <c r="A115" s="127"/>
      <c r="B115" s="122"/>
      <c r="C115" s="123"/>
      <c r="D115" s="167"/>
      <c r="E115" s="168"/>
    </row>
    <row r="116" spans="1:5" s="126" customFormat="1" ht="15">
      <c r="A116" s="121">
        <v>6</v>
      </c>
      <c r="B116" s="122" t="s">
        <v>284</v>
      </c>
      <c r="C116" s="123"/>
      <c r="D116" s="124"/>
      <c r="E116" s="125"/>
    </row>
    <row r="117" spans="1:5" ht="15">
      <c r="A117" s="131"/>
      <c r="B117" s="128"/>
      <c r="C117" s="138"/>
      <c r="D117" s="139"/>
      <c r="E117" s="140"/>
    </row>
    <row r="118" spans="1:5" ht="15" customHeight="1">
      <c r="A118" s="127"/>
      <c r="B118" s="122" t="s">
        <v>317</v>
      </c>
      <c r="C118" s="123"/>
      <c r="D118" s="124"/>
      <c r="E118" s="125"/>
    </row>
    <row r="119" spans="1:5" ht="15">
      <c r="A119" s="131"/>
      <c r="B119" s="128"/>
      <c r="C119" s="138"/>
      <c r="D119" s="139"/>
      <c r="E119" s="140"/>
    </row>
    <row r="120" spans="1:5" s="221" customFormat="1" ht="15">
      <c r="A120" s="129">
        <f>MAX(A12:A119)+0.01</f>
        <v>6.01</v>
      </c>
      <c r="B120" s="128" t="s">
        <v>318</v>
      </c>
      <c r="C120" s="138"/>
      <c r="D120" s="139"/>
      <c r="E120" s="140"/>
    </row>
    <row r="121" spans="1:5" s="221" customFormat="1" ht="60" customHeight="1">
      <c r="A121" s="131"/>
      <c r="B121" s="128" t="s">
        <v>319</v>
      </c>
      <c r="C121" s="138"/>
      <c r="D121" s="139"/>
      <c r="E121" s="140"/>
    </row>
    <row r="122" spans="1:5" s="221" customFormat="1" ht="15">
      <c r="A122" s="137" t="s">
        <v>70</v>
      </c>
      <c r="B122" s="128" t="s">
        <v>358</v>
      </c>
      <c r="C122" s="138"/>
      <c r="D122" s="139"/>
      <c r="E122" s="140"/>
    </row>
    <row r="123" spans="1:5" s="221" customFormat="1" ht="15">
      <c r="A123" s="131"/>
      <c r="B123" s="128" t="s">
        <v>82</v>
      </c>
      <c r="C123" s="138">
        <v>1</v>
      </c>
      <c r="D123" s="139">
        <v>0</v>
      </c>
      <c r="E123" s="140">
        <f>C123*D123</f>
        <v>0</v>
      </c>
    </row>
    <row r="124" spans="1:5" ht="15">
      <c r="A124" s="131"/>
      <c r="B124" s="128"/>
      <c r="C124" s="138"/>
      <c r="D124" s="139"/>
      <c r="E124" s="140"/>
    </row>
    <row r="125" spans="1:5" ht="15.6" thickBot="1">
      <c r="A125" s="161" t="s">
        <v>334</v>
      </c>
      <c r="B125" s="162"/>
      <c r="C125" s="163"/>
      <c r="D125" s="164"/>
      <c r="E125" s="165">
        <f>SUM(E123)</f>
        <v>0</v>
      </c>
    </row>
    <row r="126" spans="1:5" ht="15" customHeight="1">
      <c r="A126" s="127"/>
      <c r="B126" s="122"/>
      <c r="C126" s="123"/>
      <c r="D126" s="124"/>
      <c r="E126" s="125"/>
    </row>
    <row r="127" spans="1:5" ht="15">
      <c r="A127" s="121">
        <v>7</v>
      </c>
      <c r="B127" s="122" t="s">
        <v>42</v>
      </c>
      <c r="C127" s="123"/>
      <c r="D127" s="124"/>
      <c r="E127" s="125"/>
    </row>
    <row r="128" spans="1:5" ht="15">
      <c r="A128" s="127"/>
      <c r="B128" s="128" t="s">
        <v>359</v>
      </c>
      <c r="C128" s="123"/>
      <c r="D128" s="124"/>
      <c r="E128" s="125"/>
    </row>
    <row r="129" spans="1:5">
      <c r="A129" s="228"/>
      <c r="B129" s="229"/>
      <c r="C129" s="188"/>
      <c r="D129" s="189"/>
      <c r="E129" s="190"/>
    </row>
    <row r="130" spans="1:5">
      <c r="A130" s="228"/>
      <c r="B130" s="229"/>
      <c r="C130" s="188"/>
      <c r="D130" s="189"/>
      <c r="E130" s="190"/>
    </row>
    <row r="131" spans="1:5">
      <c r="A131" s="228"/>
      <c r="C131" s="188"/>
      <c r="D131" s="189"/>
      <c r="E131" s="190"/>
    </row>
    <row r="132" spans="1:5">
      <c r="A132" s="228"/>
    </row>
    <row r="133" spans="1:5">
      <c r="A133" s="228"/>
      <c r="C133" s="188"/>
      <c r="D133" s="189"/>
      <c r="E133" s="190"/>
    </row>
    <row r="134" spans="1:5">
      <c r="B134" s="229"/>
      <c r="C134" s="188"/>
      <c r="D134" s="189"/>
      <c r="E134" s="190"/>
    </row>
    <row r="135" spans="1:5">
      <c r="A135" s="901"/>
      <c r="B135" s="902"/>
      <c r="C135" s="188"/>
      <c r="D135" s="189"/>
      <c r="E135" s="190"/>
    </row>
    <row r="136" spans="1:5">
      <c r="E136" s="190"/>
    </row>
    <row r="137" spans="1:5">
      <c r="B137" s="229"/>
    </row>
  </sheetData>
  <sheetProtection selectLockedCells="1" selectUnlockedCells="1"/>
  <mergeCells count="11">
    <mergeCell ref="A1:E1"/>
    <mergeCell ref="D5:E5"/>
    <mergeCell ref="D6:E6"/>
    <mergeCell ref="D7:E7"/>
    <mergeCell ref="A135:B135"/>
    <mergeCell ref="B10:E10"/>
    <mergeCell ref="B11:E11"/>
    <mergeCell ref="B12:E12"/>
    <mergeCell ref="B13:E13"/>
    <mergeCell ref="B14:E14"/>
    <mergeCell ref="A17:E17"/>
  </mergeCells>
  <dataValidations count="1">
    <dataValidation type="custom" allowBlank="1" showInputMessage="1" showErrorMessage="1" error="Cene je potrebno vnesti na dve decimalni mesti zaokroženo." sqref="C103:E106" xr:uid="{118F9698-627A-4D3E-A539-BFCBDA2852D8}">
      <formula1>C103=ROUND(C103,2)</formula1>
    </dataValidation>
  </dataValidations>
  <pageMargins left="1.1023622047244095" right="0.70866141732283472" top="0.78740157480314965" bottom="0.59055118110236227" header="0.39370078740157483" footer="3.937007874015748E-2"/>
  <pageSetup paperSize="9" scale="78" orientation="portrait" useFirstPageNumber="1" r:id="rId1"/>
  <headerFooter>
    <oddHeader>&amp;CRekonstrukcija ceste R1-216/1177 od Soteske do Podhoste - I. ETAPA&amp;RVEČNAMENSKA POT</oddHeader>
    <oddFooter>&amp;C&amp;"Arial CE,Običajno"Stran &amp;P</oddFooter>
  </headerFooter>
  <rowBreaks count="3" manualBreakCount="3">
    <brk id="15" max="4" man="1"/>
    <brk id="52" max="4" man="1"/>
    <brk id="114" max="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40FF7F-DCDF-4E28-880B-593A45A94206}">
  <sheetPr>
    <tabColor rgb="FF00FFFF"/>
  </sheetPr>
  <dimension ref="A1:I126"/>
  <sheetViews>
    <sheetView view="pageBreakPreview" topLeftCell="A95" zoomScaleNormal="85" zoomScaleSheetLayoutView="100" workbookViewId="0">
      <selection activeCell="D114" sqref="D114"/>
    </sheetView>
  </sheetViews>
  <sheetFormatPr defaultColWidth="10.33203125" defaultRowHeight="13.8"/>
  <cols>
    <col min="1" max="1" width="6.109375" style="230" customWidth="1"/>
    <col min="2" max="2" width="58.6640625"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6384" width="10.33203125" style="111"/>
  </cols>
  <sheetData>
    <row r="1" spans="1:6" s="69" customFormat="1" ht="72" customHeight="1">
      <c r="A1" s="894" t="s">
        <v>360</v>
      </c>
      <c r="B1" s="894"/>
      <c r="C1" s="894"/>
      <c r="D1" s="894"/>
      <c r="E1" s="894"/>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26</v>
      </c>
      <c r="B4" s="76" t="s">
        <v>27</v>
      </c>
      <c r="C4" s="77"/>
      <c r="D4" s="78"/>
      <c r="E4" s="231" t="s">
        <v>28</v>
      </c>
    </row>
    <row r="5" spans="1:6" s="84" customFormat="1" ht="30" customHeight="1">
      <c r="A5" s="85" t="s">
        <v>31</v>
      </c>
      <c r="B5" s="86" t="s">
        <v>32</v>
      </c>
      <c r="C5" s="87"/>
      <c r="D5" s="895">
        <f>$E$80</f>
        <v>0</v>
      </c>
      <c r="E5" s="896"/>
    </row>
    <row r="6" spans="1:6" s="84" customFormat="1" ht="30" customHeight="1" thickBot="1">
      <c r="A6" s="85" t="s">
        <v>33</v>
      </c>
      <c r="B6" s="86" t="s">
        <v>34</v>
      </c>
      <c r="C6" s="87"/>
      <c r="D6" s="897">
        <f>$E$113</f>
        <v>0</v>
      </c>
      <c r="E6" s="898"/>
    </row>
    <row r="7" spans="1:6" s="84" customFormat="1" ht="30" customHeight="1">
      <c r="A7" s="92"/>
      <c r="B7" s="93" t="s">
        <v>43</v>
      </c>
      <c r="C7" s="94"/>
      <c r="D7" s="899">
        <f>SUM(D5:E6)</f>
        <v>0</v>
      </c>
      <c r="E7" s="900"/>
    </row>
    <row r="8" spans="1:6" s="96" customFormat="1" ht="30" customHeight="1">
      <c r="A8" s="97"/>
      <c r="B8" s="98"/>
      <c r="C8" s="99"/>
      <c r="D8" s="100"/>
      <c r="E8" s="101"/>
    </row>
    <row r="9" spans="1:6" s="104" customFormat="1" ht="32.25" customHeight="1">
      <c r="A9" s="233" t="s">
        <v>44</v>
      </c>
      <c r="B9" s="903" t="s">
        <v>45</v>
      </c>
      <c r="C9" s="904"/>
      <c r="D9" s="904"/>
      <c r="E9" s="904"/>
      <c r="F9" s="103"/>
    </row>
    <row r="10" spans="1:6" s="104" customFormat="1" ht="32.25" customHeight="1">
      <c r="A10" s="233" t="s">
        <v>46</v>
      </c>
      <c r="B10" s="905" t="s">
        <v>47</v>
      </c>
      <c r="C10" s="906"/>
      <c r="D10" s="906"/>
      <c r="E10" s="906"/>
      <c r="F10" s="103"/>
    </row>
    <row r="11" spans="1:6" s="84" customFormat="1" ht="32.25" customHeight="1">
      <c r="A11" s="105" t="s">
        <v>48</v>
      </c>
      <c r="B11" s="905" t="s">
        <v>49</v>
      </c>
      <c r="C11" s="906"/>
      <c r="D11" s="906"/>
      <c r="E11" s="906"/>
    </row>
    <row r="12" spans="1:6" s="95" customFormat="1" ht="33.75" customHeight="1">
      <c r="A12" s="105" t="s">
        <v>50</v>
      </c>
      <c r="B12" s="905" t="s">
        <v>51</v>
      </c>
      <c r="C12" s="906"/>
      <c r="D12" s="906"/>
      <c r="E12" s="906"/>
    </row>
    <row r="13" spans="1:6" s="95" customFormat="1" ht="90" customHeight="1">
      <c r="A13" s="105" t="s">
        <v>52</v>
      </c>
      <c r="B13" s="905" t="s">
        <v>53</v>
      </c>
      <c r="C13" s="906"/>
      <c r="D13" s="906"/>
      <c r="E13" s="906"/>
    </row>
    <row r="14" spans="1:6" ht="14.25" customHeight="1" thickBot="1">
      <c r="A14" s="106"/>
    </row>
    <row r="15" spans="1:6" s="117" customFormat="1" ht="15">
      <c r="A15" s="112" t="s">
        <v>54</v>
      </c>
      <c r="B15" s="113"/>
      <c r="C15" s="114"/>
      <c r="D15" s="115"/>
      <c r="E15" s="116"/>
    </row>
    <row r="16" spans="1:6" ht="75" customHeight="1" thickBot="1">
      <c r="A16" s="907" t="s">
        <v>55</v>
      </c>
      <c r="B16" s="908"/>
      <c r="C16" s="908"/>
      <c r="D16" s="908"/>
      <c r="E16" s="909"/>
    </row>
    <row r="17" spans="1:9">
      <c r="A17" s="118"/>
    </row>
    <row r="18" spans="1:9" s="120" customFormat="1" ht="16.8">
      <c r="A18" s="119" t="s">
        <v>56</v>
      </c>
      <c r="B18" s="119" t="s">
        <v>57</v>
      </c>
      <c r="C18" s="119" t="s">
        <v>58</v>
      </c>
      <c r="D18" s="119" t="s">
        <v>59</v>
      </c>
      <c r="E18" s="119" t="s">
        <v>60</v>
      </c>
    </row>
    <row r="19" spans="1:9" s="120" customFormat="1" ht="16.8">
      <c r="A19" s="119"/>
      <c r="B19" s="119" t="s">
        <v>61</v>
      </c>
      <c r="C19" s="119"/>
      <c r="D19" s="119"/>
      <c r="E19" s="119"/>
    </row>
    <row r="20" spans="1:9" s="120" customFormat="1" ht="16.8">
      <c r="A20" s="234"/>
      <c r="B20" s="234"/>
      <c r="C20" s="234"/>
      <c r="D20" s="234"/>
      <c r="E20" s="234"/>
    </row>
    <row r="21" spans="1:9" s="126" customFormat="1" ht="15">
      <c r="A21" s="121">
        <v>1</v>
      </c>
      <c r="B21" s="122" t="s">
        <v>30</v>
      </c>
      <c r="C21" s="123"/>
      <c r="D21" s="124"/>
      <c r="E21" s="125"/>
    </row>
    <row r="22" spans="1:9" s="126" customFormat="1" ht="15">
      <c r="A22" s="121"/>
      <c r="B22" s="122" t="s">
        <v>350</v>
      </c>
      <c r="C22" s="123"/>
      <c r="D22" s="124"/>
      <c r="E22" s="125"/>
    </row>
    <row r="24" spans="1:9" s="126" customFormat="1" ht="15">
      <c r="A24" s="127"/>
      <c r="B24" s="122"/>
      <c r="C24" s="166"/>
      <c r="D24" s="167"/>
      <c r="E24" s="168"/>
      <c r="G24" s="123"/>
      <c r="H24" s="125"/>
      <c r="I24" s="125"/>
    </row>
    <row r="25" spans="1:9" s="126" customFormat="1" ht="15">
      <c r="A25" s="121">
        <v>2</v>
      </c>
      <c r="B25" s="122" t="s">
        <v>123</v>
      </c>
      <c r="C25" s="123"/>
      <c r="D25" s="124"/>
      <c r="E25" s="125"/>
      <c r="G25" s="123"/>
      <c r="H25" s="125"/>
      <c r="I25" s="125"/>
    </row>
    <row r="26" spans="1:9" s="126" customFormat="1" ht="15">
      <c r="A26" s="127"/>
      <c r="B26" s="122"/>
      <c r="C26" s="123"/>
      <c r="D26" s="124"/>
      <c r="E26" s="125"/>
      <c r="G26" s="123"/>
      <c r="H26" s="125"/>
      <c r="I26" s="125"/>
    </row>
    <row r="27" spans="1:9" s="169" customFormat="1" ht="15">
      <c r="A27" s="127"/>
      <c r="B27" s="122" t="s">
        <v>124</v>
      </c>
      <c r="C27" s="123"/>
      <c r="D27" s="124"/>
      <c r="E27" s="125"/>
      <c r="G27" s="236"/>
      <c r="H27" s="237"/>
      <c r="I27" s="237"/>
    </row>
    <row r="28" spans="1:9" s="126" customFormat="1" ht="15">
      <c r="A28" s="127"/>
      <c r="B28" s="128"/>
      <c r="C28" s="123"/>
      <c r="D28" s="124"/>
      <c r="E28" s="125"/>
      <c r="G28" s="123"/>
      <c r="H28" s="125"/>
      <c r="I28" s="125"/>
    </row>
    <row r="29" spans="1:9" s="126" customFormat="1" ht="15">
      <c r="A29" s="129">
        <f>MAX(A25:A28)+0.01</f>
        <v>2.0099999999999998</v>
      </c>
      <c r="B29" s="128" t="s">
        <v>125</v>
      </c>
      <c r="C29" s="123"/>
      <c r="D29" s="124"/>
      <c r="E29" s="125"/>
      <c r="G29" s="123"/>
      <c r="H29" s="125"/>
      <c r="I29" s="125"/>
    </row>
    <row r="30" spans="1:9" s="126" customFormat="1" ht="30">
      <c r="A30" s="127"/>
      <c r="B30" s="128" t="s">
        <v>126</v>
      </c>
      <c r="C30" s="123"/>
      <c r="D30" s="124"/>
      <c r="E30" s="125"/>
      <c r="G30" s="123"/>
      <c r="H30" s="125"/>
      <c r="I30" s="125"/>
    </row>
    <row r="31" spans="1:9" s="126" customFormat="1" ht="15">
      <c r="A31" s="127"/>
      <c r="B31" s="128" t="s">
        <v>127</v>
      </c>
      <c r="C31" s="123">
        <v>352</v>
      </c>
      <c r="D31" s="124">
        <v>0</v>
      </c>
      <c r="E31" s="125">
        <f>C31*D31</f>
        <v>0</v>
      </c>
      <c r="G31" s="123"/>
      <c r="H31" s="125"/>
      <c r="I31" s="125"/>
    </row>
    <row r="32" spans="1:9" s="126" customFormat="1" ht="15">
      <c r="A32" s="127"/>
      <c r="B32" s="128"/>
      <c r="C32" s="123"/>
      <c r="D32" s="124"/>
      <c r="E32" s="125"/>
      <c r="G32" s="123"/>
      <c r="H32" s="125"/>
      <c r="I32" s="125"/>
    </row>
    <row r="33" spans="1:9" s="126" customFormat="1" ht="15">
      <c r="A33" s="129">
        <f>MAX(A23:A32)+0.01</f>
        <v>2.0199999999999996</v>
      </c>
      <c r="B33" s="128" t="s">
        <v>130</v>
      </c>
      <c r="C33" s="123"/>
      <c r="D33" s="124"/>
      <c r="E33" s="125"/>
    </row>
    <row r="34" spans="1:9" s="126" customFormat="1" ht="30">
      <c r="A34" s="131"/>
      <c r="B34" s="128" t="s">
        <v>131</v>
      </c>
      <c r="C34" s="123"/>
      <c r="D34" s="124"/>
      <c r="E34" s="125"/>
    </row>
    <row r="35" spans="1:9" s="126" customFormat="1" ht="15">
      <c r="A35" s="131"/>
      <c r="B35" s="128" t="s">
        <v>127</v>
      </c>
      <c r="C35" s="123">
        <v>821.6</v>
      </c>
      <c r="D35" s="124">
        <v>0</v>
      </c>
      <c r="E35" s="125">
        <f>C35*D35</f>
        <v>0</v>
      </c>
    </row>
    <row r="36" spans="1:9" s="126" customFormat="1" ht="15">
      <c r="A36" s="127"/>
      <c r="B36" s="122"/>
      <c r="C36" s="123"/>
      <c r="D36" s="124"/>
      <c r="E36" s="125"/>
      <c r="G36" s="123"/>
      <c r="H36" s="125"/>
      <c r="I36" s="125"/>
    </row>
    <row r="37" spans="1:9" s="126" customFormat="1" ht="15">
      <c r="A37" s="127"/>
      <c r="B37" s="122" t="s">
        <v>148</v>
      </c>
      <c r="C37" s="138"/>
      <c r="D37" s="124"/>
      <c r="E37" s="125"/>
    </row>
    <row r="38" spans="1:9" s="126" customFormat="1" ht="15">
      <c r="A38" s="127"/>
      <c r="B38" s="128"/>
      <c r="C38" s="123"/>
      <c r="D38" s="124"/>
      <c r="E38" s="125"/>
      <c r="G38" s="123"/>
      <c r="H38" s="125"/>
      <c r="I38" s="125"/>
    </row>
    <row r="39" spans="1:9" s="126" customFormat="1" ht="15">
      <c r="A39" s="129">
        <f>MAX(A19:A37)+0.01</f>
        <v>2.0299999999999994</v>
      </c>
      <c r="B39" s="128" t="s">
        <v>149</v>
      </c>
      <c r="C39" s="123"/>
      <c r="D39" s="124"/>
      <c r="E39" s="125"/>
      <c r="G39" s="123"/>
      <c r="H39" s="125"/>
      <c r="I39" s="125"/>
    </row>
    <row r="40" spans="1:9" s="126" customFormat="1" ht="15">
      <c r="A40" s="127"/>
      <c r="B40" s="128" t="s">
        <v>150</v>
      </c>
      <c r="C40" s="123"/>
      <c r="D40" s="124"/>
      <c r="E40" s="125"/>
      <c r="G40" s="123"/>
      <c r="H40" s="125"/>
      <c r="I40" s="125"/>
    </row>
    <row r="41" spans="1:9" s="126" customFormat="1" ht="15">
      <c r="A41" s="127"/>
      <c r="B41" s="128" t="s">
        <v>82</v>
      </c>
      <c r="C41" s="123">
        <v>1472</v>
      </c>
      <c r="D41" s="124">
        <v>0</v>
      </c>
      <c r="E41" s="125">
        <f>C41*D41</f>
        <v>0</v>
      </c>
      <c r="G41" s="123"/>
      <c r="H41" s="125"/>
      <c r="I41" s="125"/>
    </row>
    <row r="42" spans="1:9" s="126" customFormat="1" ht="15">
      <c r="A42" s="131"/>
      <c r="B42" s="128"/>
      <c r="C42" s="123"/>
      <c r="D42" s="124"/>
      <c r="E42" s="125"/>
    </row>
    <row r="43" spans="1:9" s="126" customFormat="1" ht="15">
      <c r="A43" s="131"/>
      <c r="B43" s="128"/>
      <c r="C43" s="123"/>
      <c r="D43" s="124"/>
      <c r="E43" s="125"/>
    </row>
    <row r="44" spans="1:9" s="126" customFormat="1" ht="15">
      <c r="A44" s="127"/>
      <c r="B44" s="122" t="s">
        <v>156</v>
      </c>
      <c r="C44" s="123"/>
      <c r="D44" s="124"/>
      <c r="E44" s="125"/>
      <c r="G44" s="123"/>
      <c r="H44" s="125"/>
      <c r="I44" s="125"/>
    </row>
    <row r="45" spans="1:9" s="126" customFormat="1" ht="15">
      <c r="A45" s="127"/>
      <c r="B45" s="122"/>
      <c r="C45" s="123"/>
      <c r="D45" s="124"/>
      <c r="E45" s="125"/>
      <c r="G45" s="123"/>
      <c r="H45" s="125"/>
      <c r="I45" s="125"/>
    </row>
    <row r="46" spans="1:9" s="126" customFormat="1" ht="15">
      <c r="A46" s="129">
        <f>MAX(A31:A45)+0.01</f>
        <v>2.0399999999999991</v>
      </c>
      <c r="B46" s="128" t="s">
        <v>157</v>
      </c>
      <c r="C46" s="123"/>
      <c r="D46" s="124"/>
      <c r="E46" s="125"/>
      <c r="G46" s="123"/>
      <c r="H46" s="125"/>
      <c r="I46" s="125"/>
    </row>
    <row r="47" spans="1:9" s="126" customFormat="1" ht="15">
      <c r="A47" s="127"/>
      <c r="B47" s="128" t="s">
        <v>158</v>
      </c>
      <c r="C47" s="123"/>
      <c r="D47" s="124"/>
      <c r="E47" s="125"/>
    </row>
    <row r="48" spans="1:9" s="126" customFormat="1" ht="30">
      <c r="A48" s="137" t="s">
        <v>70</v>
      </c>
      <c r="B48" s="128" t="s">
        <v>351</v>
      </c>
      <c r="C48" s="123"/>
      <c r="D48" s="124"/>
      <c r="E48" s="125"/>
    </row>
    <row r="49" spans="1:9" s="126" customFormat="1" ht="15">
      <c r="A49" s="127"/>
      <c r="B49" s="128" t="s">
        <v>106</v>
      </c>
      <c r="C49" s="123">
        <v>860</v>
      </c>
      <c r="D49" s="124">
        <v>0</v>
      </c>
      <c r="E49" s="125">
        <f>C49*D49</f>
        <v>0</v>
      </c>
    </row>
    <row r="50" spans="1:9" s="126" customFormat="1" ht="15">
      <c r="A50" s="127"/>
      <c r="B50" s="128"/>
      <c r="C50" s="123"/>
      <c r="D50" s="124"/>
      <c r="E50" s="125"/>
    </row>
    <row r="51" spans="1:9" s="126" customFormat="1" ht="15">
      <c r="A51" s="129">
        <f>MAX(A40:A46)+0.01</f>
        <v>2.0499999999999989</v>
      </c>
      <c r="B51" s="128" t="s">
        <v>92</v>
      </c>
      <c r="C51" s="123"/>
      <c r="D51" s="124"/>
      <c r="E51" s="125"/>
    </row>
    <row r="52" spans="1:9" s="126" customFormat="1" ht="15">
      <c r="A52" s="127"/>
      <c r="B52" s="128" t="s">
        <v>352</v>
      </c>
      <c r="C52" s="123"/>
      <c r="D52" s="124"/>
      <c r="E52" s="125"/>
    </row>
    <row r="53" spans="1:9" s="126" customFormat="1" ht="15">
      <c r="A53" s="137" t="s">
        <v>70</v>
      </c>
      <c r="B53" s="128" t="s">
        <v>163</v>
      </c>
      <c r="C53" s="123"/>
      <c r="D53" s="124"/>
      <c r="E53" s="125"/>
    </row>
    <row r="54" spans="1:9" s="126" customFormat="1" ht="15">
      <c r="A54" s="127"/>
      <c r="B54" s="128" t="s">
        <v>106</v>
      </c>
      <c r="C54" s="123">
        <v>508</v>
      </c>
      <c r="D54" s="124">
        <v>0</v>
      </c>
      <c r="E54" s="125">
        <f>C54*D54</f>
        <v>0</v>
      </c>
    </row>
    <row r="55" spans="1:9" s="126" customFormat="1" ht="15">
      <c r="A55" s="127"/>
      <c r="C55" s="123"/>
      <c r="D55" s="124"/>
      <c r="E55" s="125"/>
    </row>
    <row r="56" spans="1:9" s="126" customFormat="1" ht="15">
      <c r="A56" s="127"/>
      <c r="B56" s="122" t="s">
        <v>171</v>
      </c>
      <c r="C56" s="123"/>
      <c r="D56" s="124"/>
      <c r="E56" s="125"/>
      <c r="G56" s="123"/>
      <c r="H56" s="125"/>
      <c r="I56" s="125"/>
    </row>
    <row r="57" spans="1:9" s="126" customFormat="1" ht="15">
      <c r="A57" s="127"/>
      <c r="B57" s="122"/>
      <c r="C57" s="123"/>
      <c r="D57" s="124"/>
      <c r="E57" s="125"/>
      <c r="G57" s="123"/>
      <c r="H57" s="125"/>
      <c r="I57" s="125"/>
    </row>
    <row r="58" spans="1:9" s="126" customFormat="1" ht="15">
      <c r="A58" s="129">
        <f>MAX(A51:A57)+0.01</f>
        <v>2.0599999999999987</v>
      </c>
      <c r="B58" s="128" t="s">
        <v>172</v>
      </c>
      <c r="C58" s="123"/>
      <c r="D58" s="124"/>
      <c r="E58" s="125"/>
      <c r="G58" s="123"/>
      <c r="H58" s="125"/>
      <c r="I58" s="125"/>
    </row>
    <row r="59" spans="1:9" s="126" customFormat="1" ht="15">
      <c r="A59" s="127"/>
      <c r="B59" s="128" t="s">
        <v>173</v>
      </c>
      <c r="C59" s="123"/>
      <c r="D59" s="124"/>
      <c r="E59" s="125"/>
      <c r="G59" s="123"/>
      <c r="H59" s="125"/>
      <c r="I59" s="125"/>
    </row>
    <row r="60" spans="1:9" s="126" customFormat="1" ht="15">
      <c r="A60" s="127"/>
      <c r="B60" s="128" t="s">
        <v>82</v>
      </c>
      <c r="C60" s="123">
        <v>714</v>
      </c>
      <c r="D60" s="124">
        <v>0</v>
      </c>
      <c r="E60" s="125">
        <f>C60*D60</f>
        <v>0</v>
      </c>
      <c r="G60" s="123"/>
      <c r="H60" s="125"/>
      <c r="I60" s="125"/>
    </row>
    <row r="61" spans="1:9" s="126" customFormat="1" ht="15">
      <c r="A61" s="127"/>
      <c r="B61" s="128"/>
      <c r="C61" s="123"/>
      <c r="D61" s="124"/>
      <c r="E61" s="125"/>
    </row>
    <row r="62" spans="1:9" s="126" customFormat="1" ht="15">
      <c r="A62" s="129">
        <f>MAX(A58:A61)+0.01</f>
        <v>2.0699999999999985</v>
      </c>
      <c r="B62" s="128" t="s">
        <v>177</v>
      </c>
      <c r="C62" s="123"/>
      <c r="D62" s="124"/>
      <c r="E62" s="125"/>
    </row>
    <row r="63" spans="1:9" s="126" customFormat="1" ht="15">
      <c r="A63" s="127"/>
      <c r="B63" s="128" t="s">
        <v>178</v>
      </c>
      <c r="C63" s="123"/>
      <c r="D63" s="124"/>
      <c r="E63" s="125"/>
    </row>
    <row r="64" spans="1:9" s="126" customFormat="1" ht="15">
      <c r="A64" s="127"/>
      <c r="B64" s="128" t="s">
        <v>82</v>
      </c>
      <c r="C64" s="123">
        <v>714</v>
      </c>
      <c r="D64" s="124">
        <v>0</v>
      </c>
      <c r="E64" s="125">
        <f>C64*D64</f>
        <v>0</v>
      </c>
    </row>
    <row r="65" spans="1:5" s="126" customFormat="1" ht="15">
      <c r="A65" s="127"/>
      <c r="B65" s="128"/>
      <c r="C65" s="123"/>
      <c r="D65" s="124"/>
      <c r="E65" s="125"/>
    </row>
    <row r="66" spans="1:5" s="126" customFormat="1" ht="15">
      <c r="A66" s="127"/>
      <c r="B66" s="127" t="s">
        <v>194</v>
      </c>
      <c r="C66" s="123"/>
      <c r="D66" s="124"/>
      <c r="E66" s="125"/>
    </row>
    <row r="67" spans="1:5" s="126" customFormat="1" ht="15">
      <c r="A67" s="127"/>
      <c r="B67" s="128"/>
      <c r="C67" s="123"/>
      <c r="D67" s="124"/>
      <c r="E67" s="125"/>
    </row>
    <row r="68" spans="1:5" s="126" customFormat="1" ht="15">
      <c r="A68" s="129">
        <f>MAX(A54:A64)+0.01</f>
        <v>2.0799999999999983</v>
      </c>
      <c r="B68" s="128" t="s">
        <v>92</v>
      </c>
      <c r="C68" s="123"/>
      <c r="D68" s="124"/>
      <c r="E68" s="125"/>
    </row>
    <row r="69" spans="1:5" s="126" customFormat="1" ht="15">
      <c r="A69" s="127"/>
      <c r="B69" s="128" t="s">
        <v>195</v>
      </c>
      <c r="C69" s="123"/>
      <c r="D69" s="124"/>
      <c r="E69" s="125"/>
    </row>
    <row r="70" spans="1:5" s="126" customFormat="1" ht="15">
      <c r="A70" s="127"/>
      <c r="B70" s="128" t="s">
        <v>196</v>
      </c>
      <c r="C70" s="123">
        <v>1397</v>
      </c>
      <c r="D70" s="124">
        <v>0</v>
      </c>
      <c r="E70" s="125">
        <f>C70*D70</f>
        <v>0</v>
      </c>
    </row>
    <row r="71" spans="1:5" s="126" customFormat="1" ht="15">
      <c r="A71" s="127"/>
      <c r="B71" s="128"/>
      <c r="C71" s="123"/>
      <c r="D71" s="124"/>
      <c r="E71" s="125"/>
    </row>
    <row r="72" spans="1:5" s="126" customFormat="1" ht="15">
      <c r="A72" s="129">
        <f>MAX(A58:A68)+0.01</f>
        <v>2.0899999999999981</v>
      </c>
      <c r="B72" s="128" t="s">
        <v>197</v>
      </c>
      <c r="C72" s="123"/>
      <c r="D72" s="124"/>
      <c r="E72" s="125"/>
    </row>
    <row r="73" spans="1:5" s="126" customFormat="1" ht="15">
      <c r="A73" s="127"/>
      <c r="B73" s="128" t="s">
        <v>198</v>
      </c>
      <c r="C73" s="123"/>
      <c r="D73" s="124"/>
      <c r="E73" s="125"/>
    </row>
    <row r="74" spans="1:5" s="126" customFormat="1" ht="15">
      <c r="A74" s="127"/>
      <c r="B74" s="128" t="s">
        <v>106</v>
      </c>
      <c r="C74" s="123">
        <v>245</v>
      </c>
      <c r="D74" s="124">
        <v>0</v>
      </c>
      <c r="E74" s="125">
        <f>C74*D74</f>
        <v>0</v>
      </c>
    </row>
    <row r="75" spans="1:5" s="126" customFormat="1" ht="15">
      <c r="A75" s="127"/>
      <c r="B75" s="128"/>
      <c r="C75" s="123"/>
      <c r="D75" s="124"/>
      <c r="E75" s="125"/>
    </row>
    <row r="76" spans="1:5" s="126" customFormat="1" ht="15">
      <c r="A76" s="129">
        <f>MAX(A62:A74)+0.01</f>
        <v>2.0999999999999979</v>
      </c>
      <c r="B76" s="128" t="s">
        <v>199</v>
      </c>
      <c r="C76" s="123"/>
      <c r="D76" s="124"/>
      <c r="E76" s="125"/>
    </row>
    <row r="77" spans="1:5" s="126" customFormat="1" ht="15">
      <c r="A77" s="127"/>
      <c r="B77" s="128" t="s">
        <v>200</v>
      </c>
      <c r="C77" s="123"/>
      <c r="D77" s="124"/>
      <c r="E77" s="125"/>
    </row>
    <row r="78" spans="1:5" s="126" customFormat="1" ht="15">
      <c r="A78" s="175"/>
      <c r="B78" s="176" t="s">
        <v>196</v>
      </c>
      <c r="C78" s="158">
        <v>1397</v>
      </c>
      <c r="D78" s="159">
        <v>0</v>
      </c>
      <c r="E78" s="160">
        <f>C78*D78</f>
        <v>0</v>
      </c>
    </row>
    <row r="79" spans="1:5" s="126" customFormat="1" ht="15">
      <c r="A79" s="127"/>
      <c r="B79" s="128"/>
      <c r="C79" s="123"/>
      <c r="D79" s="124"/>
      <c r="E79" s="125"/>
    </row>
    <row r="80" spans="1:5" s="126" customFormat="1" ht="15.6" thickBot="1">
      <c r="A80" s="161" t="s">
        <v>205</v>
      </c>
      <c r="B80" s="162"/>
      <c r="C80" s="163"/>
      <c r="D80" s="164"/>
      <c r="E80" s="165">
        <f>SUM(E30:E79)</f>
        <v>0</v>
      </c>
    </row>
    <row r="81" spans="1:9" s="126" customFormat="1" ht="15">
      <c r="A81" s="127"/>
      <c r="B81" s="122"/>
      <c r="C81" s="166"/>
      <c r="D81" s="167"/>
      <c r="E81" s="168"/>
    </row>
    <row r="82" spans="1:9" s="126" customFormat="1" ht="15">
      <c r="A82" s="121">
        <v>3</v>
      </c>
      <c r="B82" s="122" t="s">
        <v>34</v>
      </c>
      <c r="C82" s="123"/>
      <c r="D82" s="124"/>
      <c r="E82" s="125"/>
    </row>
    <row r="83" spans="1:9" s="126" customFormat="1" ht="15">
      <c r="A83" s="127"/>
      <c r="B83" s="128"/>
      <c r="C83" s="123"/>
      <c r="D83" s="124"/>
      <c r="E83" s="125"/>
    </row>
    <row r="84" spans="1:9" s="126" customFormat="1" ht="15">
      <c r="A84" s="127"/>
      <c r="B84" s="122" t="s">
        <v>206</v>
      </c>
      <c r="C84" s="123"/>
      <c r="D84" s="124"/>
      <c r="E84" s="125"/>
    </row>
    <row r="85" spans="1:9" s="126" customFormat="1" ht="15">
      <c r="A85" s="127"/>
      <c r="B85" s="122"/>
      <c r="C85" s="123"/>
      <c r="D85" s="124"/>
      <c r="E85" s="125"/>
    </row>
    <row r="86" spans="1:9" s="126" customFormat="1" ht="15">
      <c r="A86" s="127"/>
      <c r="B86" s="122" t="s">
        <v>207</v>
      </c>
      <c r="C86" s="123"/>
      <c r="D86" s="124"/>
      <c r="E86" s="125"/>
    </row>
    <row r="87" spans="1:9" s="126" customFormat="1" ht="15">
      <c r="A87" s="127"/>
      <c r="B87" s="122"/>
      <c r="C87" s="123"/>
      <c r="D87" s="124"/>
      <c r="E87" s="125"/>
    </row>
    <row r="88" spans="1:9" s="126" customFormat="1" ht="15">
      <c r="A88" s="129">
        <f>MAX(A80:A84)+0.01</f>
        <v>3.01</v>
      </c>
      <c r="B88" s="128" t="s">
        <v>208</v>
      </c>
      <c r="C88" s="123"/>
      <c r="D88" s="124"/>
      <c r="E88" s="125"/>
    </row>
    <row r="89" spans="1:9" s="126" customFormat="1" ht="30">
      <c r="A89" s="131"/>
      <c r="B89" s="128" t="s">
        <v>209</v>
      </c>
      <c r="C89" s="123"/>
      <c r="D89" s="124"/>
      <c r="E89" s="125"/>
    </row>
    <row r="90" spans="1:9" s="126" customFormat="1" ht="15">
      <c r="A90" s="137" t="s">
        <v>70</v>
      </c>
      <c r="B90" s="128" t="s">
        <v>361</v>
      </c>
      <c r="C90" s="123"/>
      <c r="D90" s="124"/>
      <c r="E90" s="125"/>
    </row>
    <row r="91" spans="1:9" s="126" customFormat="1" ht="15">
      <c r="A91" s="131"/>
      <c r="B91" s="128" t="s">
        <v>211</v>
      </c>
      <c r="C91" s="123">
        <v>219</v>
      </c>
      <c r="D91" s="124">
        <v>0</v>
      </c>
      <c r="E91" s="125">
        <f>C91*D91</f>
        <v>0</v>
      </c>
    </row>
    <row r="92" spans="1:9" s="126" customFormat="1" ht="15">
      <c r="A92" s="127"/>
      <c r="B92" s="128"/>
      <c r="C92" s="123"/>
      <c r="D92" s="124"/>
      <c r="E92" s="125"/>
    </row>
    <row r="93" spans="1:9" s="126" customFormat="1" ht="30">
      <c r="A93" s="127"/>
      <c r="B93" s="122" t="s">
        <v>226</v>
      </c>
      <c r="C93" s="123"/>
      <c r="D93" s="124"/>
      <c r="E93" s="125"/>
    </row>
    <row r="94" spans="1:9" s="126" customFormat="1" ht="15">
      <c r="A94" s="127"/>
      <c r="B94" s="122"/>
      <c r="C94" s="123"/>
      <c r="D94" s="124"/>
      <c r="E94" s="125"/>
    </row>
    <row r="95" spans="1:9" s="148" customFormat="1" ht="16.8">
      <c r="A95" s="129">
        <f>MAX(A61:A94)+0.01</f>
        <v>3.0199999999999996</v>
      </c>
      <c r="B95" s="128" t="s">
        <v>237</v>
      </c>
      <c r="C95" s="123"/>
      <c r="D95" s="124"/>
      <c r="E95" s="125"/>
      <c r="F95" s="146"/>
      <c r="G95" s="147"/>
      <c r="H95" s="178"/>
      <c r="I95" s="178"/>
    </row>
    <row r="96" spans="1:9" s="148" customFormat="1" ht="30">
      <c r="A96" s="127"/>
      <c r="B96" s="128" t="s">
        <v>238</v>
      </c>
      <c r="C96" s="123"/>
      <c r="D96" s="124"/>
      <c r="E96" s="125"/>
      <c r="F96" s="146"/>
      <c r="G96" s="147"/>
      <c r="H96" s="178"/>
      <c r="I96" s="178"/>
    </row>
    <row r="97" spans="1:9" s="148" customFormat="1" ht="16.8">
      <c r="A97" s="127"/>
      <c r="B97" s="128" t="s">
        <v>222</v>
      </c>
      <c r="C97" s="123">
        <v>663</v>
      </c>
      <c r="D97" s="124">
        <v>0</v>
      </c>
      <c r="E97" s="125">
        <f>C97*D97</f>
        <v>0</v>
      </c>
      <c r="F97" s="146"/>
      <c r="G97" s="147"/>
      <c r="H97" s="178"/>
      <c r="I97" s="178"/>
    </row>
    <row r="98" spans="1:9" s="126" customFormat="1" ht="15" customHeight="1">
      <c r="A98" s="127"/>
      <c r="B98" s="122"/>
      <c r="C98" s="123"/>
      <c r="D98" s="124"/>
      <c r="E98" s="125"/>
      <c r="F98" s="179"/>
    </row>
    <row r="99" spans="1:9" s="126" customFormat="1" ht="15" customHeight="1">
      <c r="A99" s="127"/>
      <c r="B99" s="122" t="s">
        <v>259</v>
      </c>
      <c r="C99" s="138"/>
      <c r="D99" s="139"/>
      <c r="E99" s="140"/>
      <c r="F99" s="179"/>
    </row>
    <row r="100" spans="1:9" s="126" customFormat="1" ht="15" customHeight="1">
      <c r="A100" s="127"/>
      <c r="B100" s="122"/>
      <c r="C100" s="138"/>
      <c r="D100" s="139"/>
      <c r="E100" s="140"/>
      <c r="F100" s="179"/>
    </row>
    <row r="101" spans="1:9" s="126" customFormat="1" ht="15">
      <c r="A101" s="129">
        <f>MAX(A65:A100)+0.01</f>
        <v>3.0299999999999994</v>
      </c>
      <c r="B101" s="128" t="s">
        <v>362</v>
      </c>
      <c r="C101" s="138"/>
      <c r="D101" s="139"/>
      <c r="E101" s="140"/>
    </row>
    <row r="102" spans="1:9" s="126" customFormat="1" ht="30">
      <c r="A102" s="131"/>
      <c r="B102" s="181" t="s">
        <v>363</v>
      </c>
      <c r="C102" s="138"/>
      <c r="D102" s="139"/>
      <c r="E102" s="140"/>
    </row>
    <row r="103" spans="1:9" s="126" customFormat="1" ht="15">
      <c r="A103" s="137" t="s">
        <v>70</v>
      </c>
      <c r="B103" s="181" t="s">
        <v>364</v>
      </c>
      <c r="C103" s="138"/>
      <c r="D103" s="139"/>
      <c r="E103" s="140"/>
    </row>
    <row r="104" spans="1:9" s="126" customFormat="1" ht="15" customHeight="1">
      <c r="A104" s="131"/>
      <c r="B104" s="128" t="s">
        <v>263</v>
      </c>
      <c r="C104" s="138">
        <v>452</v>
      </c>
      <c r="D104" s="139">
        <v>0</v>
      </c>
      <c r="E104" s="140">
        <f>C104*D104</f>
        <v>0</v>
      </c>
    </row>
    <row r="105" spans="1:9" s="126" customFormat="1" ht="15" customHeight="1">
      <c r="A105" s="127"/>
      <c r="B105" s="128"/>
      <c r="C105" s="138"/>
      <c r="D105" s="139"/>
      <c r="E105" s="140"/>
    </row>
    <row r="106" spans="1:9" s="126" customFormat="1" ht="15" customHeight="1">
      <c r="A106" s="127"/>
      <c r="B106" s="122" t="s">
        <v>273</v>
      </c>
      <c r="C106" s="138"/>
      <c r="D106" s="139"/>
      <c r="E106" s="140"/>
    </row>
    <row r="107" spans="1:9" s="126" customFormat="1" ht="15" customHeight="1">
      <c r="A107" s="127"/>
      <c r="B107" s="122"/>
      <c r="C107" s="138"/>
      <c r="D107" s="139"/>
      <c r="E107" s="140"/>
    </row>
    <row r="108" spans="1:9" s="126" customFormat="1" ht="15" customHeight="1">
      <c r="A108" s="129">
        <f>MAX(A47:A107)+0.01</f>
        <v>3.0399999999999991</v>
      </c>
      <c r="B108" s="128" t="s">
        <v>365</v>
      </c>
      <c r="C108" s="138"/>
      <c r="D108" s="139"/>
      <c r="E108" s="140"/>
    </row>
    <row r="109" spans="1:9" s="126" customFormat="1" ht="15" customHeight="1">
      <c r="A109" s="127"/>
      <c r="B109" s="181" t="s">
        <v>366</v>
      </c>
      <c r="C109" s="138"/>
      <c r="D109" s="139"/>
      <c r="E109" s="140"/>
    </row>
    <row r="110" spans="1:9" s="126" customFormat="1" ht="15" customHeight="1">
      <c r="A110" s="137" t="s">
        <v>70</v>
      </c>
      <c r="B110" s="181" t="s">
        <v>367</v>
      </c>
      <c r="C110" s="138"/>
      <c r="D110" s="139"/>
      <c r="E110" s="140"/>
    </row>
    <row r="111" spans="1:9" s="126" customFormat="1" ht="15" customHeight="1">
      <c r="A111" s="175"/>
      <c r="B111" s="176" t="s">
        <v>82</v>
      </c>
      <c r="C111" s="183">
        <v>222</v>
      </c>
      <c r="D111" s="184">
        <v>0</v>
      </c>
      <c r="E111" s="185">
        <f>C111*D111</f>
        <v>0</v>
      </c>
    </row>
    <row r="112" spans="1:9" s="126" customFormat="1" ht="15">
      <c r="A112" s="127"/>
      <c r="B112" s="128"/>
      <c r="C112" s="123"/>
      <c r="D112" s="124"/>
      <c r="E112" s="125"/>
    </row>
    <row r="113" spans="1:5" s="126" customFormat="1" ht="15.6" thickBot="1">
      <c r="A113" s="161" t="s">
        <v>276</v>
      </c>
      <c r="B113" s="162"/>
      <c r="C113" s="186"/>
      <c r="D113" s="164"/>
      <c r="E113" s="165">
        <f>SUM(E91:E112)</f>
        <v>0</v>
      </c>
    </row>
    <row r="114" spans="1:5" ht="15">
      <c r="A114" s="127"/>
      <c r="B114" s="122"/>
      <c r="C114" s="166"/>
      <c r="D114" s="167"/>
      <c r="E114" s="168"/>
    </row>
    <row r="115" spans="1:5" ht="15">
      <c r="A115" s="121">
        <v>7</v>
      </c>
      <c r="B115" s="122" t="s">
        <v>42</v>
      </c>
      <c r="C115" s="123"/>
      <c r="D115" s="124"/>
      <c r="E115" s="125"/>
    </row>
    <row r="116" spans="1:5" ht="15">
      <c r="A116" s="127"/>
      <c r="B116" s="128" t="s">
        <v>359</v>
      </c>
      <c r="C116" s="123"/>
      <c r="D116" s="124"/>
      <c r="E116" s="125"/>
    </row>
    <row r="117" spans="1:5" ht="15">
      <c r="A117" s="127"/>
      <c r="B117" s="122"/>
      <c r="C117" s="166"/>
      <c r="D117" s="167"/>
      <c r="E117" s="168"/>
    </row>
    <row r="118" spans="1:5">
      <c r="A118" s="228"/>
      <c r="B118" s="229"/>
      <c r="C118" s="188"/>
      <c r="D118" s="189"/>
      <c r="E118" s="190"/>
    </row>
    <row r="119" spans="1:5">
      <c r="A119" s="228"/>
      <c r="B119" s="229"/>
      <c r="C119" s="188"/>
      <c r="D119" s="189"/>
      <c r="E119" s="190"/>
    </row>
    <row r="120" spans="1:5">
      <c r="A120" s="228"/>
      <c r="C120" s="188"/>
      <c r="D120" s="189"/>
      <c r="E120" s="190"/>
    </row>
    <row r="121" spans="1:5">
      <c r="A121" s="228"/>
    </row>
    <row r="122" spans="1:5">
      <c r="A122" s="228"/>
      <c r="C122" s="188"/>
      <c r="D122" s="189"/>
      <c r="E122" s="190"/>
    </row>
    <row r="123" spans="1:5">
      <c r="B123" s="229"/>
      <c r="C123" s="188"/>
      <c r="D123" s="189"/>
      <c r="E123" s="190"/>
    </row>
    <row r="124" spans="1:5">
      <c r="A124" s="901"/>
      <c r="B124" s="902"/>
      <c r="C124" s="188"/>
      <c r="D124" s="189"/>
      <c r="E124" s="190"/>
    </row>
    <row r="125" spans="1:5">
      <c r="E125" s="190"/>
    </row>
    <row r="126" spans="1:5">
      <c r="B126" s="229"/>
    </row>
  </sheetData>
  <sheetProtection selectLockedCells="1" selectUnlockedCells="1"/>
  <mergeCells count="11">
    <mergeCell ref="A124:B124"/>
    <mergeCell ref="A1:E1"/>
    <mergeCell ref="D5:E5"/>
    <mergeCell ref="D6:E6"/>
    <mergeCell ref="D7:E7"/>
    <mergeCell ref="B9:E9"/>
    <mergeCell ref="B10:E10"/>
    <mergeCell ref="B11:E11"/>
    <mergeCell ref="B12:E12"/>
    <mergeCell ref="B13:E13"/>
    <mergeCell ref="A16:E16"/>
  </mergeCells>
  <dataValidations count="1">
    <dataValidation type="custom" allowBlank="1" showInputMessage="1" showErrorMessage="1" error="Cene je potrebno vnesti na dve decimalni mesti zaokroženo." sqref="C95:E111" xr:uid="{5D918F86-5E36-4F97-A857-16903101300F}">
      <formula1>C95=ROUND(C95,2)</formula1>
    </dataValidation>
  </dataValidations>
  <pageMargins left="1.1023622047244095" right="0.70866141732283472" top="0.78740157480314965" bottom="0.59055118110236227" header="0.39370078740157483" footer="3.937007874015748E-2"/>
  <pageSetup paperSize="9" scale="78" orientation="portrait" useFirstPageNumber="1" r:id="rId1"/>
  <headerFooter>
    <oddHeader>&amp;CRekonstrukcija ceste R1-216/1177 od Soteske do Podhoste - I. ETAPA&amp;RPLOČNIK
IZVEN NASELJA</oddHeader>
    <oddFooter>&amp;C&amp;"Arial CE,Običajno"Stran &amp;P</oddFooter>
  </headerFooter>
  <rowBreaks count="3" manualBreakCount="3">
    <brk id="14" max="7" man="1"/>
    <brk id="64" max="7" man="1"/>
    <brk id="116" max="4"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FAE71-B456-4395-8F24-7E3C3502C647}">
  <sheetPr>
    <tabColor rgb="FFC7C7C7"/>
  </sheetPr>
  <dimension ref="A1:I153"/>
  <sheetViews>
    <sheetView view="pageBreakPreview" topLeftCell="A29" zoomScaleNormal="85" zoomScaleSheetLayoutView="100" workbookViewId="0">
      <selection activeCell="D30" sqref="D30"/>
    </sheetView>
  </sheetViews>
  <sheetFormatPr defaultColWidth="10.33203125" defaultRowHeight="13.8"/>
  <cols>
    <col min="1" max="1" width="6.109375" style="230" customWidth="1"/>
    <col min="2" max="2" width="58.88671875"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6384" width="10.33203125" style="111"/>
  </cols>
  <sheetData>
    <row r="1" spans="1:6" s="69" customFormat="1" ht="72" customHeight="1">
      <c r="A1" s="894" t="s">
        <v>368</v>
      </c>
      <c r="B1" s="894"/>
      <c r="C1" s="894"/>
      <c r="D1" s="894"/>
      <c r="E1" s="894"/>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26</v>
      </c>
      <c r="B4" s="76" t="s">
        <v>27</v>
      </c>
      <c r="C4" s="77"/>
      <c r="D4" s="78"/>
      <c r="E4" s="231" t="s">
        <v>28</v>
      </c>
    </row>
    <row r="5" spans="1:6" s="84" customFormat="1" ht="30" customHeight="1">
      <c r="A5" s="85" t="s">
        <v>31</v>
      </c>
      <c r="B5" s="86" t="s">
        <v>32</v>
      </c>
      <c r="C5" s="87"/>
      <c r="D5" s="895">
        <f>$E$84</f>
        <v>0</v>
      </c>
      <c r="E5" s="896"/>
    </row>
    <row r="6" spans="1:6" s="84" customFormat="1" ht="30" customHeight="1">
      <c r="A6" s="85" t="s">
        <v>33</v>
      </c>
      <c r="B6" s="86" t="s">
        <v>34</v>
      </c>
      <c r="C6" s="87"/>
      <c r="D6" s="897">
        <f>$E$124</f>
        <v>0</v>
      </c>
      <c r="E6" s="898"/>
    </row>
    <row r="7" spans="1:6" s="84" customFormat="1" ht="30" customHeight="1" thickBot="1">
      <c r="A7" s="85" t="s">
        <v>39</v>
      </c>
      <c r="B7" s="86" t="s">
        <v>284</v>
      </c>
      <c r="C7" s="87"/>
      <c r="D7" s="897">
        <f>$E$140</f>
        <v>0</v>
      </c>
      <c r="E7" s="898"/>
    </row>
    <row r="8" spans="1:6" s="84" customFormat="1" ht="30" customHeight="1">
      <c r="A8" s="92"/>
      <c r="B8" s="93" t="s">
        <v>43</v>
      </c>
      <c r="C8" s="94"/>
      <c r="D8" s="899">
        <f>SUM(D5:E7)</f>
        <v>0</v>
      </c>
      <c r="E8" s="900"/>
    </row>
    <row r="9" spans="1:6" s="96" customFormat="1" ht="30" customHeight="1">
      <c r="A9" s="97"/>
      <c r="B9" s="98"/>
      <c r="C9" s="99"/>
      <c r="D9" s="100"/>
      <c r="E9" s="101"/>
    </row>
    <row r="10" spans="1:6" s="104" customFormat="1" ht="32.25" customHeight="1">
      <c r="A10" s="233" t="s">
        <v>44</v>
      </c>
      <c r="B10" s="903" t="s">
        <v>45</v>
      </c>
      <c r="C10" s="904"/>
      <c r="D10" s="904"/>
      <c r="E10" s="904"/>
      <c r="F10" s="103"/>
    </row>
    <row r="11" spans="1:6" s="104" customFormat="1" ht="32.25" customHeight="1">
      <c r="A11" s="233" t="s">
        <v>46</v>
      </c>
      <c r="B11" s="905" t="s">
        <v>47</v>
      </c>
      <c r="C11" s="906"/>
      <c r="D11" s="906"/>
      <c r="E11" s="906"/>
      <c r="F11" s="103"/>
    </row>
    <row r="12" spans="1:6" s="84" customFormat="1" ht="32.25" customHeight="1">
      <c r="A12" s="105" t="s">
        <v>48</v>
      </c>
      <c r="B12" s="905" t="s">
        <v>49</v>
      </c>
      <c r="C12" s="906"/>
      <c r="D12" s="906"/>
      <c r="E12" s="906"/>
    </row>
    <row r="13" spans="1:6" s="95" customFormat="1" ht="33.75" customHeight="1">
      <c r="A13" s="105" t="s">
        <v>50</v>
      </c>
      <c r="B13" s="905" t="s">
        <v>51</v>
      </c>
      <c r="C13" s="906"/>
      <c r="D13" s="906"/>
      <c r="E13" s="906"/>
    </row>
    <row r="14" spans="1:6" s="95" customFormat="1" ht="90" customHeight="1">
      <c r="A14" s="105" t="s">
        <v>52</v>
      </c>
      <c r="B14" s="905" t="s">
        <v>53</v>
      </c>
      <c r="C14" s="906"/>
      <c r="D14" s="906"/>
      <c r="E14" s="906"/>
    </row>
    <row r="15" spans="1:6" ht="14.25" customHeight="1" thickBot="1">
      <c r="A15" s="106"/>
    </row>
    <row r="16" spans="1:6" s="117" customFormat="1" ht="15">
      <c r="A16" s="112" t="s">
        <v>54</v>
      </c>
      <c r="B16" s="113"/>
      <c r="C16" s="114"/>
      <c r="D16" s="115"/>
      <c r="E16" s="116"/>
    </row>
    <row r="17" spans="1:9" ht="75" customHeight="1" thickBot="1">
      <c r="A17" s="907" t="s">
        <v>55</v>
      </c>
      <c r="B17" s="908"/>
      <c r="C17" s="908"/>
      <c r="D17" s="908"/>
      <c r="E17" s="909"/>
    </row>
    <row r="18" spans="1:9">
      <c r="A18" s="118"/>
    </row>
    <row r="19" spans="1:9" s="120" customFormat="1" ht="16.8">
      <c r="A19" s="119" t="s">
        <v>56</v>
      </c>
      <c r="B19" s="119" t="s">
        <v>57</v>
      </c>
      <c r="C19" s="119" t="s">
        <v>58</v>
      </c>
      <c r="D19" s="119" t="s">
        <v>59</v>
      </c>
      <c r="E19" s="119" t="s">
        <v>60</v>
      </c>
    </row>
    <row r="20" spans="1:9" s="120" customFormat="1" ht="16.8">
      <c r="A20" s="119"/>
      <c r="B20" s="119" t="s">
        <v>61</v>
      </c>
      <c r="C20" s="119"/>
      <c r="D20" s="119"/>
      <c r="E20" s="119"/>
    </row>
    <row r="21" spans="1:9" s="120" customFormat="1" ht="16.8">
      <c r="A21" s="234"/>
      <c r="B21" s="234"/>
      <c r="C21" s="234"/>
      <c r="D21" s="234"/>
      <c r="E21" s="234"/>
    </row>
    <row r="22" spans="1:9" s="126" customFormat="1" ht="15">
      <c r="A22" s="121">
        <v>1</v>
      </c>
      <c r="B22" s="122" t="s">
        <v>30</v>
      </c>
      <c r="C22" s="123"/>
      <c r="D22" s="124"/>
      <c r="E22" s="125"/>
    </row>
    <row r="23" spans="1:9" s="126" customFormat="1" ht="15">
      <c r="A23" s="121"/>
      <c r="B23" s="122" t="s">
        <v>350</v>
      </c>
      <c r="C23" s="123"/>
      <c r="D23" s="124"/>
      <c r="E23" s="125"/>
    </row>
    <row r="25" spans="1:9" s="126" customFormat="1" ht="15">
      <c r="A25" s="121">
        <v>2</v>
      </c>
      <c r="B25" s="122" t="s">
        <v>123</v>
      </c>
      <c r="C25" s="123"/>
      <c r="D25" s="124"/>
      <c r="E25" s="125"/>
      <c r="G25" s="123"/>
      <c r="H25" s="125"/>
      <c r="I25" s="125"/>
    </row>
    <row r="26" spans="1:9" s="126" customFormat="1" ht="15">
      <c r="A26" s="127"/>
      <c r="B26" s="122"/>
      <c r="C26" s="123"/>
      <c r="D26" s="124"/>
      <c r="E26" s="125"/>
      <c r="G26" s="123"/>
      <c r="H26" s="125"/>
      <c r="I26" s="125"/>
    </row>
    <row r="27" spans="1:9" s="169" customFormat="1" ht="15">
      <c r="A27" s="127"/>
      <c r="B27" s="122" t="s">
        <v>124</v>
      </c>
      <c r="C27" s="123"/>
      <c r="D27" s="124"/>
      <c r="E27" s="125"/>
      <c r="G27" s="236"/>
      <c r="H27" s="237"/>
      <c r="I27" s="237"/>
    </row>
    <row r="28" spans="1:9" s="126" customFormat="1" ht="15">
      <c r="A28" s="127"/>
      <c r="B28" s="128"/>
      <c r="C28" s="123"/>
      <c r="D28" s="124"/>
      <c r="E28" s="125"/>
      <c r="G28" s="123"/>
      <c r="H28" s="125"/>
      <c r="I28" s="125"/>
    </row>
    <row r="29" spans="1:9" s="126" customFormat="1" ht="15" customHeight="1">
      <c r="A29" s="129">
        <f>MAX(A25:A28)+0.01</f>
        <v>2.0099999999999998</v>
      </c>
      <c r="B29" s="128" t="s">
        <v>125</v>
      </c>
      <c r="C29" s="123"/>
      <c r="D29" s="124"/>
      <c r="E29" s="125"/>
      <c r="G29" s="123"/>
      <c r="H29" s="125"/>
      <c r="I29" s="125"/>
    </row>
    <row r="30" spans="1:9" s="126" customFormat="1" ht="30" customHeight="1">
      <c r="A30" s="127"/>
      <c r="B30" s="128" t="s">
        <v>126</v>
      </c>
      <c r="C30" s="123"/>
      <c r="D30" s="124"/>
      <c r="E30" s="125"/>
      <c r="G30" s="123"/>
      <c r="H30" s="125"/>
      <c r="I30" s="125"/>
    </row>
    <row r="31" spans="1:9" s="126" customFormat="1" ht="15">
      <c r="A31" s="127"/>
      <c r="B31" s="128" t="s">
        <v>127</v>
      </c>
      <c r="C31" s="123">
        <v>156</v>
      </c>
      <c r="D31" s="124">
        <v>0</v>
      </c>
      <c r="E31" s="125">
        <f>C31*D31</f>
        <v>0</v>
      </c>
      <c r="G31" s="123"/>
      <c r="H31" s="125"/>
      <c r="I31" s="125"/>
    </row>
    <row r="32" spans="1:9" s="126" customFormat="1" ht="15" customHeight="1">
      <c r="A32" s="127"/>
      <c r="B32" s="128"/>
      <c r="C32" s="123"/>
      <c r="D32" s="124"/>
      <c r="E32" s="125"/>
    </row>
    <row r="33" spans="1:9" s="126" customFormat="1" ht="15" customHeight="1">
      <c r="A33" s="129">
        <f>MAX(A24:A32)+0.01</f>
        <v>2.0199999999999996</v>
      </c>
      <c r="B33" s="128" t="s">
        <v>130</v>
      </c>
      <c r="C33" s="123"/>
      <c r="D33" s="124"/>
      <c r="E33" s="125"/>
    </row>
    <row r="34" spans="1:9" s="126" customFormat="1" ht="15" customHeight="1">
      <c r="A34" s="131"/>
      <c r="B34" s="128" t="s">
        <v>131</v>
      </c>
      <c r="C34" s="123"/>
      <c r="D34" s="124"/>
      <c r="E34" s="125"/>
    </row>
    <row r="35" spans="1:9" s="126" customFormat="1" ht="15" customHeight="1">
      <c r="A35" s="131"/>
      <c r="B35" s="128" t="s">
        <v>127</v>
      </c>
      <c r="C35" s="123">
        <v>418</v>
      </c>
      <c r="D35" s="124">
        <v>0</v>
      </c>
      <c r="E35" s="125">
        <f>C35*D35</f>
        <v>0</v>
      </c>
    </row>
    <row r="36" spans="1:9" s="126" customFormat="1" ht="15">
      <c r="A36" s="127"/>
      <c r="B36" s="122"/>
      <c r="C36" s="123"/>
      <c r="D36" s="124"/>
      <c r="E36" s="125"/>
      <c r="G36" s="123"/>
      <c r="H36" s="125"/>
      <c r="I36" s="125"/>
    </row>
    <row r="37" spans="1:9" s="126" customFormat="1" ht="15" customHeight="1">
      <c r="A37" s="127"/>
      <c r="B37" s="122" t="s">
        <v>148</v>
      </c>
      <c r="C37" s="138"/>
      <c r="D37" s="124"/>
      <c r="E37" s="125"/>
    </row>
    <row r="38" spans="1:9" s="126" customFormat="1" ht="15" customHeight="1">
      <c r="A38" s="127"/>
      <c r="B38" s="128"/>
      <c r="C38" s="123"/>
      <c r="D38" s="124"/>
      <c r="E38" s="125"/>
      <c r="G38" s="123"/>
      <c r="H38" s="125"/>
      <c r="I38" s="125"/>
    </row>
    <row r="39" spans="1:9" s="126" customFormat="1" ht="15" customHeight="1">
      <c r="A39" s="129">
        <f>MAX(A20:A37)+0.01</f>
        <v>2.0299999999999994</v>
      </c>
      <c r="B39" s="128" t="s">
        <v>149</v>
      </c>
      <c r="C39" s="123"/>
      <c r="D39" s="124"/>
      <c r="E39" s="125"/>
      <c r="G39" s="123"/>
      <c r="H39" s="125"/>
      <c r="I39" s="125"/>
    </row>
    <row r="40" spans="1:9" s="126" customFormat="1" ht="15" customHeight="1">
      <c r="A40" s="127"/>
      <c r="B40" s="128" t="s">
        <v>150</v>
      </c>
      <c r="C40" s="123"/>
      <c r="D40" s="124"/>
      <c r="E40" s="125"/>
      <c r="G40" s="123"/>
      <c r="H40" s="125"/>
      <c r="I40" s="125"/>
    </row>
    <row r="41" spans="1:9" s="126" customFormat="1" ht="15" customHeight="1">
      <c r="A41" s="127"/>
      <c r="B41" s="128" t="s">
        <v>82</v>
      </c>
      <c r="C41" s="123">
        <v>1150</v>
      </c>
      <c r="D41" s="124">
        <v>0</v>
      </c>
      <c r="E41" s="125">
        <f>C41*D41</f>
        <v>0</v>
      </c>
      <c r="G41" s="123"/>
      <c r="H41" s="125"/>
      <c r="I41" s="125"/>
    </row>
    <row r="42" spans="1:9" s="126" customFormat="1" ht="15">
      <c r="A42" s="131"/>
      <c r="B42" s="128"/>
      <c r="C42" s="123"/>
      <c r="D42" s="124"/>
      <c r="E42" s="125"/>
    </row>
    <row r="43" spans="1:9" s="126" customFormat="1" ht="15" customHeight="1">
      <c r="A43" s="127"/>
      <c r="B43" s="122" t="s">
        <v>156</v>
      </c>
      <c r="C43" s="123"/>
      <c r="D43" s="124"/>
      <c r="E43" s="125"/>
      <c r="G43" s="123"/>
      <c r="H43" s="125"/>
      <c r="I43" s="125"/>
    </row>
    <row r="44" spans="1:9" s="126" customFormat="1" ht="15" customHeight="1">
      <c r="A44" s="127"/>
      <c r="B44" s="122"/>
      <c r="C44" s="123"/>
      <c r="D44" s="124"/>
      <c r="E44" s="125"/>
      <c r="G44" s="123"/>
      <c r="H44" s="125"/>
      <c r="I44" s="125"/>
    </row>
    <row r="45" spans="1:9" s="126" customFormat="1" ht="15" customHeight="1">
      <c r="A45" s="129">
        <f>MAX(A31:A44)+0.01</f>
        <v>2.0399999999999991</v>
      </c>
      <c r="B45" s="128" t="s">
        <v>157</v>
      </c>
      <c r="C45" s="123"/>
      <c r="D45" s="124"/>
      <c r="E45" s="125"/>
      <c r="G45" s="123"/>
      <c r="H45" s="125"/>
      <c r="I45" s="125"/>
    </row>
    <row r="46" spans="1:9" s="126" customFormat="1" ht="14.25" customHeight="1">
      <c r="A46" s="127"/>
      <c r="B46" s="128" t="s">
        <v>158</v>
      </c>
      <c r="C46" s="123"/>
      <c r="D46" s="124"/>
      <c r="E46" s="125"/>
    </row>
    <row r="47" spans="1:9" s="126" customFormat="1" ht="30" customHeight="1">
      <c r="A47" s="137" t="s">
        <v>70</v>
      </c>
      <c r="B47" s="128" t="s">
        <v>351</v>
      </c>
      <c r="C47" s="123"/>
      <c r="D47" s="124"/>
      <c r="E47" s="125"/>
    </row>
    <row r="48" spans="1:9" s="126" customFormat="1" ht="15">
      <c r="A48" s="127"/>
      <c r="B48" s="128" t="s">
        <v>106</v>
      </c>
      <c r="C48" s="123">
        <v>172</v>
      </c>
      <c r="D48" s="124">
        <v>0</v>
      </c>
      <c r="E48" s="125">
        <f>C48*D48</f>
        <v>0</v>
      </c>
    </row>
    <row r="49" spans="1:9" s="126" customFormat="1" ht="15">
      <c r="A49" s="127"/>
      <c r="B49" s="128"/>
      <c r="C49" s="123"/>
      <c r="D49" s="124"/>
      <c r="E49" s="125"/>
    </row>
    <row r="50" spans="1:9" s="126" customFormat="1" ht="15" customHeight="1">
      <c r="A50" s="129">
        <f>MAX(A40:A45)+0.01</f>
        <v>2.0499999999999989</v>
      </c>
      <c r="B50" s="128" t="s">
        <v>92</v>
      </c>
      <c r="C50" s="123"/>
      <c r="D50" s="124"/>
      <c r="E50" s="125"/>
    </row>
    <row r="51" spans="1:9" s="126" customFormat="1" ht="15" customHeight="1">
      <c r="A51" s="127"/>
      <c r="B51" s="128" t="s">
        <v>352</v>
      </c>
      <c r="C51" s="123"/>
      <c r="D51" s="124"/>
      <c r="E51" s="125"/>
    </row>
    <row r="52" spans="1:9" s="126" customFormat="1" ht="15" customHeight="1">
      <c r="A52" s="137" t="s">
        <v>70</v>
      </c>
      <c r="B52" s="128" t="s">
        <v>163</v>
      </c>
      <c r="C52" s="123"/>
      <c r="D52" s="124"/>
      <c r="E52" s="125"/>
    </row>
    <row r="53" spans="1:9" s="126" customFormat="1" ht="15" customHeight="1">
      <c r="A53" s="127"/>
      <c r="B53" s="128" t="s">
        <v>106</v>
      </c>
      <c r="C53" s="123">
        <v>513</v>
      </c>
      <c r="D53" s="124">
        <v>0</v>
      </c>
      <c r="E53" s="125">
        <f>C53*D53</f>
        <v>0</v>
      </c>
    </row>
    <row r="54" spans="1:9" s="126" customFormat="1" ht="15" customHeight="1">
      <c r="A54" s="127"/>
      <c r="C54" s="123"/>
      <c r="D54" s="124"/>
      <c r="E54" s="125"/>
    </row>
    <row r="55" spans="1:9" s="126" customFormat="1" ht="15" customHeight="1">
      <c r="A55" s="127"/>
      <c r="B55" s="122" t="s">
        <v>171</v>
      </c>
      <c r="C55" s="123"/>
      <c r="D55" s="124"/>
      <c r="E55" s="125"/>
      <c r="G55" s="123"/>
      <c r="H55" s="125"/>
      <c r="I55" s="125"/>
    </row>
    <row r="56" spans="1:9" s="126" customFormat="1" ht="15" customHeight="1">
      <c r="A56" s="127"/>
      <c r="B56" s="122"/>
      <c r="C56" s="123"/>
      <c r="D56" s="124"/>
      <c r="E56" s="125"/>
      <c r="G56" s="123"/>
      <c r="H56" s="125"/>
      <c r="I56" s="125"/>
    </row>
    <row r="57" spans="1:9" s="126" customFormat="1" ht="15">
      <c r="A57" s="129">
        <f>MAX(A50:A56)+0.01</f>
        <v>2.0599999999999987</v>
      </c>
      <c r="B57" s="128" t="s">
        <v>172</v>
      </c>
      <c r="C57" s="123"/>
      <c r="D57" s="124"/>
      <c r="E57" s="125"/>
      <c r="G57" s="123"/>
      <c r="H57" s="125"/>
      <c r="I57" s="125"/>
    </row>
    <row r="58" spans="1:9" s="126" customFormat="1" ht="15" customHeight="1">
      <c r="A58" s="127"/>
      <c r="B58" s="128" t="s">
        <v>173</v>
      </c>
      <c r="C58" s="123"/>
      <c r="D58" s="124"/>
      <c r="E58" s="125"/>
      <c r="G58" s="123"/>
      <c r="H58" s="125"/>
      <c r="I58" s="125"/>
    </row>
    <row r="59" spans="1:9" s="126" customFormat="1" ht="15" customHeight="1">
      <c r="A59" s="127"/>
      <c r="B59" s="128" t="s">
        <v>82</v>
      </c>
      <c r="C59" s="123">
        <v>581</v>
      </c>
      <c r="D59" s="124">
        <v>0</v>
      </c>
      <c r="E59" s="125">
        <f>C59*D59</f>
        <v>0</v>
      </c>
      <c r="G59" s="123"/>
      <c r="H59" s="125"/>
      <c r="I59" s="125"/>
    </row>
    <row r="60" spans="1:9" s="126" customFormat="1" ht="15" customHeight="1">
      <c r="A60" s="127"/>
      <c r="B60" s="128"/>
      <c r="C60" s="123"/>
      <c r="D60" s="124"/>
      <c r="E60" s="125"/>
    </row>
    <row r="61" spans="1:9" s="126" customFormat="1" ht="15" customHeight="1">
      <c r="A61" s="129">
        <f>MAX(A57:A60)+0.01</f>
        <v>2.0699999999999985</v>
      </c>
      <c r="B61" s="128" t="s">
        <v>177</v>
      </c>
      <c r="C61" s="123"/>
      <c r="D61" s="124"/>
      <c r="E61" s="125"/>
    </row>
    <row r="62" spans="1:9" s="126" customFormat="1" ht="15" customHeight="1">
      <c r="A62" s="127"/>
      <c r="B62" s="128" t="s">
        <v>178</v>
      </c>
      <c r="C62" s="123"/>
      <c r="D62" s="124"/>
      <c r="E62" s="125"/>
    </row>
    <row r="63" spans="1:9" s="126" customFormat="1" ht="15" customHeight="1">
      <c r="A63" s="127"/>
      <c r="B63" s="128" t="s">
        <v>82</v>
      </c>
      <c r="C63" s="123">
        <v>581</v>
      </c>
      <c r="D63" s="124">
        <v>0</v>
      </c>
      <c r="E63" s="125">
        <f>C63*D63</f>
        <v>0</v>
      </c>
    </row>
    <row r="64" spans="1:9" s="126" customFormat="1" ht="15" customHeight="1">
      <c r="A64" s="127"/>
      <c r="B64" s="128"/>
      <c r="C64" s="123"/>
      <c r="D64" s="124"/>
      <c r="E64" s="125"/>
    </row>
    <row r="65" spans="1:5" s="126" customFormat="1" ht="15" customHeight="1">
      <c r="A65" s="129">
        <f>MAX(A56:A64)+0.01</f>
        <v>2.0799999999999983</v>
      </c>
      <c r="B65" s="128" t="s">
        <v>92</v>
      </c>
      <c r="C65" s="123"/>
      <c r="D65" s="124"/>
      <c r="E65" s="125"/>
    </row>
    <row r="66" spans="1:5" s="126" customFormat="1" ht="15" customHeight="1">
      <c r="A66" s="131"/>
      <c r="B66" s="128" t="s">
        <v>369</v>
      </c>
      <c r="C66" s="128"/>
      <c r="D66" s="124"/>
      <c r="E66" s="125"/>
    </row>
    <row r="67" spans="1:5" s="126" customFormat="1" ht="30">
      <c r="A67" s="131" t="s">
        <v>70</v>
      </c>
      <c r="B67" s="128" t="s">
        <v>370</v>
      </c>
      <c r="C67" s="128"/>
      <c r="D67" s="124"/>
      <c r="E67" s="125"/>
    </row>
    <row r="68" spans="1:5" s="126" customFormat="1" ht="15" customHeight="1">
      <c r="A68" s="131"/>
      <c r="B68" s="128" t="s">
        <v>98</v>
      </c>
      <c r="C68" s="123">
        <v>38</v>
      </c>
      <c r="D68" s="124">
        <v>0</v>
      </c>
      <c r="E68" s="125">
        <f>C68*D68</f>
        <v>0</v>
      </c>
    </row>
    <row r="69" spans="1:5" s="126" customFormat="1" ht="15" customHeight="1">
      <c r="A69" s="127"/>
      <c r="B69" s="128"/>
      <c r="C69" s="123"/>
      <c r="D69" s="124"/>
      <c r="E69" s="125"/>
    </row>
    <row r="70" spans="1:5" s="126" customFormat="1" ht="15" customHeight="1">
      <c r="A70" s="127"/>
      <c r="B70" s="127" t="s">
        <v>194</v>
      </c>
      <c r="C70" s="123"/>
      <c r="D70" s="124"/>
      <c r="E70" s="125"/>
    </row>
    <row r="71" spans="1:5" s="126" customFormat="1" ht="15" customHeight="1">
      <c r="A71" s="127"/>
      <c r="B71" s="128"/>
      <c r="C71" s="123"/>
      <c r="D71" s="124"/>
      <c r="E71" s="125"/>
    </row>
    <row r="72" spans="1:5" s="126" customFormat="1" ht="15" customHeight="1">
      <c r="A72" s="129">
        <f>MAX(A58:A68)+0.01</f>
        <v>2.0899999999999981</v>
      </c>
      <c r="B72" s="128" t="s">
        <v>92</v>
      </c>
      <c r="C72" s="123"/>
      <c r="D72" s="124"/>
      <c r="E72" s="125"/>
    </row>
    <row r="73" spans="1:5" s="126" customFormat="1" ht="15" customHeight="1">
      <c r="A73" s="127"/>
      <c r="B73" s="128" t="s">
        <v>195</v>
      </c>
      <c r="C73" s="123"/>
      <c r="D73" s="124"/>
      <c r="E73" s="125"/>
    </row>
    <row r="74" spans="1:5" s="126" customFormat="1" ht="15" customHeight="1">
      <c r="A74" s="127"/>
      <c r="B74" s="128" t="s">
        <v>196</v>
      </c>
      <c r="C74" s="123">
        <v>629</v>
      </c>
      <c r="D74" s="124">
        <v>0</v>
      </c>
      <c r="E74" s="125">
        <f>C74*D74</f>
        <v>0</v>
      </c>
    </row>
    <row r="75" spans="1:5" s="126" customFormat="1" ht="15" customHeight="1">
      <c r="A75" s="127"/>
      <c r="B75" s="128"/>
      <c r="C75" s="123"/>
      <c r="D75" s="124"/>
      <c r="E75" s="125"/>
    </row>
    <row r="76" spans="1:5" s="126" customFormat="1" ht="15" customHeight="1">
      <c r="A76" s="129">
        <f>MAX(A62:A72)+0.01</f>
        <v>2.0999999999999979</v>
      </c>
      <c r="B76" s="128" t="s">
        <v>197</v>
      </c>
      <c r="C76" s="123"/>
      <c r="D76" s="124"/>
      <c r="E76" s="125"/>
    </row>
    <row r="77" spans="1:5" s="126" customFormat="1" ht="15" customHeight="1">
      <c r="A77" s="127"/>
      <c r="B77" s="128" t="s">
        <v>198</v>
      </c>
      <c r="C77" s="123"/>
      <c r="D77" s="124"/>
      <c r="E77" s="125"/>
    </row>
    <row r="78" spans="1:5" s="126" customFormat="1" ht="15" customHeight="1">
      <c r="A78" s="127"/>
      <c r="B78" s="128" t="s">
        <v>106</v>
      </c>
      <c r="C78" s="123">
        <v>79</v>
      </c>
      <c r="D78" s="124">
        <v>0</v>
      </c>
      <c r="E78" s="125">
        <f>C78*D78</f>
        <v>0</v>
      </c>
    </row>
    <row r="79" spans="1:5" s="126" customFormat="1" ht="15" customHeight="1">
      <c r="A79" s="127"/>
      <c r="B79" s="128"/>
      <c r="C79" s="123"/>
      <c r="D79" s="124"/>
      <c r="E79" s="125"/>
    </row>
    <row r="80" spans="1:5" s="126" customFormat="1" ht="15" customHeight="1">
      <c r="A80" s="129">
        <f>MAX(A66:A78)+0.01</f>
        <v>2.1099999999999977</v>
      </c>
      <c r="B80" s="128" t="s">
        <v>199</v>
      </c>
      <c r="C80" s="123"/>
      <c r="D80" s="124"/>
      <c r="E80" s="125"/>
    </row>
    <row r="81" spans="1:5" s="126" customFormat="1" ht="15" customHeight="1">
      <c r="A81" s="127"/>
      <c r="B81" s="128" t="s">
        <v>200</v>
      </c>
      <c r="C81" s="123"/>
      <c r="D81" s="124"/>
      <c r="E81" s="125"/>
    </row>
    <row r="82" spans="1:5" s="126" customFormat="1" ht="15" customHeight="1">
      <c r="A82" s="175"/>
      <c r="B82" s="176" t="s">
        <v>196</v>
      </c>
      <c r="C82" s="158">
        <v>629</v>
      </c>
      <c r="D82" s="159">
        <v>0</v>
      </c>
      <c r="E82" s="160">
        <f>C82*D82</f>
        <v>0</v>
      </c>
    </row>
    <row r="83" spans="1:5" s="126" customFormat="1" ht="15" customHeight="1">
      <c r="A83" s="127"/>
      <c r="B83" s="128"/>
      <c r="C83" s="123"/>
      <c r="D83" s="124"/>
      <c r="E83" s="125"/>
    </row>
    <row r="84" spans="1:5" s="126" customFormat="1" ht="15" customHeight="1" thickBot="1">
      <c r="A84" s="161" t="s">
        <v>205</v>
      </c>
      <c r="B84" s="162"/>
      <c r="C84" s="163"/>
      <c r="D84" s="164"/>
      <c r="E84" s="165">
        <f>SUM(E30:E83)</f>
        <v>0</v>
      </c>
    </row>
    <row r="85" spans="1:5" s="126" customFormat="1" ht="15">
      <c r="A85" s="127"/>
      <c r="B85" s="122"/>
      <c r="C85" s="166"/>
      <c r="D85" s="167"/>
      <c r="E85" s="168"/>
    </row>
    <row r="86" spans="1:5" s="126" customFormat="1" ht="15">
      <c r="A86" s="121">
        <v>3</v>
      </c>
      <c r="B86" s="122" t="s">
        <v>34</v>
      </c>
      <c r="C86" s="123"/>
      <c r="D86" s="124"/>
      <c r="E86" s="125"/>
    </row>
    <row r="87" spans="1:5" s="126" customFormat="1" ht="15">
      <c r="A87" s="127"/>
      <c r="B87" s="128"/>
      <c r="C87" s="123"/>
      <c r="D87" s="124"/>
      <c r="E87" s="125"/>
    </row>
    <row r="88" spans="1:5" s="126" customFormat="1" ht="15">
      <c r="A88" s="127"/>
      <c r="B88" s="122" t="s">
        <v>206</v>
      </c>
      <c r="C88" s="123"/>
      <c r="D88" s="124"/>
      <c r="E88" s="125"/>
    </row>
    <row r="89" spans="1:5" s="126" customFormat="1" ht="15">
      <c r="A89" s="127"/>
      <c r="B89" s="122"/>
      <c r="C89" s="123"/>
      <c r="D89" s="124"/>
      <c r="E89" s="125"/>
    </row>
    <row r="90" spans="1:5" s="126" customFormat="1" ht="15">
      <c r="A90" s="127"/>
      <c r="B90" s="122" t="s">
        <v>207</v>
      </c>
      <c r="C90" s="123"/>
      <c r="D90" s="124"/>
      <c r="E90" s="125"/>
    </row>
    <row r="91" spans="1:5" s="126" customFormat="1" ht="15">
      <c r="A91" s="127"/>
      <c r="B91" s="122"/>
      <c r="C91" s="123"/>
      <c r="D91" s="124"/>
      <c r="E91" s="125"/>
    </row>
    <row r="92" spans="1:5" s="126" customFormat="1" ht="15">
      <c r="A92" s="129">
        <f>MAX(A84:A88)+0.01</f>
        <v>3.01</v>
      </c>
      <c r="B92" s="128" t="s">
        <v>208</v>
      </c>
      <c r="C92" s="123"/>
      <c r="D92" s="124"/>
      <c r="E92" s="125"/>
    </row>
    <row r="93" spans="1:5" s="126" customFormat="1" ht="30">
      <c r="A93" s="131"/>
      <c r="B93" s="128" t="s">
        <v>209</v>
      </c>
      <c r="C93" s="123"/>
      <c r="D93" s="124"/>
      <c r="E93" s="125"/>
    </row>
    <row r="94" spans="1:5" s="126" customFormat="1" ht="15">
      <c r="A94" s="137" t="s">
        <v>70</v>
      </c>
      <c r="B94" s="128" t="s">
        <v>361</v>
      </c>
      <c r="C94" s="123"/>
      <c r="D94" s="124"/>
      <c r="E94" s="125"/>
    </row>
    <row r="95" spans="1:5" s="126" customFormat="1" ht="15">
      <c r="A95" s="131"/>
      <c r="B95" s="128" t="s">
        <v>211</v>
      </c>
      <c r="C95" s="123">
        <v>267</v>
      </c>
      <c r="D95" s="124">
        <v>0</v>
      </c>
      <c r="E95" s="125">
        <f>C95*D95</f>
        <v>0</v>
      </c>
    </row>
    <row r="96" spans="1:5" s="126" customFormat="1" ht="15">
      <c r="A96" s="131"/>
      <c r="B96" s="128"/>
      <c r="C96" s="123"/>
      <c r="D96" s="124"/>
      <c r="E96" s="125"/>
    </row>
    <row r="97" spans="1:9" s="126" customFormat="1" ht="15">
      <c r="A97" s="127"/>
      <c r="B97" s="122" t="s">
        <v>354</v>
      </c>
      <c r="C97" s="123"/>
      <c r="D97" s="124"/>
      <c r="E97" s="125"/>
    </row>
    <row r="98" spans="1:9" s="126" customFormat="1" ht="15">
      <c r="A98" s="127"/>
      <c r="B98" s="122"/>
      <c r="C98" s="123"/>
      <c r="D98" s="124"/>
      <c r="E98" s="125"/>
    </row>
    <row r="99" spans="1:9" s="148" customFormat="1" ht="16.8">
      <c r="A99" s="129">
        <f>MAX(A43:A98)+0.01</f>
        <v>3.0199999999999996</v>
      </c>
      <c r="B99" s="128" t="s">
        <v>355</v>
      </c>
      <c r="C99" s="123"/>
      <c r="D99" s="124"/>
      <c r="E99" s="125"/>
      <c r="F99" s="146"/>
      <c r="G99" s="147"/>
      <c r="H99" s="178"/>
      <c r="I99" s="178"/>
    </row>
    <row r="100" spans="1:9" s="148" customFormat="1" ht="30">
      <c r="A100" s="127"/>
      <c r="B100" s="128" t="s">
        <v>356</v>
      </c>
      <c r="C100" s="123"/>
      <c r="D100" s="124"/>
      <c r="E100" s="125"/>
      <c r="F100" s="146"/>
      <c r="G100" s="147"/>
      <c r="H100" s="178"/>
      <c r="I100" s="178"/>
    </row>
    <row r="101" spans="1:9" s="148" customFormat="1" ht="16.8">
      <c r="A101" s="137" t="s">
        <v>70</v>
      </c>
      <c r="B101" s="128" t="s">
        <v>371</v>
      </c>
      <c r="C101" s="123"/>
      <c r="D101" s="124"/>
      <c r="E101" s="125"/>
      <c r="F101" s="146"/>
      <c r="G101" s="147"/>
      <c r="H101" s="178"/>
      <c r="I101" s="178"/>
    </row>
    <row r="102" spans="1:9" s="148" customFormat="1" ht="16.8">
      <c r="A102" s="127"/>
      <c r="B102" s="128" t="s">
        <v>222</v>
      </c>
      <c r="C102" s="123">
        <v>158</v>
      </c>
      <c r="D102" s="124">
        <v>0</v>
      </c>
      <c r="E102" s="125">
        <f>C102*D102</f>
        <v>0</v>
      </c>
      <c r="F102" s="146"/>
      <c r="G102" s="147"/>
      <c r="H102" s="178"/>
      <c r="I102" s="178"/>
    </row>
    <row r="103" spans="1:9" s="148" customFormat="1" ht="16.8">
      <c r="A103" s="127"/>
      <c r="B103" s="128"/>
      <c r="C103" s="123"/>
      <c r="D103" s="124"/>
      <c r="E103" s="125"/>
      <c r="F103" s="146"/>
      <c r="G103" s="147"/>
      <c r="H103" s="178"/>
      <c r="I103" s="178"/>
    </row>
    <row r="104" spans="1:9" s="126" customFormat="1" ht="30">
      <c r="A104" s="127"/>
      <c r="B104" s="122" t="s">
        <v>226</v>
      </c>
      <c r="C104" s="123"/>
      <c r="D104" s="124"/>
      <c r="E104" s="125"/>
    </row>
    <row r="105" spans="1:9" s="126" customFormat="1" ht="15">
      <c r="A105" s="127"/>
      <c r="B105" s="122"/>
      <c r="C105" s="123"/>
      <c r="D105" s="124"/>
      <c r="E105" s="125"/>
    </row>
    <row r="106" spans="1:9" s="148" customFormat="1" ht="16.8">
      <c r="A106" s="129">
        <f>MAX(A60:A105)+0.01</f>
        <v>3.0299999999999994</v>
      </c>
      <c r="B106" s="128" t="s">
        <v>237</v>
      </c>
      <c r="C106" s="123"/>
      <c r="D106" s="124"/>
      <c r="E106" s="125"/>
      <c r="F106" s="146"/>
      <c r="G106" s="147"/>
      <c r="H106" s="178"/>
      <c r="I106" s="178"/>
    </row>
    <row r="107" spans="1:9" s="148" customFormat="1" ht="30">
      <c r="A107" s="127"/>
      <c r="B107" s="128" t="s">
        <v>238</v>
      </c>
      <c r="C107" s="123"/>
      <c r="D107" s="124"/>
      <c r="E107" s="125"/>
      <c r="F107" s="146"/>
      <c r="G107" s="147"/>
      <c r="H107" s="178"/>
      <c r="I107" s="178"/>
    </row>
    <row r="108" spans="1:9" s="148" customFormat="1" ht="16.8">
      <c r="A108" s="127"/>
      <c r="B108" s="128" t="s">
        <v>222</v>
      </c>
      <c r="C108" s="123">
        <v>1051</v>
      </c>
      <c r="D108" s="124">
        <v>0</v>
      </c>
      <c r="E108" s="125">
        <f>C108*D108</f>
        <v>0</v>
      </c>
      <c r="F108" s="146"/>
      <c r="G108" s="147"/>
      <c r="H108" s="178"/>
      <c r="I108" s="178"/>
    </row>
    <row r="109" spans="1:9" s="126" customFormat="1" ht="15" customHeight="1">
      <c r="A109" s="127"/>
      <c r="B109" s="122"/>
      <c r="C109" s="123"/>
      <c r="D109" s="124"/>
      <c r="E109" s="125"/>
      <c r="F109" s="179"/>
    </row>
    <row r="110" spans="1:9" s="126" customFormat="1" ht="15" customHeight="1">
      <c r="A110" s="127"/>
      <c r="B110" s="122" t="s">
        <v>259</v>
      </c>
      <c r="C110" s="138"/>
      <c r="D110" s="139"/>
      <c r="E110" s="140"/>
      <c r="F110" s="179"/>
    </row>
    <row r="111" spans="1:9" s="126" customFormat="1" ht="15" customHeight="1">
      <c r="A111" s="127"/>
      <c r="B111" s="122"/>
      <c r="C111" s="138"/>
      <c r="D111" s="139"/>
      <c r="E111" s="140"/>
      <c r="F111" s="179"/>
    </row>
    <row r="112" spans="1:9" s="126" customFormat="1" ht="15">
      <c r="A112" s="129">
        <f>MAX(A90:A111)+0.01</f>
        <v>3.0399999999999991</v>
      </c>
      <c r="B112" s="128" t="s">
        <v>362</v>
      </c>
      <c r="C112" s="138"/>
      <c r="D112" s="139"/>
      <c r="E112" s="140"/>
    </row>
    <row r="113" spans="1:5" s="126" customFormat="1" ht="30">
      <c r="A113" s="131"/>
      <c r="B113" s="181" t="s">
        <v>363</v>
      </c>
      <c r="C113" s="138"/>
      <c r="D113" s="139"/>
      <c r="E113" s="140"/>
    </row>
    <row r="114" spans="1:5" s="126" customFormat="1" ht="15">
      <c r="A114" s="137" t="s">
        <v>70</v>
      </c>
      <c r="B114" s="181" t="s">
        <v>364</v>
      </c>
      <c r="C114" s="138"/>
      <c r="D114" s="139"/>
      <c r="E114" s="140"/>
    </row>
    <row r="115" spans="1:5" s="126" customFormat="1" ht="15" customHeight="1">
      <c r="A115" s="131"/>
      <c r="B115" s="128" t="s">
        <v>263</v>
      </c>
      <c r="C115" s="138">
        <v>440</v>
      </c>
      <c r="D115" s="139">
        <v>0</v>
      </c>
      <c r="E115" s="140">
        <f>C115*D115</f>
        <v>0</v>
      </c>
    </row>
    <row r="116" spans="1:5" s="126" customFormat="1" ht="15" customHeight="1">
      <c r="A116" s="127"/>
      <c r="B116" s="128"/>
      <c r="C116" s="138"/>
      <c r="D116" s="139"/>
      <c r="E116" s="140"/>
    </row>
    <row r="117" spans="1:5" s="126" customFormat="1" ht="15" customHeight="1">
      <c r="A117" s="127"/>
      <c r="B117" s="122" t="s">
        <v>273</v>
      </c>
      <c r="C117" s="138"/>
      <c r="D117" s="139"/>
      <c r="E117" s="140"/>
    </row>
    <row r="118" spans="1:5" s="126" customFormat="1" ht="15" customHeight="1">
      <c r="A118" s="127"/>
      <c r="B118" s="122"/>
      <c r="C118" s="138"/>
      <c r="D118" s="139"/>
      <c r="E118" s="140"/>
    </row>
    <row r="119" spans="1:5" s="126" customFormat="1" ht="15" customHeight="1">
      <c r="A119" s="129">
        <f>MAX(A53:A118)+0.01</f>
        <v>3.0499999999999989</v>
      </c>
      <c r="B119" s="128" t="s">
        <v>365</v>
      </c>
      <c r="C119" s="138"/>
      <c r="D119" s="139"/>
      <c r="E119" s="140"/>
    </row>
    <row r="120" spans="1:5" s="126" customFormat="1" ht="15" customHeight="1">
      <c r="A120" s="127"/>
      <c r="B120" s="181" t="s">
        <v>366</v>
      </c>
      <c r="C120" s="138"/>
      <c r="D120" s="139"/>
      <c r="E120" s="140"/>
    </row>
    <row r="121" spans="1:5" s="126" customFormat="1" ht="15" customHeight="1">
      <c r="A121" s="137" t="s">
        <v>70</v>
      </c>
      <c r="B121" s="181" t="s">
        <v>367</v>
      </c>
      <c r="C121" s="138"/>
      <c r="D121" s="139"/>
      <c r="E121" s="140"/>
    </row>
    <row r="122" spans="1:5" s="126" customFormat="1" ht="15" customHeight="1">
      <c r="A122" s="175"/>
      <c r="B122" s="176" t="s">
        <v>82</v>
      </c>
      <c r="C122" s="183">
        <v>273</v>
      </c>
      <c r="D122" s="184">
        <v>0</v>
      </c>
      <c r="E122" s="185">
        <f>C122*D122</f>
        <v>0</v>
      </c>
    </row>
    <row r="123" spans="1:5" s="126" customFormat="1" ht="15">
      <c r="A123" s="127"/>
      <c r="B123" s="128"/>
      <c r="C123" s="123"/>
      <c r="D123" s="124"/>
      <c r="E123" s="125"/>
    </row>
    <row r="124" spans="1:5" s="126" customFormat="1" ht="15" customHeight="1" thickBot="1">
      <c r="A124" s="161" t="s">
        <v>276</v>
      </c>
      <c r="B124" s="162"/>
      <c r="C124" s="186"/>
      <c r="D124" s="164"/>
      <c r="E124" s="165">
        <f>SUM(E95:E123)</f>
        <v>0</v>
      </c>
    </row>
    <row r="125" spans="1:5" ht="15">
      <c r="A125" s="127"/>
      <c r="B125" s="122"/>
      <c r="C125" s="166"/>
      <c r="D125" s="167"/>
      <c r="E125" s="168"/>
    </row>
    <row r="126" spans="1:5" s="126" customFormat="1" ht="15">
      <c r="A126" s="121">
        <v>6</v>
      </c>
      <c r="B126" s="122" t="s">
        <v>284</v>
      </c>
      <c r="C126" s="123"/>
      <c r="D126" s="124"/>
      <c r="E126" s="125"/>
    </row>
    <row r="127" spans="1:5" ht="15">
      <c r="A127" s="127"/>
      <c r="B127" s="122"/>
      <c r="C127" s="166"/>
      <c r="D127" s="167"/>
      <c r="E127" s="168"/>
    </row>
    <row r="128" spans="1:5" ht="15" customHeight="1">
      <c r="A128" s="127"/>
      <c r="B128" s="122" t="s">
        <v>317</v>
      </c>
      <c r="C128" s="123"/>
      <c r="D128" s="124"/>
      <c r="E128" s="125"/>
    </row>
    <row r="129" spans="1:5" ht="15">
      <c r="A129" s="127"/>
      <c r="B129" s="122"/>
      <c r="C129" s="166"/>
      <c r="D129" s="167"/>
      <c r="E129" s="168"/>
    </row>
    <row r="130" spans="1:5" s="221" customFormat="1" ht="15">
      <c r="A130" s="129">
        <v>0</v>
      </c>
      <c r="B130" s="128" t="s">
        <v>318</v>
      </c>
      <c r="C130" s="138"/>
      <c r="D130" s="139"/>
      <c r="E130" s="140"/>
    </row>
    <row r="131" spans="1:5" s="221" customFormat="1" ht="60" customHeight="1">
      <c r="A131" s="131"/>
      <c r="B131" s="128" t="s">
        <v>319</v>
      </c>
      <c r="C131" s="138"/>
      <c r="D131" s="139"/>
      <c r="E131" s="140"/>
    </row>
    <row r="132" spans="1:5" s="221" customFormat="1" ht="30">
      <c r="A132" s="137" t="s">
        <v>70</v>
      </c>
      <c r="B132" s="128" t="s">
        <v>372</v>
      </c>
      <c r="C132" s="138"/>
      <c r="D132" s="139"/>
      <c r="E132" s="140"/>
    </row>
    <row r="133" spans="1:5" s="221" customFormat="1" ht="15">
      <c r="A133" s="131"/>
      <c r="B133" s="128" t="s">
        <v>82</v>
      </c>
      <c r="C133" s="138">
        <v>7</v>
      </c>
      <c r="D133" s="139">
        <v>0</v>
      </c>
      <c r="E133" s="140">
        <f>C133*D133</f>
        <v>0</v>
      </c>
    </row>
    <row r="134" spans="1:5" s="221" customFormat="1" ht="15">
      <c r="A134" s="131"/>
      <c r="B134" s="128"/>
      <c r="C134" s="138"/>
      <c r="D134" s="139"/>
      <c r="E134" s="140"/>
    </row>
    <row r="135" spans="1:5" s="126" customFormat="1" ht="15">
      <c r="A135" s="129">
        <v>6.01</v>
      </c>
      <c r="B135" s="128" t="s">
        <v>321</v>
      </c>
      <c r="C135" s="138"/>
      <c r="D135" s="139"/>
      <c r="E135" s="140"/>
    </row>
    <row r="136" spans="1:5" s="126" customFormat="1" ht="45.75" customHeight="1">
      <c r="A136" s="131"/>
      <c r="B136" s="128" t="s">
        <v>373</v>
      </c>
      <c r="C136" s="138"/>
      <c r="D136" s="139"/>
      <c r="E136" s="140"/>
    </row>
    <row r="137" spans="1:5" s="126" customFormat="1" ht="15">
      <c r="A137" s="137" t="s">
        <v>70</v>
      </c>
      <c r="B137" s="128" t="s">
        <v>374</v>
      </c>
      <c r="C137" s="138"/>
      <c r="D137" s="139"/>
      <c r="E137" s="140"/>
    </row>
    <row r="138" spans="1:5" s="126" customFormat="1" ht="15">
      <c r="A138" s="131"/>
      <c r="B138" s="128" t="s">
        <v>263</v>
      </c>
      <c r="C138" s="138">
        <v>55</v>
      </c>
      <c r="D138" s="139">
        <v>0</v>
      </c>
      <c r="E138" s="140">
        <f>C138*D138</f>
        <v>0</v>
      </c>
    </row>
    <row r="139" spans="1:5" ht="15">
      <c r="A139" s="127"/>
      <c r="B139" s="122"/>
      <c r="C139" s="166"/>
      <c r="D139" s="167"/>
      <c r="E139" s="168"/>
    </row>
    <row r="140" spans="1:5" ht="15.6" thickBot="1">
      <c r="A140" s="161" t="s">
        <v>334</v>
      </c>
      <c r="B140" s="162"/>
      <c r="C140" s="163"/>
      <c r="D140" s="164"/>
      <c r="E140" s="165">
        <f>SUM(E133:E139)</f>
        <v>0</v>
      </c>
    </row>
    <row r="141" spans="1:5" ht="15">
      <c r="A141" s="127"/>
      <c r="B141" s="122"/>
      <c r="C141" s="166"/>
      <c r="D141" s="167"/>
      <c r="E141" s="168"/>
    </row>
    <row r="142" spans="1:5" ht="15">
      <c r="A142" s="121">
        <v>7</v>
      </c>
      <c r="B142" s="122" t="s">
        <v>42</v>
      </c>
      <c r="C142" s="123"/>
      <c r="D142" s="124"/>
      <c r="E142" s="125"/>
    </row>
    <row r="143" spans="1:5" ht="15">
      <c r="A143" s="127"/>
      <c r="B143" s="128" t="s">
        <v>359</v>
      </c>
      <c r="C143" s="123"/>
      <c r="D143" s="124"/>
      <c r="E143" s="125"/>
    </row>
    <row r="144" spans="1:5" ht="15">
      <c r="A144" s="127"/>
      <c r="B144" s="122"/>
      <c r="C144" s="166"/>
      <c r="D144" s="167"/>
      <c r="E144" s="168"/>
    </row>
    <row r="145" spans="1:5">
      <c r="A145" s="228"/>
      <c r="B145" s="229"/>
      <c r="C145" s="188"/>
      <c r="D145" s="189"/>
      <c r="E145" s="190"/>
    </row>
    <row r="146" spans="1:5">
      <c r="A146" s="228"/>
      <c r="B146" s="229"/>
      <c r="C146" s="188"/>
      <c r="D146" s="189"/>
      <c r="E146" s="190"/>
    </row>
    <row r="147" spans="1:5">
      <c r="A147" s="228"/>
      <c r="C147" s="188"/>
      <c r="D147" s="189"/>
      <c r="E147" s="190"/>
    </row>
    <row r="148" spans="1:5">
      <c r="A148" s="228"/>
    </row>
    <row r="149" spans="1:5">
      <c r="A149" s="228"/>
      <c r="C149" s="188"/>
      <c r="D149" s="189"/>
      <c r="E149" s="190"/>
    </row>
    <row r="150" spans="1:5">
      <c r="B150" s="229"/>
      <c r="C150" s="188"/>
      <c r="D150" s="189"/>
      <c r="E150" s="190"/>
    </row>
    <row r="151" spans="1:5">
      <c r="A151" s="901"/>
      <c r="B151" s="902"/>
      <c r="C151" s="188"/>
      <c r="D151" s="189"/>
      <c r="E151" s="190"/>
    </row>
    <row r="152" spans="1:5">
      <c r="E152" s="190"/>
    </row>
    <row r="153" spans="1:5">
      <c r="B153" s="229"/>
    </row>
  </sheetData>
  <sheetProtection selectLockedCells="1" selectUnlockedCells="1"/>
  <mergeCells count="12">
    <mergeCell ref="A151:B151"/>
    <mergeCell ref="B10:E10"/>
    <mergeCell ref="B11:E11"/>
    <mergeCell ref="B12:E12"/>
    <mergeCell ref="B13:E13"/>
    <mergeCell ref="B14:E14"/>
    <mergeCell ref="A17:E17"/>
    <mergeCell ref="A1:E1"/>
    <mergeCell ref="D5:E5"/>
    <mergeCell ref="D6:E6"/>
    <mergeCell ref="D7:E7"/>
    <mergeCell ref="D8:E8"/>
  </mergeCells>
  <dataValidations count="1">
    <dataValidation type="custom" allowBlank="1" showInputMessage="1" showErrorMessage="1" error="Cene je potrebno vnesti na dve decimalni mesti zaokroženo." sqref="C99:E103 C106:E122" xr:uid="{321DC88E-33D8-4A3F-9C62-7396F8FE7647}">
      <formula1>C99=ROUND(C99,2)</formula1>
    </dataValidation>
  </dataValidations>
  <pageMargins left="1.1023622047244095" right="0.70866141732283472" top="0.78740157480314965" bottom="0.59055118110236227" header="0.39370078740157483" footer="3.937007874015748E-2"/>
  <pageSetup paperSize="9" scale="78" orientation="portrait" useFirstPageNumber="1" r:id="rId1"/>
  <headerFooter>
    <oddHeader>&amp;CRekonstrukcija ceste R1-216/1177 od Soteske do Podhoste - I. ETAPA&amp;RPLOČNIK
V NASELJU</oddHeader>
    <oddFooter>&amp;C&amp;"Arial CE,Običajno"Stran &amp;P</oddFooter>
  </headerFooter>
  <rowBreaks count="4" manualBreakCount="4">
    <brk id="15" max="4" man="1"/>
    <brk id="68" max="4" man="1"/>
    <brk id="124" max="4" man="1"/>
    <brk id="143" max="4"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2F3759-35A1-4469-9D6C-82405189E46F}">
  <sheetPr>
    <tabColor rgb="FF66FF99"/>
  </sheetPr>
  <dimension ref="A1:I138"/>
  <sheetViews>
    <sheetView view="pageBreakPreview" topLeftCell="A118" zoomScaleNormal="85" zoomScaleSheetLayoutView="100" workbookViewId="0">
      <selection activeCell="D122" sqref="D122"/>
    </sheetView>
  </sheetViews>
  <sheetFormatPr defaultColWidth="10.33203125" defaultRowHeight="13.8"/>
  <cols>
    <col min="1" max="1" width="6.109375" style="230" customWidth="1"/>
    <col min="2" max="2" width="58.88671875"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7" width="10.33203125" style="111"/>
    <col min="18" max="18" width="10.6640625" style="111" customWidth="1"/>
    <col min="19" max="16384" width="10.33203125" style="111"/>
  </cols>
  <sheetData>
    <row r="1" spans="1:6" s="69" customFormat="1" ht="72" customHeight="1">
      <c r="A1" s="894" t="s">
        <v>375</v>
      </c>
      <c r="B1" s="894"/>
      <c r="C1" s="894"/>
      <c r="D1" s="894"/>
      <c r="E1" s="894"/>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26</v>
      </c>
      <c r="B4" s="76" t="s">
        <v>27</v>
      </c>
      <c r="C4" s="77"/>
      <c r="D4" s="78"/>
      <c r="E4" s="231" t="s">
        <v>28</v>
      </c>
    </row>
    <row r="5" spans="1:6" s="84" customFormat="1" ht="30" customHeight="1">
      <c r="A5" s="85" t="s">
        <v>31</v>
      </c>
      <c r="B5" s="86" t="s">
        <v>32</v>
      </c>
      <c r="C5" s="87"/>
      <c r="D5" s="895">
        <f>$E$60</f>
        <v>0</v>
      </c>
      <c r="E5" s="896"/>
    </row>
    <row r="6" spans="1:6" s="84" customFormat="1" ht="30" customHeight="1">
      <c r="A6" s="85" t="s">
        <v>33</v>
      </c>
      <c r="B6" s="86" t="s">
        <v>34</v>
      </c>
      <c r="C6" s="87"/>
      <c r="D6" s="897">
        <f>$E$102</f>
        <v>0</v>
      </c>
      <c r="E6" s="898"/>
    </row>
    <row r="7" spans="1:6" s="84" customFormat="1" ht="30" customHeight="1">
      <c r="A7" s="85" t="s">
        <v>37</v>
      </c>
      <c r="B7" s="86" t="s">
        <v>38</v>
      </c>
      <c r="C7" s="87"/>
      <c r="D7" s="897">
        <f>$E$110</f>
        <v>0</v>
      </c>
      <c r="E7" s="898"/>
    </row>
    <row r="8" spans="1:6" s="84" customFormat="1" ht="30" customHeight="1" thickBot="1">
      <c r="A8" s="85" t="s">
        <v>39</v>
      </c>
      <c r="B8" s="86" t="s">
        <v>284</v>
      </c>
      <c r="C8" s="87"/>
      <c r="D8" s="897">
        <f>E126</f>
        <v>0</v>
      </c>
      <c r="E8" s="898"/>
    </row>
    <row r="9" spans="1:6" s="84" customFormat="1" ht="30" customHeight="1">
      <c r="A9" s="92"/>
      <c r="B9" s="93" t="s">
        <v>43</v>
      </c>
      <c r="C9" s="94"/>
      <c r="D9" s="899">
        <f>SUM(D5:E8)</f>
        <v>0</v>
      </c>
      <c r="E9" s="900"/>
    </row>
    <row r="10" spans="1:6" s="96" customFormat="1" ht="30" customHeight="1">
      <c r="A10" s="97"/>
      <c r="B10" s="98"/>
      <c r="C10" s="99"/>
      <c r="D10" s="100"/>
      <c r="E10" s="101"/>
    </row>
    <row r="11" spans="1:6" s="104" customFormat="1" ht="32.25" customHeight="1">
      <c r="A11" s="233" t="s">
        <v>44</v>
      </c>
      <c r="B11" s="903" t="s">
        <v>45</v>
      </c>
      <c r="C11" s="904"/>
      <c r="D11" s="904"/>
      <c r="E11" s="904"/>
      <c r="F11" s="103"/>
    </row>
    <row r="12" spans="1:6" s="104" customFormat="1" ht="32.25" customHeight="1">
      <c r="A12" s="233" t="s">
        <v>46</v>
      </c>
      <c r="B12" s="905" t="s">
        <v>47</v>
      </c>
      <c r="C12" s="906"/>
      <c r="D12" s="906"/>
      <c r="E12" s="906"/>
      <c r="F12" s="103"/>
    </row>
    <row r="13" spans="1:6" s="84" customFormat="1" ht="32.25" customHeight="1">
      <c r="A13" s="105" t="s">
        <v>48</v>
      </c>
      <c r="B13" s="905" t="s">
        <v>49</v>
      </c>
      <c r="C13" s="906"/>
      <c r="D13" s="906"/>
      <c r="E13" s="906"/>
    </row>
    <row r="14" spans="1:6" s="95" customFormat="1" ht="33.75" customHeight="1">
      <c r="A14" s="105" t="s">
        <v>50</v>
      </c>
      <c r="B14" s="905" t="s">
        <v>51</v>
      </c>
      <c r="C14" s="906"/>
      <c r="D14" s="906"/>
      <c r="E14" s="906"/>
    </row>
    <row r="15" spans="1:6" s="95" customFormat="1" ht="90" customHeight="1">
      <c r="A15" s="105" t="s">
        <v>52</v>
      </c>
      <c r="B15" s="905" t="s">
        <v>53</v>
      </c>
      <c r="C15" s="906"/>
      <c r="D15" s="906"/>
      <c r="E15" s="906"/>
    </row>
    <row r="16" spans="1:6" ht="14.25" customHeight="1" thickBot="1">
      <c r="A16" s="106"/>
    </row>
    <row r="17" spans="1:9" s="117" customFormat="1" ht="15">
      <c r="A17" s="112" t="s">
        <v>54</v>
      </c>
      <c r="B17" s="113"/>
      <c r="C17" s="114"/>
      <c r="D17" s="115"/>
      <c r="E17" s="116"/>
    </row>
    <row r="18" spans="1:9" ht="75" customHeight="1" thickBot="1">
      <c r="A18" s="925" t="s">
        <v>55</v>
      </c>
      <c r="B18" s="926"/>
      <c r="C18" s="926"/>
      <c r="D18" s="926"/>
      <c r="E18" s="927"/>
    </row>
    <row r="19" spans="1:9">
      <c r="A19" s="118"/>
    </row>
    <row r="20" spans="1:9" s="120" customFormat="1" ht="16.8">
      <c r="A20" s="119" t="s">
        <v>56</v>
      </c>
      <c r="B20" s="119" t="s">
        <v>57</v>
      </c>
      <c r="C20" s="119" t="s">
        <v>58</v>
      </c>
      <c r="D20" s="119" t="s">
        <v>59</v>
      </c>
      <c r="E20" s="119" t="s">
        <v>60</v>
      </c>
    </row>
    <row r="21" spans="1:9" s="120" customFormat="1" ht="16.8">
      <c r="A21" s="119"/>
      <c r="B21" s="119" t="s">
        <v>61</v>
      </c>
      <c r="C21" s="119"/>
      <c r="D21" s="119"/>
      <c r="E21" s="119"/>
    </row>
    <row r="22" spans="1:9" s="120" customFormat="1" ht="16.8">
      <c r="A22" s="234"/>
      <c r="B22" s="234"/>
      <c r="C22" s="234"/>
      <c r="D22" s="234"/>
      <c r="E22" s="234"/>
    </row>
    <row r="23" spans="1:9" s="126" customFormat="1" ht="15">
      <c r="A23" s="121">
        <v>1</v>
      </c>
      <c r="B23" s="122" t="s">
        <v>30</v>
      </c>
      <c r="C23" s="123"/>
      <c r="D23" s="124"/>
      <c r="E23" s="125"/>
    </row>
    <row r="24" spans="1:9" s="126" customFormat="1" ht="15">
      <c r="A24" s="121"/>
      <c r="B24" s="122" t="s">
        <v>376</v>
      </c>
      <c r="C24" s="123"/>
      <c r="D24" s="124"/>
      <c r="E24" s="125"/>
    </row>
    <row r="26" spans="1:9" s="126" customFormat="1" ht="15">
      <c r="A26" s="121">
        <v>2</v>
      </c>
      <c r="B26" s="122" t="s">
        <v>123</v>
      </c>
      <c r="C26" s="123"/>
      <c r="D26" s="124"/>
      <c r="E26" s="125"/>
      <c r="G26" s="123"/>
      <c r="H26" s="125"/>
      <c r="I26" s="125"/>
    </row>
    <row r="27" spans="1:9" s="126" customFormat="1" ht="15">
      <c r="A27" s="127"/>
      <c r="B27" s="128"/>
      <c r="C27" s="123"/>
      <c r="D27" s="124"/>
      <c r="E27" s="125"/>
      <c r="G27" s="123"/>
      <c r="H27" s="125"/>
      <c r="I27" s="125"/>
    </row>
    <row r="28" spans="1:9" s="126" customFormat="1" ht="15">
      <c r="A28" s="129">
        <f>MAX(A23:A27)+0.01</f>
        <v>2.0099999999999998</v>
      </c>
      <c r="B28" s="128" t="s">
        <v>130</v>
      </c>
      <c r="C28" s="123"/>
      <c r="D28" s="124"/>
      <c r="E28" s="125"/>
    </row>
    <row r="29" spans="1:9" s="126" customFormat="1" ht="30">
      <c r="A29" s="131"/>
      <c r="B29" s="128" t="s">
        <v>131</v>
      </c>
      <c r="C29" s="123"/>
      <c r="D29" s="124"/>
      <c r="E29" s="125"/>
    </row>
    <row r="30" spans="1:9" s="126" customFormat="1" ht="15">
      <c r="A30" s="131"/>
      <c r="B30" s="128" t="s">
        <v>127</v>
      </c>
      <c r="C30" s="123">
        <v>66</v>
      </c>
      <c r="D30" s="124">
        <v>0</v>
      </c>
      <c r="E30" s="125">
        <f>C30*D30</f>
        <v>0</v>
      </c>
    </row>
    <row r="31" spans="1:9" s="126" customFormat="1" ht="15">
      <c r="A31" s="127"/>
      <c r="B31" s="122"/>
      <c r="C31" s="123"/>
      <c r="D31" s="124"/>
      <c r="E31" s="125"/>
      <c r="G31" s="123"/>
      <c r="H31" s="125"/>
      <c r="I31" s="125"/>
    </row>
    <row r="32" spans="1:9" s="126" customFormat="1" ht="15">
      <c r="A32" s="127"/>
      <c r="B32" s="122" t="s">
        <v>148</v>
      </c>
      <c r="C32" s="138"/>
      <c r="D32" s="124"/>
      <c r="E32" s="125"/>
    </row>
    <row r="33" spans="1:9" s="126" customFormat="1" ht="15">
      <c r="A33" s="127"/>
      <c r="B33" s="128"/>
      <c r="C33" s="123"/>
      <c r="D33" s="124"/>
      <c r="E33" s="125"/>
      <c r="G33" s="123"/>
      <c r="H33" s="125"/>
      <c r="I33" s="125"/>
    </row>
    <row r="34" spans="1:9" s="126" customFormat="1" ht="15">
      <c r="A34" s="129">
        <f>MAX(A25:A33)+0.01</f>
        <v>2.0199999999999996</v>
      </c>
      <c r="B34" s="128" t="s">
        <v>151</v>
      </c>
      <c r="C34" s="123"/>
      <c r="D34" s="124"/>
      <c r="E34" s="125"/>
    </row>
    <row r="35" spans="1:9" s="126" customFormat="1" ht="15">
      <c r="A35" s="131"/>
      <c r="B35" s="128" t="s">
        <v>152</v>
      </c>
      <c r="C35" s="123"/>
      <c r="D35" s="124"/>
      <c r="E35" s="125"/>
    </row>
    <row r="36" spans="1:9" s="126" customFormat="1" ht="15">
      <c r="A36" s="131"/>
      <c r="B36" s="128" t="s">
        <v>82</v>
      </c>
      <c r="C36" s="123">
        <v>88</v>
      </c>
      <c r="D36" s="124">
        <v>0</v>
      </c>
      <c r="E36" s="125">
        <f>C36*D36</f>
        <v>0</v>
      </c>
    </row>
    <row r="37" spans="1:9" s="126" customFormat="1" ht="15">
      <c r="A37" s="131"/>
      <c r="B37" s="128"/>
      <c r="C37" s="123"/>
      <c r="D37" s="124"/>
      <c r="E37" s="125"/>
    </row>
    <row r="38" spans="1:9" s="126" customFormat="1" ht="15">
      <c r="A38" s="127"/>
      <c r="B38" s="921" t="s">
        <v>153</v>
      </c>
      <c r="C38" s="921"/>
      <c r="D38" s="124"/>
      <c r="E38" s="125"/>
      <c r="G38" s="123"/>
      <c r="H38" s="125"/>
      <c r="I38" s="125"/>
    </row>
    <row r="39" spans="1:9" s="126" customFormat="1" ht="15">
      <c r="A39" s="127"/>
      <c r="B39" s="122"/>
      <c r="C39" s="123"/>
      <c r="D39" s="124"/>
      <c r="E39" s="125"/>
      <c r="G39" s="123"/>
      <c r="H39" s="125"/>
      <c r="I39" s="125"/>
    </row>
    <row r="40" spans="1:9" s="126" customFormat="1" ht="15">
      <c r="A40" s="129">
        <f>MAX(A32:A39)+0.01</f>
        <v>2.0299999999999994</v>
      </c>
      <c r="B40" s="128" t="s">
        <v>154</v>
      </c>
      <c r="C40" s="123"/>
      <c r="D40" s="124"/>
      <c r="E40" s="125"/>
      <c r="G40" s="123"/>
      <c r="H40" s="125"/>
      <c r="I40" s="125"/>
    </row>
    <row r="41" spans="1:9" s="126" customFormat="1" ht="30">
      <c r="A41" s="127"/>
      <c r="B41" s="128" t="s">
        <v>377</v>
      </c>
      <c r="C41" s="123"/>
      <c r="D41" s="124"/>
      <c r="E41" s="125"/>
    </row>
    <row r="42" spans="1:9" s="126" customFormat="1" ht="15">
      <c r="A42" s="127"/>
      <c r="B42" s="128" t="s">
        <v>82</v>
      </c>
      <c r="C42" s="123">
        <v>88</v>
      </c>
      <c r="D42" s="124">
        <v>0</v>
      </c>
      <c r="E42" s="125">
        <f>C42*D42</f>
        <v>0</v>
      </c>
    </row>
    <row r="43" spans="1:9" s="126" customFormat="1" ht="15">
      <c r="A43" s="131"/>
      <c r="B43" s="128"/>
      <c r="C43" s="123"/>
      <c r="D43" s="124"/>
      <c r="E43" s="125"/>
      <c r="G43" s="123"/>
      <c r="H43" s="125"/>
      <c r="I43" s="125"/>
    </row>
    <row r="44" spans="1:9" s="126" customFormat="1" ht="15">
      <c r="A44" s="127"/>
      <c r="B44" s="122" t="s">
        <v>156</v>
      </c>
      <c r="C44" s="123"/>
      <c r="D44" s="124"/>
      <c r="E44" s="125"/>
      <c r="G44" s="123"/>
      <c r="H44" s="125"/>
      <c r="I44" s="125"/>
    </row>
    <row r="45" spans="1:9" s="126" customFormat="1" ht="15">
      <c r="A45" s="127"/>
      <c r="B45" s="128"/>
      <c r="C45" s="123"/>
      <c r="D45" s="124"/>
      <c r="E45" s="125"/>
    </row>
    <row r="46" spans="1:9" s="126" customFormat="1" ht="15">
      <c r="A46" s="129">
        <f>MAX(A28:A44)+0.01</f>
        <v>2.0399999999999991</v>
      </c>
      <c r="B46" s="128" t="s">
        <v>161</v>
      </c>
      <c r="C46" s="123"/>
      <c r="D46" s="124"/>
      <c r="E46" s="125"/>
    </row>
    <row r="47" spans="1:9" s="126" customFormat="1" ht="15">
      <c r="A47" s="127"/>
      <c r="B47" s="128" t="s">
        <v>162</v>
      </c>
      <c r="C47" s="123"/>
      <c r="D47" s="124"/>
      <c r="E47" s="125"/>
    </row>
    <row r="48" spans="1:9" s="126" customFormat="1" ht="15">
      <c r="A48" s="127"/>
      <c r="B48" s="128" t="s">
        <v>106</v>
      </c>
      <c r="C48" s="123">
        <v>53</v>
      </c>
      <c r="D48" s="124">
        <v>0</v>
      </c>
      <c r="E48" s="125">
        <f>C48*D48</f>
        <v>0</v>
      </c>
    </row>
    <row r="49" spans="1:5" s="126" customFormat="1" ht="15">
      <c r="A49" s="127"/>
      <c r="B49" s="128"/>
      <c r="C49" s="123"/>
      <c r="D49" s="124"/>
      <c r="E49" s="125"/>
    </row>
    <row r="50" spans="1:5" s="126" customFormat="1" ht="15">
      <c r="A50" s="127"/>
      <c r="B50" s="127" t="s">
        <v>194</v>
      </c>
      <c r="C50" s="123"/>
      <c r="D50" s="124"/>
      <c r="E50" s="125"/>
    </row>
    <row r="51" spans="1:5" s="126" customFormat="1" ht="15">
      <c r="A51" s="127"/>
      <c r="B51" s="128"/>
      <c r="C51" s="123"/>
      <c r="D51" s="124"/>
      <c r="E51" s="125"/>
    </row>
    <row r="52" spans="1:5" s="126" customFormat="1" ht="15">
      <c r="A52" s="129">
        <f>MAX(A38:A48)+0.01</f>
        <v>2.0499999999999989</v>
      </c>
      <c r="B52" s="128" t="s">
        <v>92</v>
      </c>
      <c r="C52" s="123"/>
      <c r="D52" s="124"/>
      <c r="E52" s="125"/>
    </row>
    <row r="53" spans="1:5" s="126" customFormat="1" ht="15">
      <c r="A53" s="127"/>
      <c r="B53" s="128" t="s">
        <v>195</v>
      </c>
      <c r="C53" s="123"/>
      <c r="D53" s="124"/>
      <c r="E53" s="125"/>
    </row>
    <row r="54" spans="1:5" s="126" customFormat="1" ht="15">
      <c r="A54" s="127"/>
      <c r="B54" s="128" t="s">
        <v>196</v>
      </c>
      <c r="C54" s="123">
        <v>112</v>
      </c>
      <c r="D54" s="124">
        <v>0</v>
      </c>
      <c r="E54" s="125">
        <f>C54*D54</f>
        <v>0</v>
      </c>
    </row>
    <row r="55" spans="1:5" s="126" customFormat="1" ht="15">
      <c r="A55" s="127"/>
      <c r="B55" s="128"/>
      <c r="C55" s="123"/>
      <c r="D55" s="124"/>
      <c r="E55" s="125"/>
    </row>
    <row r="56" spans="1:5" s="126" customFormat="1" ht="15">
      <c r="A56" s="129">
        <f>MAX(A46:A54)+0.01</f>
        <v>2.0599999999999987</v>
      </c>
      <c r="B56" s="128" t="s">
        <v>199</v>
      </c>
      <c r="C56" s="123"/>
      <c r="D56" s="124"/>
      <c r="E56" s="125"/>
    </row>
    <row r="57" spans="1:5" s="126" customFormat="1" ht="15">
      <c r="A57" s="127"/>
      <c r="B57" s="128" t="s">
        <v>200</v>
      </c>
      <c r="C57" s="123"/>
      <c r="D57" s="124"/>
      <c r="E57" s="125"/>
    </row>
    <row r="58" spans="1:5" s="126" customFormat="1" ht="15">
      <c r="A58" s="175"/>
      <c r="B58" s="176" t="s">
        <v>196</v>
      </c>
      <c r="C58" s="158">
        <v>112</v>
      </c>
      <c r="D58" s="159">
        <v>0</v>
      </c>
      <c r="E58" s="160">
        <f>C58*D58</f>
        <v>0</v>
      </c>
    </row>
    <row r="59" spans="1:5" s="126" customFormat="1" ht="15">
      <c r="A59" s="127"/>
      <c r="B59" s="128"/>
      <c r="C59" s="123"/>
      <c r="D59" s="124"/>
      <c r="E59" s="125"/>
    </row>
    <row r="60" spans="1:5" s="126" customFormat="1" ht="15.6" thickBot="1">
      <c r="A60" s="161" t="s">
        <v>205</v>
      </c>
      <c r="B60" s="162"/>
      <c r="C60" s="163"/>
      <c r="D60" s="164"/>
      <c r="E60" s="165">
        <f>SUM(E30:E59)</f>
        <v>0</v>
      </c>
    </row>
    <row r="61" spans="1:5" s="126" customFormat="1" ht="15">
      <c r="A61" s="127"/>
      <c r="B61" s="122"/>
      <c r="C61" s="166"/>
      <c r="D61" s="167"/>
      <c r="E61" s="168"/>
    </row>
    <row r="62" spans="1:5" s="126" customFormat="1" ht="15">
      <c r="A62" s="121">
        <v>3</v>
      </c>
      <c r="B62" s="122" t="s">
        <v>34</v>
      </c>
      <c r="C62" s="123"/>
      <c r="D62" s="124"/>
      <c r="E62" s="125"/>
    </row>
    <row r="63" spans="1:5" s="126" customFormat="1" ht="15">
      <c r="A63" s="127"/>
      <c r="B63" s="128"/>
      <c r="C63" s="123"/>
      <c r="D63" s="124"/>
      <c r="E63" s="125"/>
    </row>
    <row r="64" spans="1:5" s="126" customFormat="1" ht="15">
      <c r="A64" s="127"/>
      <c r="B64" s="122" t="s">
        <v>206</v>
      </c>
      <c r="C64" s="123"/>
      <c r="D64" s="124"/>
      <c r="E64" s="125"/>
    </row>
    <row r="65" spans="1:5" s="126" customFormat="1" ht="15">
      <c r="A65" s="127"/>
      <c r="B65" s="122"/>
      <c r="C65" s="123"/>
      <c r="D65" s="124"/>
      <c r="E65" s="125"/>
    </row>
    <row r="66" spans="1:5" s="126" customFormat="1" ht="15">
      <c r="A66" s="127"/>
      <c r="B66" s="122" t="s">
        <v>207</v>
      </c>
      <c r="C66" s="123"/>
      <c r="D66" s="124"/>
      <c r="E66" s="125"/>
    </row>
    <row r="67" spans="1:5" s="126" customFormat="1" ht="15">
      <c r="A67" s="131"/>
      <c r="B67" s="128"/>
      <c r="C67" s="123"/>
      <c r="D67" s="124"/>
      <c r="E67" s="125"/>
    </row>
    <row r="68" spans="1:5" s="126" customFormat="1" ht="15">
      <c r="A68" s="129">
        <f>MAX(A7:A63)+0.01</f>
        <v>3.01</v>
      </c>
      <c r="B68" s="128" t="s">
        <v>212</v>
      </c>
      <c r="C68" s="123"/>
      <c r="D68" s="124"/>
      <c r="E68" s="125"/>
    </row>
    <row r="69" spans="1:5" s="126" customFormat="1" ht="30">
      <c r="A69" s="131"/>
      <c r="B69" s="128" t="s">
        <v>213</v>
      </c>
      <c r="C69" s="123"/>
      <c r="D69" s="124"/>
      <c r="E69" s="125"/>
    </row>
    <row r="70" spans="1:5" s="126" customFormat="1" ht="15">
      <c r="A70" s="137" t="s">
        <v>70</v>
      </c>
      <c r="B70" s="128" t="s">
        <v>378</v>
      </c>
      <c r="C70" s="123"/>
      <c r="D70" s="124"/>
      <c r="E70" s="125"/>
    </row>
    <row r="71" spans="1:5" s="126" customFormat="1" ht="15">
      <c r="A71" s="131"/>
      <c r="B71" s="128" t="s">
        <v>211</v>
      </c>
      <c r="C71" s="123">
        <v>18</v>
      </c>
      <c r="D71" s="124">
        <v>0</v>
      </c>
      <c r="E71" s="125">
        <f>C71*D71</f>
        <v>0</v>
      </c>
    </row>
    <row r="72" spans="1:5" s="126" customFormat="1" ht="15">
      <c r="A72" s="131"/>
      <c r="B72" s="128"/>
      <c r="C72" s="123"/>
      <c r="D72" s="124"/>
      <c r="E72" s="125"/>
    </row>
    <row r="73" spans="1:5" s="126" customFormat="1" ht="15">
      <c r="A73" s="127"/>
      <c r="B73" s="122" t="s">
        <v>215</v>
      </c>
      <c r="C73" s="123"/>
      <c r="D73" s="124"/>
      <c r="E73" s="125"/>
    </row>
    <row r="74" spans="1:5" s="126" customFormat="1" ht="15">
      <c r="A74" s="127"/>
      <c r="B74" s="122"/>
      <c r="C74" s="123"/>
      <c r="D74" s="124"/>
      <c r="E74" s="125"/>
    </row>
    <row r="75" spans="1:5" s="126" customFormat="1" ht="15">
      <c r="A75" s="129">
        <f>MAX(A12:A70)+0.01</f>
        <v>3.0199999999999996</v>
      </c>
      <c r="B75" s="128" t="s">
        <v>379</v>
      </c>
      <c r="C75" s="123"/>
      <c r="D75" s="124"/>
      <c r="E75" s="125"/>
    </row>
    <row r="76" spans="1:5" s="126" customFormat="1" ht="30">
      <c r="A76" s="127"/>
      <c r="B76" s="128" t="s">
        <v>380</v>
      </c>
      <c r="C76" s="123"/>
      <c r="D76" s="124"/>
      <c r="E76" s="125"/>
    </row>
    <row r="77" spans="1:5" s="126" customFormat="1" ht="15">
      <c r="A77" s="127"/>
      <c r="B77" s="128" t="s">
        <v>222</v>
      </c>
      <c r="C77" s="123">
        <v>88</v>
      </c>
      <c r="D77" s="124">
        <v>0</v>
      </c>
      <c r="E77" s="125">
        <f>C77*D77</f>
        <v>0</v>
      </c>
    </row>
    <row r="78" spans="1:5" s="126" customFormat="1" ht="15">
      <c r="A78" s="127"/>
      <c r="B78" s="122"/>
      <c r="C78" s="123"/>
      <c r="D78" s="124"/>
      <c r="E78" s="125"/>
    </row>
    <row r="79" spans="1:5" s="126" customFormat="1" ht="30">
      <c r="A79" s="127"/>
      <c r="B79" s="122" t="s">
        <v>241</v>
      </c>
      <c r="C79" s="123"/>
      <c r="D79" s="124"/>
      <c r="E79" s="125"/>
    </row>
    <row r="80" spans="1:5" s="126" customFormat="1" ht="15">
      <c r="A80" s="127"/>
      <c r="B80" s="122"/>
      <c r="C80" s="123"/>
      <c r="D80" s="124"/>
      <c r="E80" s="125"/>
    </row>
    <row r="81" spans="1:6" s="126" customFormat="1" ht="15">
      <c r="A81" s="129">
        <f>MAX(A49:A78)+0.01</f>
        <v>3.0299999999999994</v>
      </c>
      <c r="B81" s="128" t="s">
        <v>242</v>
      </c>
      <c r="C81" s="123"/>
      <c r="D81" s="124"/>
      <c r="E81" s="125"/>
    </row>
    <row r="82" spans="1:6" s="126" customFormat="1" ht="30">
      <c r="A82" s="127"/>
      <c r="B82" s="128" t="s">
        <v>243</v>
      </c>
      <c r="C82" s="123"/>
      <c r="D82" s="124"/>
      <c r="E82" s="125"/>
    </row>
    <row r="83" spans="1:6" s="126" customFormat="1" ht="15">
      <c r="A83" s="137" t="s">
        <v>70</v>
      </c>
      <c r="B83" s="128" t="s">
        <v>244</v>
      </c>
      <c r="C83" s="123"/>
      <c r="D83" s="124"/>
      <c r="E83" s="125"/>
    </row>
    <row r="84" spans="1:6" s="126" customFormat="1" ht="15">
      <c r="A84" s="127"/>
      <c r="B84" s="128" t="s">
        <v>222</v>
      </c>
      <c r="C84" s="123">
        <v>88</v>
      </c>
      <c r="D84" s="124">
        <v>0</v>
      </c>
      <c r="E84" s="125">
        <f>C84*D84</f>
        <v>0</v>
      </c>
    </row>
    <row r="85" spans="1:6" s="126" customFormat="1" ht="15">
      <c r="A85" s="127"/>
      <c r="B85" s="122"/>
      <c r="C85" s="123"/>
      <c r="D85" s="124"/>
      <c r="E85" s="125"/>
    </row>
    <row r="86" spans="1:6" s="126" customFormat="1" ht="15">
      <c r="A86" s="129">
        <f>MAX(A81:A82)+0.01</f>
        <v>3.0399999999999991</v>
      </c>
      <c r="B86" s="128" t="s">
        <v>245</v>
      </c>
      <c r="C86" s="123"/>
      <c r="D86" s="124"/>
      <c r="E86" s="125"/>
    </row>
    <row r="87" spans="1:6" s="126" customFormat="1" ht="15">
      <c r="A87" s="127"/>
      <c r="B87" s="128" t="s">
        <v>246</v>
      </c>
      <c r="C87" s="123"/>
      <c r="D87" s="124"/>
      <c r="E87" s="125"/>
    </row>
    <row r="88" spans="1:6" s="126" customFormat="1" ht="15">
      <c r="A88" s="137" t="s">
        <v>70</v>
      </c>
      <c r="B88" s="128" t="s">
        <v>247</v>
      </c>
      <c r="C88" s="123"/>
      <c r="D88" s="124"/>
      <c r="E88" s="125"/>
    </row>
    <row r="89" spans="1:6" s="126" customFormat="1" ht="15">
      <c r="A89" s="127"/>
      <c r="B89" s="128" t="s">
        <v>222</v>
      </c>
      <c r="C89" s="123">
        <v>88</v>
      </c>
      <c r="D89" s="124">
        <v>0</v>
      </c>
      <c r="E89" s="125">
        <f>C89*D89</f>
        <v>0</v>
      </c>
      <c r="F89" s="179"/>
    </row>
    <row r="90" spans="1:6" s="126" customFormat="1" ht="15">
      <c r="A90" s="127"/>
      <c r="B90" s="128"/>
      <c r="C90" s="123"/>
      <c r="D90" s="124"/>
      <c r="E90" s="125"/>
    </row>
    <row r="91" spans="1:6" s="126" customFormat="1" ht="15">
      <c r="A91" s="129">
        <f>MAX(A42:A86)+0.01</f>
        <v>3.0499999999999989</v>
      </c>
      <c r="B91" s="128" t="s">
        <v>248</v>
      </c>
      <c r="C91" s="123"/>
      <c r="D91" s="124"/>
      <c r="E91" s="125"/>
    </row>
    <row r="92" spans="1:6" s="126" customFormat="1" ht="30">
      <c r="A92" s="127"/>
      <c r="B92" s="128" t="s">
        <v>249</v>
      </c>
      <c r="C92" s="123"/>
      <c r="D92" s="124"/>
      <c r="E92" s="125"/>
    </row>
    <row r="93" spans="1:6" s="126" customFormat="1" ht="15">
      <c r="A93" s="127"/>
      <c r="B93" s="128" t="s">
        <v>222</v>
      </c>
      <c r="C93" s="123">
        <v>88</v>
      </c>
      <c r="D93" s="124">
        <v>0</v>
      </c>
      <c r="E93" s="125">
        <f>C93*D93</f>
        <v>0</v>
      </c>
    </row>
    <row r="94" spans="1:6" s="126" customFormat="1" ht="15">
      <c r="A94" s="127"/>
      <c r="B94" s="128"/>
      <c r="C94" s="138"/>
      <c r="D94" s="139"/>
      <c r="E94" s="140"/>
    </row>
    <row r="95" spans="1:6" s="126" customFormat="1" ht="15">
      <c r="A95" s="127"/>
      <c r="B95" s="180" t="s">
        <v>381</v>
      </c>
      <c r="C95" s="138"/>
      <c r="D95" s="139"/>
      <c r="E95" s="140"/>
    </row>
    <row r="96" spans="1:6" s="126" customFormat="1" ht="15">
      <c r="A96" s="127"/>
      <c r="B96" s="128"/>
      <c r="C96" s="138"/>
      <c r="D96" s="139"/>
      <c r="E96" s="140"/>
    </row>
    <row r="97" spans="1:6" s="126" customFormat="1" ht="15">
      <c r="A97" s="129">
        <f>MAX(A65:A94)+0.01</f>
        <v>3.0599999999999987</v>
      </c>
      <c r="B97" s="128" t="s">
        <v>382</v>
      </c>
      <c r="C97" s="138"/>
      <c r="D97" s="139"/>
      <c r="E97" s="140"/>
    </row>
    <row r="98" spans="1:6" s="126" customFormat="1" ht="30">
      <c r="A98" s="127"/>
      <c r="B98" s="128" t="s">
        <v>261</v>
      </c>
      <c r="C98" s="138"/>
      <c r="D98" s="139"/>
      <c r="E98" s="140"/>
    </row>
    <row r="99" spans="1:6" s="126" customFormat="1" ht="15">
      <c r="A99" s="131" t="s">
        <v>70</v>
      </c>
      <c r="B99" s="181" t="s">
        <v>262</v>
      </c>
      <c r="C99" s="138"/>
      <c r="D99" s="139"/>
      <c r="E99" s="140"/>
    </row>
    <row r="100" spans="1:6" s="126" customFormat="1" ht="15">
      <c r="A100" s="215"/>
      <c r="B100" s="176" t="s">
        <v>263</v>
      </c>
      <c r="C100" s="183">
        <v>56</v>
      </c>
      <c r="D100" s="184">
        <v>0</v>
      </c>
      <c r="E100" s="185">
        <f>C100*D100</f>
        <v>0</v>
      </c>
    </row>
    <row r="101" spans="1:6" s="126" customFormat="1" ht="15">
      <c r="A101" s="127"/>
      <c r="B101" s="128"/>
      <c r="C101" s="138"/>
      <c r="D101" s="139"/>
      <c r="E101" s="140"/>
    </row>
    <row r="102" spans="1:6" s="126" customFormat="1" ht="15.6" thickBot="1">
      <c r="A102" s="161" t="s">
        <v>276</v>
      </c>
      <c r="B102" s="162"/>
      <c r="C102" s="186"/>
      <c r="D102" s="164"/>
      <c r="E102" s="165">
        <f>SUM(E67:E101)</f>
        <v>0</v>
      </c>
    </row>
    <row r="103" spans="1:6" s="126" customFormat="1" ht="15">
      <c r="A103" s="127"/>
      <c r="B103" s="122"/>
      <c r="C103" s="123"/>
      <c r="D103" s="167"/>
      <c r="E103" s="168"/>
    </row>
    <row r="104" spans="1:6" s="126" customFormat="1" ht="15">
      <c r="A104" s="187">
        <v>5</v>
      </c>
      <c r="B104" s="180" t="s">
        <v>38</v>
      </c>
      <c r="C104" s="188"/>
      <c r="D104" s="189"/>
      <c r="E104" s="190"/>
    </row>
    <row r="105" spans="1:6">
      <c r="A105" s="209"/>
      <c r="B105" s="210"/>
      <c r="C105" s="211"/>
      <c r="D105" s="212"/>
      <c r="E105" s="212"/>
    </row>
    <row r="106" spans="1:6" s="135" customFormat="1" ht="15">
      <c r="A106" s="129">
        <f>MAX(A103:A105)+0.01</f>
        <v>5.01</v>
      </c>
      <c r="B106" s="150" t="s">
        <v>92</v>
      </c>
      <c r="C106" s="138"/>
      <c r="D106" s="155"/>
      <c r="E106" s="155"/>
      <c r="F106" s="238"/>
    </row>
    <row r="107" spans="1:6" s="135" customFormat="1" ht="76.5" customHeight="1">
      <c r="A107" s="127"/>
      <c r="B107" s="150" t="s">
        <v>383</v>
      </c>
      <c r="C107" s="138"/>
      <c r="D107" s="155"/>
      <c r="E107" s="155"/>
      <c r="F107" s="213"/>
    </row>
    <row r="108" spans="1:6" s="135" customFormat="1" ht="15">
      <c r="A108" s="127"/>
      <c r="B108" s="150" t="s">
        <v>75</v>
      </c>
      <c r="C108" s="138">
        <v>1</v>
      </c>
      <c r="D108" s="155">
        <v>0</v>
      </c>
      <c r="E108" s="155">
        <f>C108*D108</f>
        <v>0</v>
      </c>
      <c r="F108" s="213"/>
    </row>
    <row r="109" spans="1:6" ht="15">
      <c r="A109" s="214"/>
      <c r="B109" s="150"/>
      <c r="C109" s="138"/>
      <c r="D109" s="155"/>
      <c r="E109" s="155"/>
    </row>
    <row r="110" spans="1:6" s="126" customFormat="1" ht="15.6" thickBot="1">
      <c r="A110" s="161" t="s">
        <v>283</v>
      </c>
      <c r="B110" s="162"/>
      <c r="C110" s="163"/>
      <c r="D110" s="164"/>
      <c r="E110" s="165">
        <f>SUM(E108)</f>
        <v>0</v>
      </c>
    </row>
    <row r="111" spans="1:6" ht="15">
      <c r="A111" s="127"/>
      <c r="B111" s="122"/>
      <c r="C111" s="166"/>
      <c r="D111" s="167"/>
      <c r="E111" s="168"/>
    </row>
    <row r="112" spans="1:6" s="126" customFormat="1" ht="15">
      <c r="A112" s="121">
        <v>6</v>
      </c>
      <c r="B112" s="122" t="s">
        <v>284</v>
      </c>
      <c r="C112" s="123"/>
      <c r="D112" s="124"/>
      <c r="E112" s="125"/>
    </row>
    <row r="113" spans="1:5" ht="15">
      <c r="A113" s="127"/>
      <c r="B113" s="122"/>
      <c r="C113" s="166"/>
      <c r="D113" s="167"/>
      <c r="E113" s="168"/>
    </row>
    <row r="114" spans="1:5" ht="15" customHeight="1">
      <c r="A114" s="127"/>
      <c r="B114" s="122" t="s">
        <v>317</v>
      </c>
      <c r="C114" s="123"/>
      <c r="D114" s="124"/>
      <c r="E114" s="125"/>
    </row>
    <row r="115" spans="1:5" ht="15" customHeight="1">
      <c r="A115" s="127"/>
      <c r="B115" s="122"/>
      <c r="C115" s="123"/>
      <c r="D115" s="124"/>
      <c r="E115" s="125"/>
    </row>
    <row r="116" spans="1:5" s="126" customFormat="1" ht="15">
      <c r="A116" s="129">
        <f>MAX(A88:A115)+0.01</f>
        <v>6.01</v>
      </c>
      <c r="B116" s="128" t="s">
        <v>384</v>
      </c>
      <c r="C116" s="138"/>
      <c r="D116" s="139"/>
      <c r="E116" s="140"/>
    </row>
    <row r="117" spans="1:5" s="126" customFormat="1" ht="45.75" customHeight="1">
      <c r="A117" s="131"/>
      <c r="B117" s="128" t="s">
        <v>385</v>
      </c>
      <c r="C117" s="138"/>
      <c r="D117" s="139"/>
      <c r="E117" s="140"/>
    </row>
    <row r="118" spans="1:5" s="126" customFormat="1" ht="15">
      <c r="A118" s="137" t="s">
        <v>70</v>
      </c>
      <c r="B118" s="128" t="s">
        <v>386</v>
      </c>
      <c r="C118" s="138"/>
      <c r="D118" s="139"/>
      <c r="E118" s="140"/>
    </row>
    <row r="119" spans="1:5" s="126" customFormat="1" ht="15">
      <c r="A119" s="131"/>
      <c r="B119" s="128" t="s">
        <v>263</v>
      </c>
      <c r="C119" s="138">
        <v>21</v>
      </c>
      <c r="D119" s="139">
        <v>0</v>
      </c>
      <c r="E119" s="140">
        <f>C119*D119</f>
        <v>0</v>
      </c>
    </row>
    <row r="120" spans="1:5" ht="15">
      <c r="A120" s="127"/>
      <c r="B120" s="128"/>
      <c r="C120" s="138"/>
      <c r="D120" s="139"/>
      <c r="E120" s="140"/>
    </row>
    <row r="121" spans="1:5" ht="15">
      <c r="A121" s="129">
        <f>MAX(A111:A120)+0.01</f>
        <v>6.02</v>
      </c>
      <c r="B121" s="128" t="s">
        <v>387</v>
      </c>
      <c r="C121" s="138"/>
      <c r="D121" s="139"/>
      <c r="E121" s="140"/>
    </row>
    <row r="122" spans="1:5" ht="60" customHeight="1">
      <c r="A122" s="131"/>
      <c r="B122" s="128" t="s">
        <v>388</v>
      </c>
      <c r="C122" s="138"/>
      <c r="D122" s="139"/>
      <c r="E122" s="140"/>
    </row>
    <row r="123" spans="1:5" ht="15">
      <c r="A123" s="137" t="s">
        <v>70</v>
      </c>
      <c r="B123" s="128" t="s">
        <v>389</v>
      </c>
      <c r="C123" s="138"/>
      <c r="D123" s="139"/>
      <c r="E123" s="140"/>
    </row>
    <row r="124" spans="1:5" ht="15" customHeight="1">
      <c r="A124" s="131"/>
      <c r="B124" s="128" t="s">
        <v>82</v>
      </c>
      <c r="C124" s="138">
        <v>6</v>
      </c>
      <c r="D124" s="139">
        <v>0</v>
      </c>
      <c r="E124" s="140">
        <f>C124*D124</f>
        <v>0</v>
      </c>
    </row>
    <row r="125" spans="1:5" ht="15" customHeight="1">
      <c r="A125" s="131"/>
      <c r="B125" s="128"/>
      <c r="C125" s="138"/>
      <c r="D125" s="139"/>
      <c r="E125" s="140"/>
    </row>
    <row r="126" spans="1:5" ht="15.6" thickBot="1">
      <c r="A126" s="161" t="s">
        <v>334</v>
      </c>
      <c r="B126" s="162"/>
      <c r="C126" s="163"/>
      <c r="D126" s="164"/>
      <c r="E126" s="165">
        <f>SUM(E119:E124)</f>
        <v>0</v>
      </c>
    </row>
    <row r="127" spans="1:5" ht="15">
      <c r="A127" s="127"/>
      <c r="B127" s="122"/>
      <c r="C127" s="166"/>
      <c r="D127" s="167"/>
      <c r="E127" s="168"/>
    </row>
    <row r="128" spans="1:5" ht="15">
      <c r="A128" s="121">
        <v>7</v>
      </c>
      <c r="B128" s="122" t="s">
        <v>42</v>
      </c>
      <c r="C128" s="123"/>
      <c r="D128" s="124"/>
      <c r="E128" s="125"/>
    </row>
    <row r="129" spans="1:5" ht="15">
      <c r="A129" s="127"/>
      <c r="B129" s="128" t="s">
        <v>390</v>
      </c>
      <c r="C129" s="123"/>
      <c r="D129" s="124"/>
      <c r="E129" s="125"/>
    </row>
    <row r="130" spans="1:5">
      <c r="A130" s="228"/>
      <c r="B130" s="229"/>
      <c r="C130" s="188"/>
      <c r="D130" s="189"/>
      <c r="E130" s="190"/>
    </row>
    <row r="131" spans="1:5">
      <c r="A131" s="228"/>
      <c r="B131" s="229"/>
      <c r="C131" s="188"/>
      <c r="D131" s="189"/>
      <c r="E131" s="190"/>
    </row>
    <row r="132" spans="1:5">
      <c r="A132" s="228"/>
      <c r="C132" s="188"/>
      <c r="D132" s="189"/>
      <c r="E132" s="190"/>
    </row>
    <row r="133" spans="1:5">
      <c r="A133" s="228"/>
    </row>
    <row r="134" spans="1:5">
      <c r="A134" s="228"/>
      <c r="C134" s="188"/>
      <c r="D134" s="189"/>
      <c r="E134" s="190"/>
    </row>
    <row r="135" spans="1:5">
      <c r="B135" s="229"/>
      <c r="C135" s="188"/>
      <c r="D135" s="189"/>
      <c r="E135" s="190"/>
    </row>
    <row r="136" spans="1:5">
      <c r="A136" s="901"/>
      <c r="B136" s="902"/>
      <c r="C136" s="188"/>
      <c r="D136" s="189"/>
      <c r="E136" s="190"/>
    </row>
    <row r="137" spans="1:5">
      <c r="E137" s="190"/>
    </row>
    <row r="138" spans="1:5">
      <c r="B138" s="229"/>
    </row>
  </sheetData>
  <sheetProtection selectLockedCells="1" selectUnlockedCells="1"/>
  <mergeCells count="14">
    <mergeCell ref="A18:E18"/>
    <mergeCell ref="B38:C38"/>
    <mergeCell ref="A136:B136"/>
    <mergeCell ref="B11:E11"/>
    <mergeCell ref="B12:E12"/>
    <mergeCell ref="B13:E13"/>
    <mergeCell ref="B14:E14"/>
    <mergeCell ref="B15:E15"/>
    <mergeCell ref="D9:E9"/>
    <mergeCell ref="A1:E1"/>
    <mergeCell ref="D5:E5"/>
    <mergeCell ref="D6:E6"/>
    <mergeCell ref="D7:E7"/>
    <mergeCell ref="D8:E8"/>
  </mergeCells>
  <pageMargins left="1.1023622047244095" right="0.70866141732283472" top="0.78740157480314965" bottom="0.59055118110236227" header="0.39370078740157483" footer="3.937007874015748E-2"/>
  <pageSetup paperSize="9" scale="78" orientation="portrait" useFirstPageNumber="1" r:id="rId1"/>
  <headerFooter>
    <oddHeader>&amp;CRekonstrukcija ceste R1-216/1177 od Soteske do Podhoste - I. ETAPA&amp;RBUS POSTAJALIŠČI</oddHeader>
    <oddFooter>&amp;CStran &amp;P</oddFooter>
  </headerFooter>
  <rowBreaks count="3" manualBreakCount="3">
    <brk id="16" max="4" man="1"/>
    <brk id="60" max="4" man="1"/>
    <brk id="110" max="4"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65598-B0C6-4E7D-B716-AE28F82C722D}">
  <sheetPr>
    <tabColor theme="8" tint="0.79998168889431442"/>
  </sheetPr>
  <dimension ref="A3:F458"/>
  <sheetViews>
    <sheetView view="pageBreakPreview" zoomScale="130" zoomScaleNormal="70" zoomScaleSheetLayoutView="130" zoomScalePageLayoutView="85" workbookViewId="0">
      <selection activeCell="D149" sqref="D149"/>
    </sheetView>
  </sheetViews>
  <sheetFormatPr defaultColWidth="8.88671875" defaultRowHeight="15"/>
  <cols>
    <col min="1" max="1" width="6.6640625" style="239" customWidth="1"/>
    <col min="2" max="2" width="40.6640625" style="245" customWidth="1"/>
    <col min="3" max="3" width="8.6640625" style="246" customWidth="1"/>
    <col min="4" max="4" width="14.109375" style="247" customWidth="1"/>
    <col min="5" max="5" width="15.6640625" style="248" customWidth="1"/>
    <col min="6" max="6" width="8.88671875" style="249"/>
    <col min="7" max="16384" width="8.88671875" style="245"/>
  </cols>
  <sheetData>
    <row r="3" spans="1:6" s="240" customFormat="1">
      <c r="A3" s="239" t="s">
        <v>391</v>
      </c>
      <c r="C3" s="241"/>
      <c r="D3" s="242"/>
      <c r="E3" s="243" t="s">
        <v>392</v>
      </c>
      <c r="F3" s="244"/>
    </row>
    <row r="4" spans="1:6" s="240" customFormat="1">
      <c r="A4" s="239"/>
      <c r="C4" s="241"/>
      <c r="D4" s="242"/>
      <c r="E4" s="243"/>
      <c r="F4" s="244"/>
    </row>
    <row r="5" spans="1:6" ht="15.6" thickBot="1"/>
    <row r="6" spans="1:6" ht="15.6" thickBot="1">
      <c r="A6" s="250" t="s">
        <v>26</v>
      </c>
      <c r="B6" s="251" t="s">
        <v>27</v>
      </c>
      <c r="C6" s="251"/>
      <c r="D6" s="252"/>
      <c r="E6" s="253" t="s">
        <v>28</v>
      </c>
    </row>
    <row r="7" spans="1:6">
      <c r="A7" s="239">
        <v>1</v>
      </c>
      <c r="B7" s="245" t="s">
        <v>30</v>
      </c>
      <c r="E7" s="248">
        <f>E58</f>
        <v>0</v>
      </c>
    </row>
    <row r="8" spans="1:6">
      <c r="A8" s="254">
        <v>2</v>
      </c>
      <c r="B8" s="255" t="s">
        <v>123</v>
      </c>
      <c r="C8" s="256"/>
      <c r="D8" s="257"/>
      <c r="E8" s="258">
        <f>E155</f>
        <v>0</v>
      </c>
    </row>
    <row r="9" spans="1:6">
      <c r="A9" s="254">
        <v>4</v>
      </c>
      <c r="B9" s="255" t="s">
        <v>36</v>
      </c>
      <c r="C9" s="256"/>
      <c r="D9" s="257"/>
      <c r="E9" s="258">
        <f>E430</f>
        <v>0</v>
      </c>
    </row>
    <row r="10" spans="1:6" ht="15.6" thickBot="1">
      <c r="A10" s="259">
        <v>7</v>
      </c>
      <c r="B10" s="260" t="s">
        <v>42</v>
      </c>
      <c r="C10" s="261"/>
      <c r="D10" s="262"/>
      <c r="E10" s="263">
        <f>E457</f>
        <v>0</v>
      </c>
    </row>
    <row r="11" spans="1:6" s="240" customFormat="1">
      <c r="A11" s="264"/>
      <c r="B11" s="265" t="s">
        <v>6</v>
      </c>
      <c r="C11" s="266"/>
      <c r="D11" s="267"/>
      <c r="E11" s="268">
        <f>SUM(E7:E10)</f>
        <v>0</v>
      </c>
      <c r="F11" s="244"/>
    </row>
    <row r="13" spans="1:6">
      <c r="A13" s="269" t="s">
        <v>394</v>
      </c>
    </row>
    <row r="14" spans="1:6" ht="74.400000000000006" customHeight="1">
      <c r="A14" s="270" t="s">
        <v>395</v>
      </c>
      <c r="B14" s="271" t="s">
        <v>45</v>
      </c>
    </row>
    <row r="15" spans="1:6" ht="108" customHeight="1">
      <c r="A15" s="270" t="s">
        <v>396</v>
      </c>
      <c r="B15" s="271" t="s">
        <v>397</v>
      </c>
    </row>
    <row r="16" spans="1:6" ht="91.95" customHeight="1">
      <c r="A16" s="270" t="s">
        <v>398</v>
      </c>
      <c r="B16" s="271" t="s">
        <v>49</v>
      </c>
    </row>
    <row r="17" spans="1:6" ht="92.4" customHeight="1">
      <c r="A17" s="270" t="s">
        <v>399</v>
      </c>
      <c r="B17" s="271" t="s">
        <v>51</v>
      </c>
    </row>
    <row r="18" spans="1:6" ht="60">
      <c r="A18" s="270" t="s">
        <v>400</v>
      </c>
      <c r="B18" s="272" t="s">
        <v>401</v>
      </c>
    </row>
    <row r="19" spans="1:6">
      <c r="A19" s="270"/>
    </row>
    <row r="20" spans="1:6">
      <c r="A20" s="270"/>
    </row>
    <row r="21" spans="1:6">
      <c r="A21" s="270"/>
    </row>
    <row r="22" spans="1:6">
      <c r="A22" s="270"/>
    </row>
    <row r="23" spans="1:6">
      <c r="A23" s="270"/>
    </row>
    <row r="28" spans="1:6" ht="16.5" customHeight="1">
      <c r="A28" s="273" t="s">
        <v>56</v>
      </c>
      <c r="B28" s="274" t="s">
        <v>57</v>
      </c>
      <c r="C28" s="275" t="s">
        <v>58</v>
      </c>
      <c r="D28" s="928" t="s">
        <v>59</v>
      </c>
      <c r="E28" s="276" t="s">
        <v>60</v>
      </c>
    </row>
    <row r="29" spans="1:6">
      <c r="A29" s="273"/>
      <c r="B29" s="274" t="s">
        <v>61</v>
      </c>
      <c r="C29" s="275"/>
      <c r="D29" s="928"/>
      <c r="E29" s="276"/>
    </row>
    <row r="31" spans="1:6" s="279" customFormat="1">
      <c r="A31" s="239">
        <v>1</v>
      </c>
      <c r="B31" s="277" t="s">
        <v>30</v>
      </c>
      <c r="C31" s="246"/>
      <c r="D31" s="247"/>
      <c r="E31" s="248"/>
      <c r="F31" s="278"/>
    </row>
    <row r="32" spans="1:6" s="279" customFormat="1">
      <c r="A32" s="239"/>
      <c r="B32" s="280"/>
      <c r="C32" s="246"/>
      <c r="D32" s="247"/>
      <c r="E32" s="248"/>
      <c r="F32" s="278"/>
    </row>
    <row r="33" spans="1:6" s="279" customFormat="1">
      <c r="A33" s="239"/>
      <c r="B33" s="277" t="s">
        <v>62</v>
      </c>
      <c r="C33" s="246"/>
      <c r="D33" s="247"/>
      <c r="E33" s="248"/>
      <c r="F33" s="278"/>
    </row>
    <row r="34" spans="1:6" s="279" customFormat="1">
      <c r="A34" s="239"/>
      <c r="B34" s="280"/>
      <c r="C34" s="246"/>
      <c r="D34" s="247"/>
      <c r="E34" s="248"/>
      <c r="F34" s="278"/>
    </row>
    <row r="35" spans="1:6" s="279" customFormat="1">
      <c r="A35" s="129">
        <f>MAX(A31:A34)+0.01</f>
        <v>1.01</v>
      </c>
      <c r="B35" s="277" t="s">
        <v>402</v>
      </c>
      <c r="C35" s="246"/>
      <c r="D35" s="247"/>
      <c r="E35" s="248"/>
      <c r="F35" s="278"/>
    </row>
    <row r="36" spans="1:6" s="279" customFormat="1" ht="30">
      <c r="A36" s="239"/>
      <c r="B36" s="280" t="s">
        <v>403</v>
      </c>
      <c r="C36" s="246"/>
      <c r="D36" s="247"/>
      <c r="E36" s="248"/>
      <c r="F36" s="278"/>
    </row>
    <row r="37" spans="1:6" s="279" customFormat="1">
      <c r="A37" s="239"/>
      <c r="B37" s="128" t="s">
        <v>404</v>
      </c>
      <c r="C37" s="246">
        <v>1.5</v>
      </c>
      <c r="D37" s="247">
        <v>0</v>
      </c>
      <c r="E37" s="248">
        <f>C37*D37</f>
        <v>0</v>
      </c>
      <c r="F37" s="278"/>
    </row>
    <row r="38" spans="1:6" s="279" customFormat="1">
      <c r="A38" s="239"/>
      <c r="B38" s="280"/>
      <c r="C38" s="246"/>
      <c r="D38" s="247"/>
      <c r="E38" s="248"/>
      <c r="F38" s="278"/>
    </row>
    <row r="39" spans="1:6" s="279" customFormat="1">
      <c r="A39" s="129">
        <f>MAX(A35:A38)+0.01</f>
        <v>1.02</v>
      </c>
      <c r="B39" s="277" t="s">
        <v>405</v>
      </c>
      <c r="C39" s="246"/>
      <c r="D39" s="247"/>
      <c r="E39" s="248"/>
      <c r="F39" s="278"/>
    </row>
    <row r="40" spans="1:6" s="279" customFormat="1" ht="30">
      <c r="A40" s="239"/>
      <c r="B40" s="280" t="s">
        <v>406</v>
      </c>
      <c r="C40" s="246"/>
      <c r="D40" s="247"/>
      <c r="E40" s="248"/>
      <c r="F40" s="278"/>
    </row>
    <row r="41" spans="1:6" s="279" customFormat="1">
      <c r="A41" s="239"/>
      <c r="B41" s="280" t="s">
        <v>75</v>
      </c>
      <c r="C41" s="246">
        <v>85</v>
      </c>
      <c r="D41" s="247">
        <v>0</v>
      </c>
      <c r="E41" s="248">
        <f>C41*D41</f>
        <v>0</v>
      </c>
      <c r="F41" s="278"/>
    </row>
    <row r="42" spans="1:6" s="279" customFormat="1">
      <c r="A42" s="239"/>
      <c r="B42" s="280"/>
      <c r="C42" s="246"/>
      <c r="D42" s="247"/>
      <c r="E42" s="248"/>
      <c r="F42" s="278"/>
    </row>
    <row r="43" spans="1:6" s="279" customFormat="1">
      <c r="A43" s="239"/>
      <c r="B43" s="277" t="s">
        <v>407</v>
      </c>
      <c r="C43" s="246"/>
      <c r="D43" s="247"/>
      <c r="E43" s="248"/>
      <c r="F43" s="278"/>
    </row>
    <row r="44" spans="1:6" s="279" customFormat="1">
      <c r="A44" s="239"/>
      <c r="B44" s="280"/>
      <c r="C44" s="246"/>
      <c r="D44" s="247"/>
      <c r="E44" s="248"/>
      <c r="F44" s="278"/>
    </row>
    <row r="45" spans="1:6" s="279" customFormat="1">
      <c r="A45" s="129">
        <f>MAX(A36:A44)+0.01</f>
        <v>1.03</v>
      </c>
      <c r="B45" s="277" t="s">
        <v>408</v>
      </c>
      <c r="C45" s="246"/>
      <c r="D45" s="247"/>
      <c r="E45" s="248"/>
      <c r="F45" s="278"/>
    </row>
    <row r="46" spans="1:6" s="279" customFormat="1" ht="30">
      <c r="A46" s="239"/>
      <c r="B46" s="280" t="s">
        <v>409</v>
      </c>
      <c r="C46" s="246"/>
      <c r="D46" s="247"/>
      <c r="E46" s="248"/>
      <c r="F46" s="278"/>
    </row>
    <row r="47" spans="1:6" s="279" customFormat="1" ht="15.6">
      <c r="A47" s="239"/>
      <c r="B47" s="181" t="s">
        <v>410</v>
      </c>
      <c r="C47" s="246">
        <v>76</v>
      </c>
      <c r="D47" s="247">
        <v>0</v>
      </c>
      <c r="E47" s="248">
        <f>C47*D47</f>
        <v>0</v>
      </c>
      <c r="F47" s="278"/>
    </row>
    <row r="48" spans="1:6" s="279" customFormat="1">
      <c r="A48" s="239"/>
      <c r="B48" s="280"/>
      <c r="C48" s="246"/>
      <c r="D48" s="247"/>
      <c r="E48" s="248"/>
      <c r="F48" s="278"/>
    </row>
    <row r="49" spans="1:6" s="279" customFormat="1">
      <c r="A49" s="129">
        <f>MAX(A40:A48)+0.01</f>
        <v>1.04</v>
      </c>
      <c r="B49" s="277" t="s">
        <v>411</v>
      </c>
      <c r="C49" s="246"/>
      <c r="D49" s="247"/>
      <c r="E49" s="248"/>
      <c r="F49" s="278"/>
    </row>
    <row r="50" spans="1:6" s="279" customFormat="1" ht="30">
      <c r="A50" s="239"/>
      <c r="B50" s="280" t="s">
        <v>412</v>
      </c>
      <c r="C50" s="246"/>
      <c r="D50" s="247"/>
      <c r="E50" s="248"/>
      <c r="F50" s="278"/>
    </row>
    <row r="51" spans="1:6" s="279" customFormat="1">
      <c r="A51" s="239"/>
      <c r="B51" s="280" t="s">
        <v>75</v>
      </c>
      <c r="C51" s="246">
        <v>7</v>
      </c>
      <c r="D51" s="247">
        <v>0</v>
      </c>
      <c r="E51" s="248">
        <f>C51*D51</f>
        <v>0</v>
      </c>
      <c r="F51" s="278"/>
    </row>
    <row r="52" spans="1:6" s="279" customFormat="1">
      <c r="A52" s="239"/>
      <c r="B52" s="280"/>
      <c r="C52" s="246"/>
      <c r="D52" s="247"/>
      <c r="E52" s="248"/>
      <c r="F52" s="278"/>
    </row>
    <row r="53" spans="1:6" s="279" customFormat="1">
      <c r="A53" s="129">
        <f>MAX(A44:A52)+0.01</f>
        <v>1.05</v>
      </c>
      <c r="B53" s="277" t="s">
        <v>413</v>
      </c>
      <c r="C53" s="246"/>
      <c r="D53" s="247"/>
      <c r="E53" s="248"/>
      <c r="F53" s="278"/>
    </row>
    <row r="54" spans="1:6" s="279" customFormat="1" ht="30">
      <c r="A54" s="239"/>
      <c r="B54" s="280" t="s">
        <v>414</v>
      </c>
      <c r="C54" s="246"/>
      <c r="D54" s="247"/>
      <c r="E54" s="248"/>
      <c r="F54" s="278"/>
    </row>
    <row r="55" spans="1:6" s="279" customFormat="1">
      <c r="A55" s="239"/>
      <c r="B55" s="280" t="s">
        <v>75</v>
      </c>
      <c r="C55" s="246">
        <v>6</v>
      </c>
      <c r="D55" s="247">
        <v>0</v>
      </c>
      <c r="E55" s="248">
        <f>C55*D55</f>
        <v>0</v>
      </c>
      <c r="F55" s="278"/>
    </row>
    <row r="56" spans="1:6" s="279" customFormat="1">
      <c r="A56" s="239"/>
      <c r="B56" s="280"/>
      <c r="C56" s="246"/>
      <c r="D56" s="247"/>
      <c r="E56" s="248"/>
      <c r="F56" s="278"/>
    </row>
    <row r="57" spans="1:6" s="279" customFormat="1">
      <c r="A57" s="281"/>
      <c r="B57" s="282"/>
      <c r="C57" s="283"/>
      <c r="D57" s="284"/>
      <c r="E57" s="285"/>
      <c r="F57" s="278"/>
    </row>
    <row r="58" spans="1:6" s="279" customFormat="1" ht="15.6" thickBot="1">
      <c r="A58" s="286" t="s">
        <v>122</v>
      </c>
      <c r="B58" s="287"/>
      <c r="C58" s="288"/>
      <c r="D58" s="289"/>
      <c r="E58" s="290">
        <f>SUM(E30:E57)</f>
        <v>0</v>
      </c>
      <c r="F58" s="278"/>
    </row>
    <row r="59" spans="1:6" s="279" customFormat="1">
      <c r="A59" s="239"/>
      <c r="B59" s="245"/>
      <c r="C59" s="246"/>
      <c r="D59" s="247"/>
      <c r="E59" s="248"/>
      <c r="F59" s="278"/>
    </row>
    <row r="60" spans="1:6" s="279" customFormat="1">
      <c r="A60" s="239"/>
      <c r="B60" s="245"/>
      <c r="C60" s="246"/>
      <c r="D60" s="247"/>
      <c r="E60" s="248"/>
      <c r="F60" s="249"/>
    </row>
    <row r="61" spans="1:6" s="279" customFormat="1">
      <c r="A61" s="239">
        <v>2</v>
      </c>
      <c r="B61" s="240" t="s">
        <v>123</v>
      </c>
      <c r="C61" s="246"/>
      <c r="D61" s="247"/>
      <c r="E61" s="248"/>
      <c r="F61" s="249"/>
    </row>
    <row r="62" spans="1:6" s="279" customFormat="1">
      <c r="A62" s="239"/>
      <c r="B62" s="240"/>
      <c r="C62" s="246"/>
      <c r="D62" s="247"/>
      <c r="E62" s="248"/>
      <c r="F62" s="249"/>
    </row>
    <row r="63" spans="1:6" s="279" customFormat="1">
      <c r="A63" s="239"/>
      <c r="B63" s="122" t="s">
        <v>124</v>
      </c>
      <c r="C63" s="246"/>
      <c r="D63" s="247"/>
      <c r="E63" s="248"/>
      <c r="F63" s="249"/>
    </row>
    <row r="64" spans="1:6" s="279" customFormat="1">
      <c r="A64" s="239"/>
      <c r="B64" s="245"/>
      <c r="C64" s="246"/>
      <c r="D64" s="247"/>
      <c r="E64" s="248"/>
      <c r="F64" s="249"/>
    </row>
    <row r="65" spans="1:6" s="279" customFormat="1">
      <c r="A65" s="129">
        <f>MAX(A61:A64)+0.01</f>
        <v>2.0099999999999998</v>
      </c>
      <c r="B65" s="122" t="s">
        <v>125</v>
      </c>
      <c r="C65" s="246"/>
      <c r="D65" s="247"/>
      <c r="E65" s="248"/>
      <c r="F65" s="249"/>
    </row>
    <row r="66" spans="1:6" s="279" customFormat="1" ht="30">
      <c r="A66" s="239"/>
      <c r="B66" s="128" t="s">
        <v>415</v>
      </c>
      <c r="C66" s="246"/>
      <c r="D66" s="247"/>
      <c r="E66" s="248"/>
      <c r="F66" s="249"/>
    </row>
    <row r="67" spans="1:6" s="279" customFormat="1" ht="30">
      <c r="A67" s="127" t="s">
        <v>70</v>
      </c>
      <c r="B67" s="128" t="s">
        <v>416</v>
      </c>
      <c r="C67" s="246"/>
      <c r="D67" s="247"/>
      <c r="E67" s="248"/>
      <c r="F67" s="249"/>
    </row>
    <row r="68" spans="1:6" s="279" customFormat="1" ht="15.6">
      <c r="A68" s="127"/>
      <c r="B68" s="128" t="s">
        <v>417</v>
      </c>
      <c r="C68" s="246">
        <v>34</v>
      </c>
      <c r="D68" s="247">
        <v>0</v>
      </c>
      <c r="E68" s="248">
        <f>C68*D68</f>
        <v>0</v>
      </c>
      <c r="F68" s="249"/>
    </row>
    <row r="69" spans="1:6" s="279" customFormat="1">
      <c r="A69" s="239"/>
      <c r="B69" s="245"/>
      <c r="C69" s="246"/>
      <c r="D69" s="247"/>
      <c r="E69" s="248"/>
      <c r="F69" s="249"/>
    </row>
    <row r="70" spans="1:6" s="279" customFormat="1">
      <c r="A70" s="129">
        <f>MAX(A61:A64)+0.01</f>
        <v>2.0099999999999998</v>
      </c>
      <c r="B70" s="277" t="s">
        <v>92</v>
      </c>
      <c r="C70" s="246"/>
      <c r="D70" s="247"/>
      <c r="E70" s="248"/>
      <c r="F70" s="278"/>
    </row>
    <row r="71" spans="1:6" s="279" customFormat="1" ht="45">
      <c r="A71" s="239"/>
      <c r="B71" s="280" t="s">
        <v>418</v>
      </c>
      <c r="C71" s="246"/>
      <c r="D71" s="247"/>
      <c r="E71" s="248"/>
      <c r="F71" s="278"/>
    </row>
    <row r="72" spans="1:6" s="279" customFormat="1" ht="30">
      <c r="A72" s="127" t="s">
        <v>70</v>
      </c>
      <c r="B72" s="280" t="s">
        <v>419</v>
      </c>
      <c r="C72" s="246"/>
      <c r="D72" s="247"/>
      <c r="E72" s="248"/>
      <c r="F72" s="278"/>
    </row>
    <row r="73" spans="1:6" s="279" customFormat="1" ht="15.6">
      <c r="A73" s="127"/>
      <c r="B73" s="128" t="s">
        <v>417</v>
      </c>
      <c r="C73" s="246">
        <v>1131</v>
      </c>
      <c r="D73" s="247">
        <v>0</v>
      </c>
      <c r="E73" s="248">
        <f>C73*D73</f>
        <v>0</v>
      </c>
      <c r="F73" s="278"/>
    </row>
    <row r="74" spans="1:6" s="279" customFormat="1">
      <c r="A74" s="239"/>
      <c r="B74" s="245"/>
      <c r="C74" s="246"/>
      <c r="D74" s="247"/>
      <c r="E74" s="248"/>
      <c r="F74" s="278"/>
    </row>
    <row r="75" spans="1:6" s="279" customFormat="1">
      <c r="A75" s="129">
        <f>MAX(A64:A74)+0.01</f>
        <v>2.0199999999999996</v>
      </c>
      <c r="B75" s="180" t="s">
        <v>420</v>
      </c>
      <c r="C75" s="246"/>
      <c r="D75" s="247"/>
      <c r="E75" s="248"/>
      <c r="F75" s="278"/>
    </row>
    <row r="76" spans="1:6" s="279" customFormat="1" ht="60">
      <c r="A76" s="239"/>
      <c r="B76" s="280" t="s">
        <v>421</v>
      </c>
      <c r="C76" s="246"/>
      <c r="D76" s="247"/>
      <c r="E76" s="248"/>
      <c r="F76" s="278"/>
    </row>
    <row r="77" spans="1:6" s="279" customFormat="1">
      <c r="A77" s="127" t="s">
        <v>70</v>
      </c>
      <c r="B77" s="280" t="s">
        <v>422</v>
      </c>
      <c r="C77" s="246"/>
      <c r="D77" s="247"/>
      <c r="E77" s="248"/>
      <c r="F77" s="278"/>
    </row>
    <row r="78" spans="1:6" s="279" customFormat="1" ht="15.6">
      <c r="A78" s="127"/>
      <c r="B78" s="128" t="s">
        <v>417</v>
      </c>
      <c r="C78" s="246">
        <v>488</v>
      </c>
      <c r="D78" s="247">
        <v>0</v>
      </c>
      <c r="E78" s="248">
        <f>C78*D78</f>
        <v>0</v>
      </c>
      <c r="F78" s="278"/>
    </row>
    <row r="79" spans="1:6" s="279" customFormat="1">
      <c r="A79" s="127"/>
      <c r="B79" s="128"/>
      <c r="C79" s="246"/>
      <c r="D79" s="247"/>
      <c r="E79" s="248"/>
      <c r="F79" s="278"/>
    </row>
    <row r="80" spans="1:6" s="279" customFormat="1">
      <c r="A80" s="129">
        <f>MAX(A71:A79)+0.01</f>
        <v>2.0299999999999994</v>
      </c>
      <c r="B80" s="180" t="s">
        <v>423</v>
      </c>
      <c r="C80" s="246"/>
      <c r="D80" s="247"/>
      <c r="E80" s="248"/>
      <c r="F80" s="278"/>
    </row>
    <row r="81" spans="1:6" s="279" customFormat="1" ht="45">
      <c r="A81" s="239"/>
      <c r="B81" s="280" t="s">
        <v>424</v>
      </c>
      <c r="C81" s="246"/>
      <c r="D81" s="247"/>
      <c r="E81" s="248"/>
      <c r="F81" s="278"/>
    </row>
    <row r="82" spans="1:6" s="279" customFormat="1">
      <c r="A82" s="127" t="s">
        <v>70</v>
      </c>
      <c r="B82" s="280" t="s">
        <v>422</v>
      </c>
      <c r="C82" s="246"/>
      <c r="D82" s="247"/>
      <c r="E82" s="248"/>
      <c r="F82" s="278"/>
    </row>
    <row r="83" spans="1:6" s="279" customFormat="1" ht="15.6">
      <c r="A83" s="127"/>
      <c r="B83" s="128" t="s">
        <v>417</v>
      </c>
      <c r="C83" s="246">
        <v>162.69999999999999</v>
      </c>
      <c r="D83" s="247">
        <v>0</v>
      </c>
      <c r="E83" s="248">
        <f>C83*D83</f>
        <v>0</v>
      </c>
      <c r="F83" s="278"/>
    </row>
    <row r="84" spans="1:6" s="279" customFormat="1">
      <c r="A84" s="127"/>
      <c r="B84" s="128"/>
      <c r="C84" s="246"/>
      <c r="D84" s="247"/>
      <c r="E84" s="248"/>
      <c r="F84" s="278"/>
    </row>
    <row r="85" spans="1:6" s="279" customFormat="1">
      <c r="A85" s="129">
        <f>MAX(A76:A84)+0.01</f>
        <v>2.0399999999999991</v>
      </c>
      <c r="B85" s="180" t="s">
        <v>425</v>
      </c>
      <c r="C85" s="246"/>
      <c r="D85" s="247"/>
      <c r="E85" s="248"/>
      <c r="F85" s="278"/>
    </row>
    <row r="86" spans="1:6" s="279" customFormat="1" ht="45">
      <c r="A86" s="239"/>
      <c r="B86" s="280" t="s">
        <v>426</v>
      </c>
      <c r="C86" s="246"/>
      <c r="D86" s="247"/>
      <c r="E86" s="248"/>
      <c r="F86" s="278"/>
    </row>
    <row r="87" spans="1:6" s="279" customFormat="1">
      <c r="A87" s="127" t="s">
        <v>70</v>
      </c>
      <c r="B87" s="280" t="s">
        <v>422</v>
      </c>
      <c r="C87" s="246"/>
      <c r="D87" s="247"/>
      <c r="E87" s="248"/>
      <c r="F87" s="278"/>
    </row>
    <row r="88" spans="1:6" s="279" customFormat="1" ht="15.6">
      <c r="A88" s="127"/>
      <c r="B88" s="128" t="s">
        <v>417</v>
      </c>
      <c r="C88" s="246">
        <v>162.69999999999999</v>
      </c>
      <c r="D88" s="247">
        <v>0</v>
      </c>
      <c r="E88" s="248">
        <f>C88*D88</f>
        <v>0</v>
      </c>
      <c r="F88" s="278"/>
    </row>
    <row r="89" spans="1:6" s="279" customFormat="1">
      <c r="A89" s="127"/>
      <c r="B89" s="128"/>
      <c r="C89" s="246"/>
      <c r="D89" s="247"/>
      <c r="E89" s="248"/>
      <c r="F89" s="278"/>
    </row>
    <row r="90" spans="1:6" s="279" customFormat="1">
      <c r="A90" s="129">
        <f>MAX(A76:A89)+0.01</f>
        <v>2.0499999999999989</v>
      </c>
      <c r="B90" s="180" t="s">
        <v>427</v>
      </c>
      <c r="C90" s="246"/>
      <c r="D90" s="247"/>
      <c r="E90" s="248"/>
      <c r="F90" s="278"/>
    </row>
    <row r="91" spans="1:6" s="279" customFormat="1" ht="60">
      <c r="A91" s="239"/>
      <c r="B91" s="280" t="s">
        <v>428</v>
      </c>
      <c r="C91" s="246"/>
      <c r="D91" s="247"/>
      <c r="E91" s="248"/>
      <c r="F91" s="278"/>
    </row>
    <row r="92" spans="1:6" s="279" customFormat="1">
      <c r="A92" s="127" t="s">
        <v>70</v>
      </c>
      <c r="B92" s="280" t="s">
        <v>422</v>
      </c>
      <c r="C92" s="246"/>
      <c r="D92" s="247"/>
      <c r="E92" s="248"/>
      <c r="F92" s="278"/>
    </row>
    <row r="93" spans="1:6" s="279" customFormat="1" ht="15.6">
      <c r="A93" s="127"/>
      <c r="B93" s="128" t="s">
        <v>417</v>
      </c>
      <c r="C93" s="246">
        <v>260</v>
      </c>
      <c r="D93" s="247">
        <v>0</v>
      </c>
      <c r="E93" s="248">
        <f>C93*D93</f>
        <v>0</v>
      </c>
      <c r="F93" s="278"/>
    </row>
    <row r="94" spans="1:6" s="279" customFormat="1">
      <c r="A94" s="127"/>
      <c r="B94" s="128"/>
      <c r="C94" s="246"/>
      <c r="D94" s="247"/>
      <c r="E94" s="248"/>
      <c r="F94" s="278"/>
    </row>
    <row r="95" spans="1:6" s="279" customFormat="1">
      <c r="A95" s="129">
        <f>MAX(A81:A94)+0.01</f>
        <v>2.0599999999999987</v>
      </c>
      <c r="B95" s="180" t="s">
        <v>429</v>
      </c>
      <c r="C95" s="246"/>
      <c r="D95" s="247"/>
      <c r="E95" s="248"/>
      <c r="F95" s="278"/>
    </row>
    <row r="96" spans="1:6" s="279" customFormat="1" ht="45">
      <c r="A96" s="239"/>
      <c r="B96" s="280" t="s">
        <v>430</v>
      </c>
      <c r="C96" s="246"/>
      <c r="D96" s="247"/>
      <c r="E96" s="248"/>
      <c r="F96" s="278"/>
    </row>
    <row r="97" spans="1:6" s="279" customFormat="1">
      <c r="A97" s="127" t="s">
        <v>70</v>
      </c>
      <c r="B97" s="280" t="s">
        <v>422</v>
      </c>
      <c r="C97" s="246"/>
      <c r="D97" s="247"/>
      <c r="E97" s="248"/>
      <c r="F97" s="278"/>
    </row>
    <row r="98" spans="1:6" s="279" customFormat="1" ht="15.6">
      <c r="A98" s="127"/>
      <c r="B98" s="128" t="s">
        <v>417</v>
      </c>
      <c r="C98" s="246">
        <v>1041</v>
      </c>
      <c r="D98" s="247">
        <v>0</v>
      </c>
      <c r="E98" s="248">
        <f>C98*D98</f>
        <v>0</v>
      </c>
      <c r="F98" s="278"/>
    </row>
    <row r="99" spans="1:6" s="279" customFormat="1">
      <c r="A99" s="127"/>
      <c r="B99" s="128"/>
      <c r="C99" s="246"/>
      <c r="D99" s="247"/>
      <c r="E99" s="248"/>
      <c r="F99" s="278"/>
    </row>
    <row r="100" spans="1:6" s="279" customFormat="1">
      <c r="A100" s="129">
        <f>MAX(A91:A99)+0.01</f>
        <v>2.0699999999999985</v>
      </c>
      <c r="B100" s="180" t="s">
        <v>431</v>
      </c>
      <c r="C100" s="246"/>
      <c r="D100" s="247"/>
      <c r="E100" s="248"/>
      <c r="F100" s="278"/>
    </row>
    <row r="101" spans="1:6" s="279" customFormat="1" ht="45">
      <c r="A101" s="239"/>
      <c r="B101" s="280" t="s">
        <v>432</v>
      </c>
      <c r="C101" s="246"/>
      <c r="D101" s="247"/>
      <c r="E101" s="248"/>
      <c r="F101" s="278"/>
    </row>
    <row r="102" spans="1:6" s="279" customFormat="1">
      <c r="A102" s="127" t="s">
        <v>70</v>
      </c>
      <c r="B102" s="280" t="s">
        <v>422</v>
      </c>
      <c r="C102" s="246"/>
      <c r="D102" s="247"/>
      <c r="E102" s="248"/>
      <c r="F102" s="278"/>
    </row>
    <row r="103" spans="1:6" s="279" customFormat="1" ht="15.6">
      <c r="A103" s="127"/>
      <c r="B103" s="128" t="s">
        <v>417</v>
      </c>
      <c r="C103" s="246">
        <v>103</v>
      </c>
      <c r="D103" s="247">
        <v>0</v>
      </c>
      <c r="E103" s="248">
        <f>C103*D103</f>
        <v>0</v>
      </c>
      <c r="F103" s="278"/>
    </row>
    <row r="104" spans="1:6" s="279" customFormat="1">
      <c r="A104" s="127"/>
      <c r="B104" s="128"/>
      <c r="C104" s="246"/>
      <c r="D104" s="247"/>
      <c r="E104" s="248"/>
      <c r="F104" s="278"/>
    </row>
    <row r="105" spans="1:6" s="279" customFormat="1">
      <c r="A105" s="129">
        <f>MAX(A81:A104)+0.01</f>
        <v>2.0799999999999983</v>
      </c>
      <c r="B105" s="277" t="s">
        <v>433</v>
      </c>
      <c r="C105" s="246"/>
      <c r="D105" s="247"/>
      <c r="E105" s="248"/>
      <c r="F105" s="278"/>
    </row>
    <row r="106" spans="1:6" s="279" customFormat="1" ht="30">
      <c r="A106" s="239"/>
      <c r="B106" s="280" t="s">
        <v>434</v>
      </c>
      <c r="C106" s="246"/>
      <c r="D106" s="247"/>
      <c r="E106" s="248"/>
      <c r="F106" s="278"/>
    </row>
    <row r="107" spans="1:6" s="279" customFormat="1" ht="15.6">
      <c r="A107" s="239"/>
      <c r="B107" s="128" t="s">
        <v>417</v>
      </c>
      <c r="C107" s="246">
        <v>10</v>
      </c>
      <c r="D107" s="247">
        <v>0</v>
      </c>
      <c r="E107" s="248">
        <f>C107*D107</f>
        <v>0</v>
      </c>
      <c r="F107" s="278"/>
    </row>
    <row r="108" spans="1:6" s="279" customFormat="1">
      <c r="A108" s="239"/>
      <c r="B108" s="245"/>
      <c r="C108" s="246"/>
      <c r="D108" s="247"/>
      <c r="E108" s="248"/>
      <c r="F108" s="278"/>
    </row>
    <row r="109" spans="1:6" s="279" customFormat="1" ht="30">
      <c r="A109" s="239"/>
      <c r="B109" s="122" t="s">
        <v>156</v>
      </c>
      <c r="C109" s="246"/>
      <c r="D109" s="247"/>
      <c r="E109" s="248"/>
      <c r="F109" s="278"/>
    </row>
    <row r="110" spans="1:6" s="279" customFormat="1">
      <c r="A110" s="239"/>
      <c r="B110" s="245"/>
      <c r="C110" s="246"/>
      <c r="D110" s="247"/>
      <c r="E110" s="248"/>
      <c r="F110" s="278"/>
    </row>
    <row r="111" spans="1:6" s="279" customFormat="1">
      <c r="A111" s="129">
        <f>MAX(A87:A105)+0.01</f>
        <v>2.0899999999999981</v>
      </c>
      <c r="B111" s="277" t="s">
        <v>435</v>
      </c>
      <c r="C111" s="246"/>
      <c r="D111" s="247"/>
      <c r="E111" s="248"/>
      <c r="F111" s="278"/>
    </row>
    <row r="112" spans="1:6" s="279" customFormat="1" ht="30">
      <c r="A112" s="239"/>
      <c r="B112" s="280" t="s">
        <v>436</v>
      </c>
      <c r="C112" s="246"/>
      <c r="D112" s="247"/>
      <c r="E112" s="248"/>
      <c r="F112" s="278"/>
    </row>
    <row r="113" spans="1:6" s="279" customFormat="1" ht="45">
      <c r="A113" s="127" t="s">
        <v>70</v>
      </c>
      <c r="B113" s="280" t="s">
        <v>437</v>
      </c>
      <c r="C113" s="246"/>
      <c r="D113" s="247"/>
      <c r="E113" s="248"/>
      <c r="F113" s="278"/>
    </row>
    <row r="114" spans="1:6" s="279" customFormat="1" ht="15.6">
      <c r="A114" s="127"/>
      <c r="B114" s="128" t="s">
        <v>417</v>
      </c>
      <c r="C114" s="246">
        <v>497.25</v>
      </c>
      <c r="D114" s="247">
        <v>0</v>
      </c>
      <c r="E114" s="248">
        <f>C114*D114</f>
        <v>0</v>
      </c>
      <c r="F114" s="278"/>
    </row>
    <row r="115" spans="1:6" s="279" customFormat="1">
      <c r="A115" s="239"/>
      <c r="B115" s="245"/>
      <c r="C115" s="246"/>
      <c r="D115" s="247"/>
      <c r="E115" s="248"/>
      <c r="F115" s="278"/>
    </row>
    <row r="116" spans="1:6" s="279" customFormat="1">
      <c r="A116" s="129">
        <f>MAX(A92:A113)+0.01</f>
        <v>2.0999999999999979</v>
      </c>
      <c r="B116" s="277" t="s">
        <v>92</v>
      </c>
      <c r="C116" s="246"/>
      <c r="D116" s="247"/>
      <c r="E116" s="248"/>
      <c r="F116" s="278"/>
    </row>
    <row r="117" spans="1:6" s="279" customFormat="1" ht="45">
      <c r="A117" s="127" t="s">
        <v>70</v>
      </c>
      <c r="B117" s="280" t="s">
        <v>438</v>
      </c>
      <c r="C117" s="246"/>
      <c r="D117" s="247"/>
      <c r="E117" s="248"/>
      <c r="F117" s="278"/>
    </row>
    <row r="118" spans="1:6" s="279" customFormat="1" ht="15.6">
      <c r="A118" s="127"/>
      <c r="B118" s="128" t="s">
        <v>417</v>
      </c>
      <c r="C118" s="246">
        <v>117</v>
      </c>
      <c r="D118" s="247">
        <v>0</v>
      </c>
      <c r="E118" s="248">
        <f>C118*D118</f>
        <v>0</v>
      </c>
      <c r="F118" s="278"/>
    </row>
    <row r="119" spans="1:6" s="279" customFormat="1">
      <c r="A119" s="127"/>
      <c r="B119" s="128"/>
      <c r="C119" s="246"/>
      <c r="D119" s="247"/>
      <c r="E119" s="248"/>
      <c r="F119" s="278"/>
    </row>
    <row r="120" spans="1:6" s="279" customFormat="1">
      <c r="A120" s="129">
        <f>MAX(A96:A117)+0.01</f>
        <v>2.1099999999999977</v>
      </c>
      <c r="B120" s="277" t="s">
        <v>92</v>
      </c>
      <c r="C120" s="246"/>
      <c r="D120" s="247"/>
      <c r="E120" s="248"/>
      <c r="F120" s="278"/>
    </row>
    <row r="121" spans="1:6" s="279" customFormat="1" ht="45">
      <c r="A121" s="127" t="s">
        <v>70</v>
      </c>
      <c r="B121" s="280" t="s">
        <v>439</v>
      </c>
      <c r="C121" s="246"/>
      <c r="D121" s="247"/>
      <c r="E121" s="248"/>
      <c r="F121" s="278"/>
    </row>
    <row r="122" spans="1:6" s="279" customFormat="1" ht="15.6">
      <c r="A122" s="127"/>
      <c r="B122" s="128" t="s">
        <v>417</v>
      </c>
      <c r="C122" s="246">
        <v>296</v>
      </c>
      <c r="D122" s="247">
        <v>0</v>
      </c>
      <c r="E122" s="248">
        <f>C122*D122</f>
        <v>0</v>
      </c>
      <c r="F122" s="278"/>
    </row>
    <row r="123" spans="1:6" s="279" customFormat="1">
      <c r="A123" s="239"/>
      <c r="B123" s="245"/>
      <c r="C123" s="246"/>
      <c r="D123" s="247"/>
      <c r="E123" s="248"/>
      <c r="F123" s="278"/>
    </row>
    <row r="124" spans="1:6" s="279" customFormat="1">
      <c r="A124" s="129">
        <f>MAX(A104:A110)+0.01</f>
        <v>2.0899999999999981</v>
      </c>
      <c r="B124" s="277" t="s">
        <v>440</v>
      </c>
      <c r="C124" s="246"/>
      <c r="D124" s="247"/>
      <c r="E124" s="248"/>
      <c r="F124" s="278"/>
    </row>
    <row r="125" spans="1:6" s="279" customFormat="1" ht="30">
      <c r="A125" s="127"/>
      <c r="B125" s="173" t="s">
        <v>441</v>
      </c>
      <c r="C125" s="246"/>
      <c r="D125" s="247"/>
      <c r="E125" s="248"/>
      <c r="F125" s="278"/>
    </row>
    <row r="126" spans="1:6" s="279" customFormat="1" ht="30">
      <c r="A126" s="127" t="s">
        <v>70</v>
      </c>
      <c r="B126" s="128" t="s">
        <v>442</v>
      </c>
      <c r="C126" s="246">
        <v>1024</v>
      </c>
      <c r="D126" s="247">
        <v>0</v>
      </c>
      <c r="E126" s="248">
        <f>C126*D126</f>
        <v>0</v>
      </c>
      <c r="F126" s="278"/>
    </row>
    <row r="127" spans="1:6" s="279" customFormat="1">
      <c r="A127" s="127"/>
      <c r="B127" s="128"/>
      <c r="C127" s="246"/>
      <c r="D127" s="247"/>
      <c r="E127" s="248"/>
      <c r="F127" s="278"/>
    </row>
    <row r="128" spans="1:6" s="279" customFormat="1">
      <c r="A128" s="127"/>
      <c r="B128" s="291" t="s">
        <v>171</v>
      </c>
      <c r="C128" s="246"/>
      <c r="D128" s="247"/>
      <c r="E128" s="248"/>
      <c r="F128" s="278"/>
    </row>
    <row r="129" spans="1:6" s="279" customFormat="1">
      <c r="A129" s="127"/>
      <c r="B129" s="122"/>
      <c r="C129" s="246"/>
      <c r="D129" s="247"/>
      <c r="E129" s="248"/>
      <c r="F129" s="278"/>
    </row>
    <row r="130" spans="1:6" s="279" customFormat="1">
      <c r="A130" s="129">
        <f>MAX(A124:A129)+0.01</f>
        <v>2.0999999999999979</v>
      </c>
      <c r="B130" s="122" t="s">
        <v>92</v>
      </c>
      <c r="C130" s="246"/>
      <c r="D130" s="247"/>
      <c r="E130" s="248"/>
      <c r="F130" s="278"/>
    </row>
    <row r="131" spans="1:6" s="279" customFormat="1" ht="30">
      <c r="A131" s="127"/>
      <c r="B131" s="128" t="s">
        <v>443</v>
      </c>
      <c r="C131" s="246"/>
      <c r="D131" s="247"/>
      <c r="E131" s="248"/>
      <c r="F131" s="278"/>
    </row>
    <row r="132" spans="1:6" s="279" customFormat="1">
      <c r="A132" s="127" t="s">
        <v>70</v>
      </c>
      <c r="B132" s="181" t="s">
        <v>174</v>
      </c>
      <c r="C132" s="246"/>
      <c r="D132" s="247"/>
      <c r="E132" s="248"/>
      <c r="F132" s="278"/>
    </row>
    <row r="133" spans="1:6" s="279" customFormat="1" ht="15.6">
      <c r="A133" s="127"/>
      <c r="B133" s="128" t="s">
        <v>444</v>
      </c>
      <c r="C133" s="246">
        <v>180</v>
      </c>
      <c r="D133" s="247">
        <v>0</v>
      </c>
      <c r="E133" s="248">
        <f>C133*D133</f>
        <v>0</v>
      </c>
      <c r="F133" s="278"/>
    </row>
    <row r="134" spans="1:6" s="279" customFormat="1">
      <c r="A134" s="127"/>
      <c r="B134" s="128"/>
      <c r="C134" s="246"/>
      <c r="D134" s="247"/>
      <c r="E134" s="248"/>
      <c r="F134" s="278"/>
    </row>
    <row r="135" spans="1:6" s="279" customFormat="1">
      <c r="A135" s="129">
        <f>MAX(A128:A134)+0.01</f>
        <v>2.1099999999999977</v>
      </c>
      <c r="B135" s="122" t="s">
        <v>177</v>
      </c>
      <c r="C135" s="246"/>
      <c r="D135" s="247"/>
      <c r="E135" s="248"/>
      <c r="F135" s="278"/>
    </row>
    <row r="136" spans="1:6" s="279" customFormat="1">
      <c r="A136" s="127"/>
      <c r="B136" s="128" t="s">
        <v>445</v>
      </c>
      <c r="C136" s="246"/>
      <c r="D136" s="247"/>
      <c r="E136" s="248"/>
      <c r="F136" s="278"/>
    </row>
    <row r="137" spans="1:6" s="279" customFormat="1" ht="15.6">
      <c r="A137" s="127"/>
      <c r="B137" s="128" t="s">
        <v>444</v>
      </c>
      <c r="C137" s="246">
        <v>180</v>
      </c>
      <c r="D137" s="247">
        <v>0</v>
      </c>
      <c r="E137" s="248">
        <f>C137*D137</f>
        <v>0</v>
      </c>
      <c r="F137" s="278"/>
    </row>
    <row r="138" spans="1:6" s="279" customFormat="1">
      <c r="A138" s="127"/>
      <c r="B138" s="128"/>
      <c r="C138" s="246"/>
      <c r="D138" s="247"/>
      <c r="E138" s="248"/>
      <c r="F138" s="278"/>
    </row>
    <row r="139" spans="1:6" ht="33.6">
      <c r="A139" s="292"/>
      <c r="B139" s="293" t="s">
        <v>194</v>
      </c>
      <c r="C139" s="292"/>
      <c r="D139" s="292"/>
      <c r="E139" s="292"/>
    </row>
    <row r="140" spans="1:6" ht="16.8">
      <c r="A140" s="292"/>
      <c r="B140" s="292"/>
      <c r="C140" s="292"/>
      <c r="D140" s="292"/>
      <c r="E140" s="292"/>
    </row>
    <row r="141" spans="1:6" ht="16.8">
      <c r="A141" s="129">
        <f>MAX(A134:A140)+0.01</f>
        <v>2.1199999999999974</v>
      </c>
      <c r="B141" s="122" t="s">
        <v>92</v>
      </c>
      <c r="C141" s="292"/>
      <c r="D141" s="292"/>
      <c r="E141" s="292"/>
    </row>
    <row r="142" spans="1:6" ht="30">
      <c r="A142" s="292"/>
      <c r="B142" s="128" t="s">
        <v>195</v>
      </c>
      <c r="C142" s="292"/>
      <c r="D142" s="292"/>
      <c r="E142" s="292"/>
    </row>
    <row r="143" spans="1:6" ht="16.8">
      <c r="A143" s="292"/>
      <c r="B143" s="128" t="s">
        <v>196</v>
      </c>
      <c r="C143" s="294">
        <v>4507</v>
      </c>
      <c r="D143" s="295">
        <v>0</v>
      </c>
      <c r="E143" s="295">
        <f>C143*D143</f>
        <v>0</v>
      </c>
    </row>
    <row r="144" spans="1:6" ht="16.8">
      <c r="A144" s="292"/>
      <c r="B144" s="292"/>
      <c r="C144" s="292"/>
      <c r="D144" s="292"/>
      <c r="E144" s="292"/>
    </row>
    <row r="145" spans="1:6" ht="16.8">
      <c r="A145" s="129">
        <f>MAX(A139:A144)+0.01</f>
        <v>2.1299999999999972</v>
      </c>
      <c r="B145" s="122" t="s">
        <v>199</v>
      </c>
      <c r="C145" s="292"/>
      <c r="D145" s="292"/>
      <c r="E145" s="292"/>
    </row>
    <row r="146" spans="1:6" ht="30">
      <c r="A146" s="292"/>
      <c r="B146" s="128" t="s">
        <v>200</v>
      </c>
      <c r="C146" s="292"/>
      <c r="D146" s="292"/>
      <c r="E146" s="292"/>
    </row>
    <row r="147" spans="1:6" ht="16.8">
      <c r="A147" s="292"/>
      <c r="B147" s="128" t="s">
        <v>196</v>
      </c>
      <c r="C147" s="294">
        <v>4465</v>
      </c>
      <c r="D147" s="295">
        <v>0</v>
      </c>
      <c r="E147" s="295">
        <f>C147*D147</f>
        <v>0</v>
      </c>
    </row>
    <row r="148" spans="1:6">
      <c r="A148" s="127"/>
      <c r="B148" s="128"/>
      <c r="D148" s="248"/>
    </row>
    <row r="149" spans="1:6" ht="16.8">
      <c r="A149" s="129">
        <f>MAX(A145)+0.01</f>
        <v>2.139999999999997</v>
      </c>
      <c r="B149" s="122" t="s">
        <v>201</v>
      </c>
      <c r="C149" s="296"/>
      <c r="D149" s="295"/>
      <c r="E149" s="295"/>
    </row>
    <row r="150" spans="1:6" ht="30">
      <c r="A150" s="292"/>
      <c r="B150" s="128" t="s">
        <v>202</v>
      </c>
      <c r="C150" s="296"/>
      <c r="D150" s="295"/>
      <c r="E150" s="295"/>
    </row>
    <row r="151" spans="1:6" ht="16.8">
      <c r="A151" s="292"/>
      <c r="B151" s="128" t="s">
        <v>196</v>
      </c>
      <c r="C151" s="296">
        <v>42</v>
      </c>
      <c r="D151" s="295">
        <v>0</v>
      </c>
      <c r="E151" s="295">
        <f>C151*D151</f>
        <v>0</v>
      </c>
    </row>
    <row r="152" spans="1:6">
      <c r="A152" s="127"/>
      <c r="B152" s="128"/>
      <c r="D152" s="248"/>
    </row>
    <row r="153" spans="1:6" s="279" customFormat="1">
      <c r="A153" s="127"/>
      <c r="B153" s="128"/>
      <c r="C153" s="246"/>
      <c r="D153" s="247"/>
      <c r="E153" s="248"/>
      <c r="F153" s="278"/>
    </row>
    <row r="154" spans="1:6" s="279" customFormat="1">
      <c r="A154" s="281"/>
      <c r="B154" s="282"/>
      <c r="C154" s="283"/>
      <c r="D154" s="284"/>
      <c r="E154" s="285"/>
      <c r="F154" s="278"/>
    </row>
    <row r="155" spans="1:6" s="279" customFormat="1" ht="15.6" thickBot="1">
      <c r="A155" s="286" t="s">
        <v>205</v>
      </c>
      <c r="B155" s="287"/>
      <c r="C155" s="288"/>
      <c r="D155" s="289"/>
      <c r="E155" s="290">
        <f>SUM(E64:E154)</f>
        <v>0</v>
      </c>
      <c r="F155" s="278"/>
    </row>
    <row r="156" spans="1:6" s="279" customFormat="1">
      <c r="A156" s="239"/>
      <c r="B156" s="245"/>
      <c r="C156" s="246"/>
      <c r="D156" s="247"/>
      <c r="E156" s="248"/>
      <c r="F156" s="278"/>
    </row>
    <row r="157" spans="1:6" s="279" customFormat="1">
      <c r="A157" s="239"/>
      <c r="B157" s="245"/>
      <c r="C157" s="246"/>
      <c r="D157" s="247"/>
      <c r="E157" s="248"/>
      <c r="F157" s="278"/>
    </row>
    <row r="158" spans="1:6" s="279" customFormat="1">
      <c r="A158" s="239">
        <v>4</v>
      </c>
      <c r="B158" s="240" t="s">
        <v>36</v>
      </c>
      <c r="C158" s="246"/>
      <c r="D158" s="247"/>
      <c r="E158" s="248"/>
      <c r="F158" s="278"/>
    </row>
    <row r="159" spans="1:6" s="279" customFormat="1">
      <c r="A159" s="239"/>
      <c r="B159" s="245"/>
      <c r="C159" s="246"/>
      <c r="D159" s="247"/>
      <c r="E159" s="248"/>
      <c r="F159" s="278"/>
    </row>
    <row r="160" spans="1:6" s="279" customFormat="1">
      <c r="A160" s="239"/>
      <c r="B160" s="240" t="s">
        <v>277</v>
      </c>
      <c r="C160" s="246"/>
      <c r="D160" s="247"/>
      <c r="E160" s="248"/>
      <c r="F160" s="278"/>
    </row>
    <row r="161" spans="1:6" s="279" customFormat="1">
      <c r="A161" s="239"/>
      <c r="B161" s="245"/>
      <c r="C161" s="246"/>
      <c r="D161" s="247"/>
      <c r="E161" s="248"/>
      <c r="F161" s="278"/>
    </row>
    <row r="162" spans="1:6" s="279" customFormat="1">
      <c r="A162" s="129">
        <f>MAX(A124:A161)+0.01</f>
        <v>4.01</v>
      </c>
      <c r="B162" s="277" t="s">
        <v>92</v>
      </c>
      <c r="C162" s="246"/>
      <c r="D162" s="247"/>
      <c r="E162" s="248"/>
      <c r="F162" s="278"/>
    </row>
    <row r="163" spans="1:6" s="279" customFormat="1" ht="135">
      <c r="A163" s="127" t="s">
        <v>70</v>
      </c>
      <c r="B163" s="181" t="s">
        <v>446</v>
      </c>
      <c r="C163" s="246"/>
      <c r="D163" s="247"/>
      <c r="E163" s="248"/>
      <c r="F163" s="278"/>
    </row>
    <row r="164" spans="1:6" s="279" customFormat="1" ht="15.6">
      <c r="A164" s="127"/>
      <c r="B164" s="297" t="s">
        <v>410</v>
      </c>
      <c r="C164" s="298">
        <v>8</v>
      </c>
      <c r="D164" s="299">
        <v>0</v>
      </c>
      <c r="E164" s="300">
        <f>C164*D164</f>
        <v>0</v>
      </c>
      <c r="F164" s="278"/>
    </row>
    <row r="165" spans="1:6" s="279" customFormat="1">
      <c r="A165" s="239"/>
      <c r="B165" s="245"/>
      <c r="C165" s="246"/>
      <c r="D165" s="247"/>
      <c r="E165" s="248"/>
      <c r="F165" s="278"/>
    </row>
    <row r="166" spans="1:6" s="279" customFormat="1">
      <c r="A166" s="129">
        <f>MAX(A132:A165)+0.01</f>
        <v>4.0199999999999996</v>
      </c>
      <c r="B166" s="277" t="s">
        <v>92</v>
      </c>
      <c r="C166" s="246"/>
      <c r="D166" s="247"/>
      <c r="E166" s="248"/>
      <c r="F166" s="278"/>
    </row>
    <row r="167" spans="1:6" s="279" customFormat="1" ht="135">
      <c r="A167" s="127" t="s">
        <v>70</v>
      </c>
      <c r="B167" s="181" t="s">
        <v>447</v>
      </c>
      <c r="C167" s="246"/>
      <c r="D167" s="247"/>
      <c r="E167" s="248"/>
      <c r="F167" s="278"/>
    </row>
    <row r="168" spans="1:6" s="279" customFormat="1" ht="15.6">
      <c r="A168" s="127"/>
      <c r="B168" s="297" t="s">
        <v>410</v>
      </c>
      <c r="C168" s="298">
        <v>20</v>
      </c>
      <c r="D168" s="299">
        <v>0</v>
      </c>
      <c r="E168" s="300">
        <f>C168*D168</f>
        <v>0</v>
      </c>
      <c r="F168" s="278"/>
    </row>
    <row r="169" spans="1:6" s="279" customFormat="1">
      <c r="A169" s="239"/>
      <c r="B169" s="245"/>
      <c r="C169" s="246"/>
      <c r="D169" s="247"/>
      <c r="E169" s="248"/>
      <c r="F169" s="278"/>
    </row>
    <row r="170" spans="1:6" s="279" customFormat="1">
      <c r="A170" s="129">
        <f>MAX(A136:A169)+0.01</f>
        <v>4.0299999999999994</v>
      </c>
      <c r="B170" s="277" t="s">
        <v>92</v>
      </c>
      <c r="C170" s="246"/>
      <c r="D170" s="247"/>
      <c r="E170" s="248"/>
      <c r="F170" s="278"/>
    </row>
    <row r="171" spans="1:6" s="279" customFormat="1" ht="120">
      <c r="A171" s="127" t="s">
        <v>70</v>
      </c>
      <c r="B171" s="181" t="s">
        <v>448</v>
      </c>
      <c r="C171" s="246"/>
      <c r="D171" s="247"/>
      <c r="E171" s="248"/>
      <c r="F171" s="278"/>
    </row>
    <row r="172" spans="1:6" s="279" customFormat="1">
      <c r="A172" s="127"/>
      <c r="B172" s="181" t="s">
        <v>75</v>
      </c>
      <c r="C172" s="246">
        <v>1</v>
      </c>
      <c r="D172" s="247">
        <v>0</v>
      </c>
      <c r="E172" s="248">
        <f>C172*D172</f>
        <v>0</v>
      </c>
      <c r="F172" s="278"/>
    </row>
    <row r="173" spans="1:6" s="279" customFormat="1">
      <c r="A173" s="239"/>
      <c r="B173" s="245"/>
      <c r="C173" s="246"/>
      <c r="D173" s="247"/>
      <c r="E173" s="248"/>
      <c r="F173" s="278"/>
    </row>
    <row r="174" spans="1:6" s="279" customFormat="1">
      <c r="A174" s="239"/>
      <c r="B174" s="240" t="s">
        <v>449</v>
      </c>
      <c r="C174" s="246"/>
      <c r="D174" s="247"/>
      <c r="E174" s="248"/>
      <c r="F174" s="278"/>
    </row>
    <row r="175" spans="1:6" s="279" customFormat="1">
      <c r="A175" s="239"/>
      <c r="B175" s="240"/>
      <c r="C175" s="246"/>
      <c r="D175" s="247"/>
      <c r="E175" s="248"/>
      <c r="F175" s="278"/>
    </row>
    <row r="176" spans="1:6" s="279" customFormat="1">
      <c r="A176" s="129">
        <f>MAX(A157:A175)+0.01</f>
        <v>4.0399999999999991</v>
      </c>
      <c r="B176" s="277" t="s">
        <v>450</v>
      </c>
      <c r="C176" s="246"/>
      <c r="D176" s="247"/>
      <c r="E176" s="248"/>
      <c r="F176" s="278"/>
    </row>
    <row r="177" spans="1:6" s="279" customFormat="1" ht="60">
      <c r="A177" s="239"/>
      <c r="B177" s="181" t="s">
        <v>451</v>
      </c>
      <c r="C177" s="246"/>
      <c r="D177" s="247"/>
      <c r="E177" s="248"/>
      <c r="F177" s="278"/>
    </row>
    <row r="178" spans="1:6" s="279" customFormat="1">
      <c r="A178" s="127" t="s">
        <v>70</v>
      </c>
      <c r="B178" s="181" t="s">
        <v>452</v>
      </c>
      <c r="C178" s="246"/>
      <c r="D178" s="247"/>
      <c r="E178" s="248"/>
      <c r="F178" s="278"/>
    </row>
    <row r="179" spans="1:6" s="279" customFormat="1" ht="15.6">
      <c r="A179" s="239"/>
      <c r="B179" s="128" t="s">
        <v>444</v>
      </c>
      <c r="C179" s="246">
        <v>58</v>
      </c>
      <c r="D179" s="247">
        <v>0</v>
      </c>
      <c r="E179" s="248">
        <f>C179*D179</f>
        <v>0</v>
      </c>
      <c r="F179" s="278"/>
    </row>
    <row r="180" spans="1:6" s="279" customFormat="1">
      <c r="A180" s="239"/>
      <c r="B180" s="240"/>
      <c r="C180" s="246"/>
      <c r="D180" s="247"/>
      <c r="E180" s="248"/>
      <c r="F180" s="278"/>
    </row>
    <row r="181" spans="1:6" s="279" customFormat="1">
      <c r="A181" s="129">
        <f>MAX(A162:A180)+0.01</f>
        <v>4.0499999999999989</v>
      </c>
      <c r="B181" s="277" t="s">
        <v>92</v>
      </c>
      <c r="C181" s="246"/>
      <c r="D181" s="247"/>
      <c r="E181" s="248"/>
      <c r="F181" s="278"/>
    </row>
    <row r="182" spans="1:6" s="279" customFormat="1" ht="90.6">
      <c r="A182" s="127" t="s">
        <v>70</v>
      </c>
      <c r="B182" s="181" t="s">
        <v>453</v>
      </c>
      <c r="C182" s="246"/>
      <c r="D182" s="247"/>
      <c r="E182" s="248"/>
      <c r="F182" s="278"/>
    </row>
    <row r="183" spans="1:6" s="279" customFormat="1" ht="15.6">
      <c r="A183" s="239"/>
      <c r="B183" s="128" t="s">
        <v>444</v>
      </c>
      <c r="C183" s="246">
        <v>20</v>
      </c>
      <c r="D183" s="247">
        <v>0</v>
      </c>
      <c r="E183" s="248">
        <f>C183*D183</f>
        <v>0</v>
      </c>
      <c r="F183" s="278"/>
    </row>
    <row r="184" spans="1:6" s="279" customFormat="1">
      <c r="A184" s="239"/>
      <c r="B184" s="245"/>
      <c r="C184" s="246"/>
      <c r="D184" s="247"/>
      <c r="E184" s="248"/>
      <c r="F184" s="278"/>
    </row>
    <row r="185" spans="1:6" s="279" customFormat="1">
      <c r="A185" s="129">
        <f>MAX(A158:A184)+0.01</f>
        <v>4.0599999999999987</v>
      </c>
      <c r="B185" s="122" t="s">
        <v>454</v>
      </c>
      <c r="C185" s="246"/>
      <c r="D185" s="247"/>
      <c r="E185" s="248"/>
      <c r="F185" s="278"/>
    </row>
    <row r="186" spans="1:6" s="279" customFormat="1" ht="60">
      <c r="A186" s="239"/>
      <c r="B186" s="280" t="s">
        <v>455</v>
      </c>
      <c r="C186" s="246"/>
      <c r="D186" s="247"/>
      <c r="E186" s="248"/>
      <c r="F186" s="278"/>
    </row>
    <row r="187" spans="1:6" s="279" customFormat="1" ht="30">
      <c r="A187" s="127" t="s">
        <v>70</v>
      </c>
      <c r="B187" s="128" t="s">
        <v>456</v>
      </c>
      <c r="C187" s="246"/>
      <c r="D187" s="247"/>
      <c r="E187" s="248"/>
      <c r="F187" s="278"/>
    </row>
    <row r="188" spans="1:6" s="279" customFormat="1" ht="15.6">
      <c r="A188" s="239"/>
      <c r="B188" s="181" t="s">
        <v>410</v>
      </c>
      <c r="C188" s="246">
        <v>375</v>
      </c>
      <c r="D188" s="247">
        <v>0</v>
      </c>
      <c r="E188" s="248">
        <f>C188*D188</f>
        <v>0</v>
      </c>
      <c r="F188" s="278"/>
    </row>
    <row r="189" spans="1:6" s="279" customFormat="1">
      <c r="A189" s="239"/>
      <c r="B189" s="245"/>
      <c r="C189" s="246"/>
      <c r="D189" s="247"/>
      <c r="E189" s="248"/>
      <c r="F189" s="278"/>
    </row>
    <row r="190" spans="1:6" s="279" customFormat="1">
      <c r="A190" s="129">
        <f>MAX(A158:A189)+0.01</f>
        <v>4.0699999999999985</v>
      </c>
      <c r="B190" s="122" t="s">
        <v>457</v>
      </c>
      <c r="C190" s="246"/>
      <c r="D190" s="247"/>
      <c r="E190" s="248"/>
      <c r="F190" s="278"/>
    </row>
    <row r="191" spans="1:6" s="279" customFormat="1" ht="60">
      <c r="A191" s="239"/>
      <c r="B191" s="280" t="s">
        <v>458</v>
      </c>
      <c r="C191" s="246"/>
      <c r="D191" s="247"/>
      <c r="E191" s="248"/>
      <c r="F191" s="278"/>
    </row>
    <row r="192" spans="1:6" s="279" customFormat="1" ht="30">
      <c r="A192" s="127" t="s">
        <v>70</v>
      </c>
      <c r="B192" s="128" t="s">
        <v>459</v>
      </c>
      <c r="C192" s="246"/>
      <c r="D192" s="247"/>
      <c r="E192" s="248"/>
      <c r="F192" s="278"/>
    </row>
    <row r="193" spans="1:6" s="279" customFormat="1" ht="15.6">
      <c r="A193" s="239"/>
      <c r="B193" s="181" t="s">
        <v>410</v>
      </c>
      <c r="C193" s="246">
        <v>310</v>
      </c>
      <c r="D193" s="247">
        <v>0</v>
      </c>
      <c r="E193" s="248">
        <f>C193*D193</f>
        <v>0</v>
      </c>
      <c r="F193" s="278"/>
    </row>
    <row r="194" spans="1:6" s="279" customFormat="1">
      <c r="A194" s="239"/>
      <c r="B194" s="181"/>
      <c r="C194" s="246"/>
      <c r="D194" s="247"/>
      <c r="E194" s="248"/>
      <c r="F194" s="278"/>
    </row>
    <row r="195" spans="1:6" s="279" customFormat="1">
      <c r="A195" s="129">
        <f>MAX(A185:A194)+0.01</f>
        <v>4.0799999999999983</v>
      </c>
      <c r="B195" s="122" t="s">
        <v>460</v>
      </c>
      <c r="C195" s="246"/>
      <c r="D195" s="247"/>
      <c r="E195" s="248"/>
      <c r="F195" s="278"/>
    </row>
    <row r="196" spans="1:6" s="279" customFormat="1" ht="60">
      <c r="A196" s="239"/>
      <c r="B196" s="280" t="s">
        <v>461</v>
      </c>
      <c r="C196" s="246"/>
      <c r="D196" s="247"/>
      <c r="E196" s="248"/>
      <c r="F196" s="278"/>
    </row>
    <row r="197" spans="1:6" s="279" customFormat="1" ht="30">
      <c r="A197" s="127" t="s">
        <v>70</v>
      </c>
      <c r="B197" s="128" t="s">
        <v>462</v>
      </c>
      <c r="C197" s="246"/>
      <c r="D197" s="247"/>
      <c r="E197" s="248"/>
      <c r="F197" s="278"/>
    </row>
    <row r="198" spans="1:6" s="279" customFormat="1" ht="15.6">
      <c r="A198" s="239"/>
      <c r="B198" s="181" t="s">
        <v>410</v>
      </c>
      <c r="C198" s="246">
        <v>162</v>
      </c>
      <c r="D198" s="247">
        <v>0</v>
      </c>
      <c r="E198" s="248">
        <f>C198*D198</f>
        <v>0</v>
      </c>
      <c r="F198" s="278"/>
    </row>
    <row r="199" spans="1:6" s="279" customFormat="1">
      <c r="A199" s="239"/>
      <c r="B199" s="181"/>
      <c r="C199" s="246"/>
      <c r="D199" s="247"/>
      <c r="E199" s="248"/>
      <c r="F199" s="278"/>
    </row>
    <row r="200" spans="1:6" s="279" customFormat="1">
      <c r="A200" s="129">
        <f>MAX(A190:A199)+0.01</f>
        <v>4.0899999999999981</v>
      </c>
      <c r="B200" s="122" t="s">
        <v>463</v>
      </c>
      <c r="C200" s="246"/>
      <c r="D200" s="247"/>
      <c r="E200" s="248"/>
      <c r="F200" s="278"/>
    </row>
    <row r="201" spans="1:6" s="279" customFormat="1" ht="60">
      <c r="A201" s="239"/>
      <c r="B201" s="280" t="s">
        <v>464</v>
      </c>
      <c r="C201" s="246"/>
      <c r="D201" s="247"/>
      <c r="E201" s="248"/>
      <c r="F201" s="278"/>
    </row>
    <row r="202" spans="1:6" s="279" customFormat="1" ht="30">
      <c r="A202" s="127" t="s">
        <v>70</v>
      </c>
      <c r="B202" s="128" t="s">
        <v>465</v>
      </c>
      <c r="C202" s="246"/>
      <c r="D202" s="247"/>
      <c r="E202" s="248"/>
      <c r="F202" s="278"/>
    </row>
    <row r="203" spans="1:6" s="279" customFormat="1" ht="15.6">
      <c r="A203" s="239"/>
      <c r="B203" s="181" t="s">
        <v>410</v>
      </c>
      <c r="C203" s="246">
        <v>375</v>
      </c>
      <c r="D203" s="247">
        <v>0</v>
      </c>
      <c r="E203" s="248">
        <f>C203*D203</f>
        <v>0</v>
      </c>
      <c r="F203" s="278"/>
    </row>
    <row r="204" spans="1:6" s="279" customFormat="1">
      <c r="A204" s="239"/>
      <c r="B204" s="181"/>
      <c r="C204" s="246"/>
      <c r="D204" s="247"/>
      <c r="E204" s="248"/>
      <c r="F204" s="278"/>
    </row>
    <row r="205" spans="1:6" s="279" customFormat="1">
      <c r="A205" s="129">
        <f>MAX(A190:A204)+0.01</f>
        <v>4.0999999999999979</v>
      </c>
      <c r="B205" s="277" t="s">
        <v>466</v>
      </c>
      <c r="C205" s="246"/>
      <c r="D205" s="247"/>
      <c r="E205" s="248"/>
      <c r="F205" s="278"/>
    </row>
    <row r="206" spans="1:6" s="279" customFormat="1" ht="45">
      <c r="A206" s="239"/>
      <c r="B206" s="280" t="s">
        <v>467</v>
      </c>
      <c r="C206" s="246"/>
      <c r="D206" s="247"/>
      <c r="E206" s="248"/>
      <c r="F206" s="278"/>
    </row>
    <row r="207" spans="1:6" s="279" customFormat="1" ht="15.6">
      <c r="A207" s="239"/>
      <c r="B207" s="181" t="s">
        <v>410</v>
      </c>
      <c r="C207" s="246">
        <v>375</v>
      </c>
      <c r="D207" s="247">
        <v>0</v>
      </c>
      <c r="E207" s="248">
        <f>C207*D207</f>
        <v>0</v>
      </c>
      <c r="F207" s="278"/>
    </row>
    <row r="208" spans="1:6" s="279" customFormat="1">
      <c r="A208" s="239"/>
      <c r="B208" s="128"/>
      <c r="C208" s="246"/>
      <c r="D208" s="247"/>
      <c r="E208" s="248"/>
      <c r="F208" s="278"/>
    </row>
    <row r="209" spans="1:6" s="279" customFormat="1">
      <c r="A209" s="129">
        <f>MAX(A205:A208)+0.01</f>
        <v>4.1099999999999977</v>
      </c>
      <c r="B209" s="277" t="s">
        <v>468</v>
      </c>
      <c r="C209" s="246"/>
      <c r="D209" s="247"/>
      <c r="E209" s="248"/>
      <c r="F209" s="278"/>
    </row>
    <row r="210" spans="1:6" s="279" customFormat="1" ht="45">
      <c r="A210" s="239"/>
      <c r="B210" s="280" t="s">
        <v>469</v>
      </c>
      <c r="C210" s="246"/>
      <c r="D210" s="247"/>
      <c r="E210" s="248"/>
      <c r="F210" s="278"/>
    </row>
    <row r="211" spans="1:6" s="279" customFormat="1" ht="15.6">
      <c r="A211" s="239"/>
      <c r="B211" s="181" t="s">
        <v>410</v>
      </c>
      <c r="C211" s="246">
        <v>847</v>
      </c>
      <c r="D211" s="247">
        <v>0</v>
      </c>
      <c r="E211" s="248">
        <f>C211*D211</f>
        <v>0</v>
      </c>
      <c r="F211" s="278"/>
    </row>
    <row r="212" spans="1:6" s="279" customFormat="1">
      <c r="A212" s="239"/>
      <c r="B212" s="280"/>
      <c r="C212" s="246"/>
      <c r="D212" s="247"/>
      <c r="E212" s="248"/>
      <c r="F212" s="278"/>
    </row>
    <row r="213" spans="1:6" s="279" customFormat="1">
      <c r="A213" s="129">
        <f>MAX(A190:A212)+0.01</f>
        <v>4.1199999999999974</v>
      </c>
      <c r="B213" s="277" t="s">
        <v>470</v>
      </c>
      <c r="C213" s="246"/>
      <c r="D213" s="247"/>
      <c r="E213" s="248"/>
      <c r="F213" s="278"/>
    </row>
    <row r="214" spans="1:6" s="279" customFormat="1" ht="30">
      <c r="A214" s="239"/>
      <c r="B214" s="280" t="s">
        <v>471</v>
      </c>
      <c r="C214" s="246"/>
      <c r="D214" s="247"/>
      <c r="E214" s="248"/>
      <c r="F214" s="278"/>
    </row>
    <row r="215" spans="1:6" s="279" customFormat="1" ht="15.6">
      <c r="A215" s="239"/>
      <c r="B215" s="181" t="s">
        <v>410</v>
      </c>
      <c r="C215" s="246">
        <v>847</v>
      </c>
      <c r="D215" s="247">
        <v>0</v>
      </c>
      <c r="E215" s="248">
        <f>C215*D215</f>
        <v>0</v>
      </c>
      <c r="F215" s="278"/>
    </row>
    <row r="216" spans="1:6" s="279" customFormat="1">
      <c r="A216" s="239"/>
      <c r="B216" s="280"/>
      <c r="C216" s="246"/>
      <c r="D216" s="247"/>
      <c r="E216" s="248"/>
      <c r="F216" s="278"/>
    </row>
    <row r="217" spans="1:6" s="279" customFormat="1">
      <c r="A217" s="129">
        <f>MAX(A205:A216)+0.01</f>
        <v>4.1299999999999972</v>
      </c>
      <c r="B217" s="180" t="s">
        <v>92</v>
      </c>
      <c r="C217" s="246"/>
      <c r="D217" s="247"/>
      <c r="E217" s="248"/>
      <c r="F217" s="278"/>
    </row>
    <row r="218" spans="1:6" s="279" customFormat="1">
      <c r="A218" s="127" t="s">
        <v>70</v>
      </c>
      <c r="B218" s="280" t="s">
        <v>472</v>
      </c>
      <c r="C218" s="246"/>
      <c r="D218" s="247"/>
      <c r="E218" s="248"/>
      <c r="F218" s="278"/>
    </row>
    <row r="219" spans="1:6" s="279" customFormat="1" ht="15.6">
      <c r="A219" s="239"/>
      <c r="B219" s="181" t="s">
        <v>410</v>
      </c>
      <c r="C219" s="246">
        <v>847</v>
      </c>
      <c r="D219" s="247">
        <v>0</v>
      </c>
      <c r="E219" s="248">
        <f>C219*D219</f>
        <v>0</v>
      </c>
      <c r="F219" s="278"/>
    </row>
    <row r="220" spans="1:6" s="279" customFormat="1">
      <c r="A220" s="239"/>
      <c r="B220" s="245"/>
      <c r="C220" s="246"/>
      <c r="D220" s="247"/>
      <c r="E220" s="248"/>
      <c r="F220" s="278"/>
    </row>
    <row r="221" spans="1:6" s="279" customFormat="1">
      <c r="A221" s="239"/>
      <c r="B221" s="240" t="s">
        <v>473</v>
      </c>
      <c r="C221" s="246"/>
      <c r="D221" s="247"/>
      <c r="E221" s="248"/>
      <c r="F221" s="278"/>
    </row>
    <row r="222" spans="1:6" s="279" customFormat="1">
      <c r="A222" s="239"/>
      <c r="B222" s="245"/>
      <c r="C222" s="246"/>
      <c r="D222" s="247"/>
      <c r="E222" s="248"/>
      <c r="F222" s="278"/>
    </row>
    <row r="223" spans="1:6" s="279" customFormat="1">
      <c r="A223" s="129">
        <f>MAX(A203:A214)+0.01</f>
        <v>4.1299999999999972</v>
      </c>
      <c r="B223" s="180" t="s">
        <v>474</v>
      </c>
      <c r="C223" s="246"/>
      <c r="D223" s="247"/>
      <c r="E223" s="248"/>
      <c r="F223" s="278"/>
    </row>
    <row r="224" spans="1:6" s="279" customFormat="1" ht="45">
      <c r="A224" s="239"/>
      <c r="B224" s="280" t="s">
        <v>475</v>
      </c>
      <c r="C224" s="246"/>
      <c r="D224" s="247"/>
      <c r="E224" s="248"/>
      <c r="F224" s="278"/>
    </row>
    <row r="225" spans="1:6" s="279" customFormat="1" ht="30">
      <c r="A225" s="127" t="s">
        <v>70</v>
      </c>
      <c r="B225" s="280" t="s">
        <v>476</v>
      </c>
      <c r="C225" s="246"/>
      <c r="D225" s="247"/>
      <c r="E225" s="248"/>
      <c r="F225" s="278"/>
    </row>
    <row r="226" spans="1:6" s="279" customFormat="1" ht="15.6">
      <c r="A226" s="239"/>
      <c r="B226" s="181" t="s">
        <v>410</v>
      </c>
      <c r="C226" s="246">
        <v>117.5</v>
      </c>
      <c r="D226" s="247">
        <v>0</v>
      </c>
      <c r="E226" s="248">
        <f>C226*D226</f>
        <v>0</v>
      </c>
      <c r="F226" s="278"/>
    </row>
    <row r="227" spans="1:6" s="279" customFormat="1">
      <c r="A227" s="239"/>
      <c r="B227" s="245"/>
      <c r="C227" s="246"/>
      <c r="D227" s="247"/>
      <c r="E227" s="248"/>
      <c r="F227" s="278"/>
    </row>
    <row r="228" spans="1:6" s="279" customFormat="1">
      <c r="A228" s="129">
        <f>MAX(A211:A222)+0.01</f>
        <v>4.139999999999997</v>
      </c>
      <c r="B228" s="180" t="s">
        <v>477</v>
      </c>
      <c r="C228" s="246"/>
      <c r="D228" s="247"/>
      <c r="E228" s="248"/>
      <c r="F228" s="278"/>
    </row>
    <row r="229" spans="1:6" s="279" customFormat="1" ht="45">
      <c r="A229" s="239"/>
      <c r="B229" s="280" t="s">
        <v>478</v>
      </c>
      <c r="C229" s="246"/>
      <c r="D229" s="247"/>
      <c r="E229" s="248"/>
      <c r="F229" s="278"/>
    </row>
    <row r="230" spans="1:6" s="279" customFormat="1" ht="30">
      <c r="A230" s="127" t="s">
        <v>70</v>
      </c>
      <c r="B230" s="280" t="s">
        <v>479</v>
      </c>
      <c r="C230" s="246"/>
      <c r="D230" s="247"/>
      <c r="E230" s="248"/>
      <c r="F230" s="278"/>
    </row>
    <row r="231" spans="1:6" s="279" customFormat="1" ht="15.6">
      <c r="A231" s="239"/>
      <c r="B231" s="181" t="s">
        <v>410</v>
      </c>
      <c r="C231" s="246">
        <v>45</v>
      </c>
      <c r="D231" s="247">
        <v>0</v>
      </c>
      <c r="E231" s="248">
        <f>C231*D231</f>
        <v>0</v>
      </c>
      <c r="F231" s="278"/>
    </row>
    <row r="232" spans="1:6" s="279" customFormat="1">
      <c r="A232" s="239"/>
      <c r="B232" s="150"/>
      <c r="C232" s="246"/>
      <c r="D232" s="247"/>
      <c r="E232" s="248"/>
      <c r="F232" s="278"/>
    </row>
    <row r="233" spans="1:6" s="279" customFormat="1">
      <c r="A233" s="129">
        <f>MAX(A228:A232)+0.01</f>
        <v>4.1499999999999968</v>
      </c>
      <c r="B233" s="180" t="s">
        <v>480</v>
      </c>
      <c r="C233" s="246"/>
      <c r="D233" s="247"/>
      <c r="E233" s="248"/>
      <c r="F233" s="278"/>
    </row>
    <row r="234" spans="1:6" s="279" customFormat="1" ht="45">
      <c r="A234" s="239"/>
      <c r="B234" s="280" t="s">
        <v>481</v>
      </c>
      <c r="C234" s="246"/>
      <c r="D234" s="247"/>
      <c r="E234" s="248"/>
      <c r="F234" s="278"/>
    </row>
    <row r="235" spans="1:6" s="279" customFormat="1" ht="30">
      <c r="A235" s="127" t="s">
        <v>70</v>
      </c>
      <c r="B235" s="280" t="s">
        <v>482</v>
      </c>
      <c r="C235" s="246"/>
      <c r="D235" s="247"/>
      <c r="E235" s="248"/>
      <c r="F235" s="278"/>
    </row>
    <row r="236" spans="1:6" s="279" customFormat="1" ht="15.6">
      <c r="A236" s="239"/>
      <c r="B236" s="181" t="s">
        <v>410</v>
      </c>
      <c r="C236" s="246">
        <v>32</v>
      </c>
      <c r="D236" s="247">
        <v>0</v>
      </c>
      <c r="E236" s="248">
        <f>C236*D236</f>
        <v>0</v>
      </c>
      <c r="F236" s="278"/>
    </row>
    <row r="237" spans="1:6" s="279" customFormat="1">
      <c r="A237" s="239"/>
      <c r="B237" s="181"/>
      <c r="C237" s="246"/>
      <c r="D237" s="247"/>
      <c r="E237" s="248"/>
      <c r="F237" s="278"/>
    </row>
    <row r="238" spans="1:6" s="279" customFormat="1">
      <c r="A238" s="129">
        <f>MAX(A233:A237)+0.01</f>
        <v>4.1599999999999966</v>
      </c>
      <c r="B238" s="180" t="s">
        <v>483</v>
      </c>
      <c r="C238" s="246"/>
      <c r="D238" s="247"/>
      <c r="E238" s="248"/>
      <c r="F238" s="278"/>
    </row>
    <row r="239" spans="1:6" s="279" customFormat="1" ht="45">
      <c r="A239" s="239"/>
      <c r="B239" s="280" t="s">
        <v>484</v>
      </c>
      <c r="C239" s="246"/>
      <c r="D239" s="247"/>
      <c r="E239" s="248"/>
      <c r="F239" s="278"/>
    </row>
    <row r="240" spans="1:6" s="279" customFormat="1" ht="30">
      <c r="A240" s="127" t="s">
        <v>70</v>
      </c>
      <c r="B240" s="280" t="s">
        <v>485</v>
      </c>
      <c r="C240" s="246"/>
      <c r="D240" s="247"/>
      <c r="E240" s="248"/>
      <c r="F240" s="278"/>
    </row>
    <row r="241" spans="1:6" s="279" customFormat="1" ht="15.6">
      <c r="A241" s="239"/>
      <c r="B241" s="181" t="s">
        <v>410</v>
      </c>
      <c r="C241" s="246">
        <v>30</v>
      </c>
      <c r="D241" s="247">
        <v>0</v>
      </c>
      <c r="E241" s="248">
        <f>C241*D241</f>
        <v>0</v>
      </c>
      <c r="F241" s="278"/>
    </row>
    <row r="242" spans="1:6" s="279" customFormat="1">
      <c r="A242" s="239"/>
      <c r="B242" s="181"/>
      <c r="C242" s="246"/>
      <c r="D242" s="247"/>
      <c r="E242" s="248"/>
      <c r="F242" s="278"/>
    </row>
    <row r="243" spans="1:6" s="279" customFormat="1">
      <c r="A243" s="129">
        <f>MAX(A238:A242)+0.01</f>
        <v>4.1699999999999964</v>
      </c>
      <c r="B243" s="180" t="s">
        <v>486</v>
      </c>
      <c r="C243" s="246"/>
      <c r="D243" s="247"/>
      <c r="E243" s="248"/>
      <c r="F243" s="278"/>
    </row>
    <row r="244" spans="1:6" s="279" customFormat="1" ht="45">
      <c r="A244" s="239"/>
      <c r="B244" s="280" t="s">
        <v>487</v>
      </c>
      <c r="C244" s="246"/>
      <c r="D244" s="247"/>
      <c r="E244" s="248"/>
      <c r="F244" s="278"/>
    </row>
    <row r="245" spans="1:6" s="279" customFormat="1" ht="30">
      <c r="A245" s="127" t="s">
        <v>70</v>
      </c>
      <c r="B245" s="280" t="s">
        <v>488</v>
      </c>
      <c r="C245" s="246"/>
      <c r="D245" s="247"/>
      <c r="E245" s="248"/>
      <c r="F245" s="278"/>
    </row>
    <row r="246" spans="1:6" s="279" customFormat="1" ht="15.6">
      <c r="A246" s="239"/>
      <c r="B246" s="181" t="s">
        <v>410</v>
      </c>
      <c r="C246" s="246">
        <v>142</v>
      </c>
      <c r="D246" s="247">
        <v>0</v>
      </c>
      <c r="E246" s="248">
        <f>C246*D246</f>
        <v>0</v>
      </c>
      <c r="F246" s="278"/>
    </row>
    <row r="247" spans="1:6" s="279" customFormat="1">
      <c r="A247" s="239"/>
      <c r="B247" s="181"/>
      <c r="C247" s="246"/>
      <c r="D247" s="247"/>
      <c r="E247" s="248"/>
      <c r="F247" s="278"/>
    </row>
    <row r="248" spans="1:6" s="279" customFormat="1">
      <c r="A248" s="129">
        <f>MAX(A243:A247)+0.01</f>
        <v>4.1799999999999962</v>
      </c>
      <c r="B248" s="180" t="s">
        <v>489</v>
      </c>
      <c r="C248" s="246"/>
      <c r="D248" s="247"/>
      <c r="E248" s="248"/>
      <c r="F248" s="278"/>
    </row>
    <row r="249" spans="1:6" s="279" customFormat="1" ht="45">
      <c r="A249" s="239"/>
      <c r="B249" s="280" t="s">
        <v>490</v>
      </c>
      <c r="C249" s="246"/>
      <c r="D249" s="247"/>
      <c r="E249" s="248"/>
      <c r="F249" s="278"/>
    </row>
    <row r="250" spans="1:6" s="279" customFormat="1" ht="30">
      <c r="A250" s="127" t="s">
        <v>70</v>
      </c>
      <c r="B250" s="280" t="s">
        <v>491</v>
      </c>
      <c r="C250" s="246"/>
      <c r="D250" s="247"/>
      <c r="E250" s="248"/>
      <c r="F250" s="278"/>
    </row>
    <row r="251" spans="1:6" s="279" customFormat="1" ht="15.6">
      <c r="A251" s="239"/>
      <c r="B251" s="181" t="s">
        <v>410</v>
      </c>
      <c r="C251" s="246">
        <v>232</v>
      </c>
      <c r="D251" s="247">
        <v>0</v>
      </c>
      <c r="E251" s="248">
        <f>C251*D251</f>
        <v>0</v>
      </c>
      <c r="F251" s="278"/>
    </row>
    <row r="252" spans="1:6" s="279" customFormat="1">
      <c r="A252" s="239"/>
      <c r="B252" s="181"/>
      <c r="C252" s="246"/>
      <c r="D252" s="247"/>
      <c r="E252" s="248"/>
      <c r="F252" s="278"/>
    </row>
    <row r="253" spans="1:6" s="279" customFormat="1">
      <c r="A253" s="129">
        <f>MAX(A248:A252)+0.01</f>
        <v>4.1899999999999959</v>
      </c>
      <c r="B253" s="180" t="s">
        <v>492</v>
      </c>
      <c r="C253" s="246"/>
      <c r="D253" s="247"/>
      <c r="E253" s="248"/>
      <c r="F253" s="278"/>
    </row>
    <row r="254" spans="1:6" s="279" customFormat="1" ht="45">
      <c r="A254" s="239"/>
      <c r="B254" s="280" t="s">
        <v>493</v>
      </c>
      <c r="C254" s="246"/>
      <c r="D254" s="247"/>
      <c r="E254" s="248"/>
      <c r="F254" s="278"/>
    </row>
    <row r="255" spans="1:6" s="279" customFormat="1" ht="30">
      <c r="A255" s="127" t="s">
        <v>70</v>
      </c>
      <c r="B255" s="280" t="s">
        <v>494</v>
      </c>
      <c r="C255" s="246"/>
      <c r="D255" s="247"/>
      <c r="E255" s="248"/>
      <c r="F255" s="278"/>
    </row>
    <row r="256" spans="1:6" s="279" customFormat="1" ht="15.6">
      <c r="A256" s="239"/>
      <c r="B256" s="181" t="s">
        <v>410</v>
      </c>
      <c r="C256" s="246">
        <v>54.5</v>
      </c>
      <c r="D256" s="247">
        <v>0</v>
      </c>
      <c r="E256" s="248">
        <f>C256*D256</f>
        <v>0</v>
      </c>
      <c r="F256" s="278"/>
    </row>
    <row r="257" spans="1:6" s="279" customFormat="1">
      <c r="A257" s="239"/>
      <c r="B257" s="181"/>
      <c r="C257" s="246"/>
      <c r="D257" s="247"/>
      <c r="E257" s="248"/>
      <c r="F257" s="278"/>
    </row>
    <row r="258" spans="1:6" s="279" customFormat="1">
      <c r="A258" s="129">
        <f>MAX(A217:A257)+0.01</f>
        <v>4.1999999999999957</v>
      </c>
      <c r="B258" s="180" t="s">
        <v>495</v>
      </c>
      <c r="C258" s="246"/>
      <c r="D258" s="247"/>
      <c r="E258" s="248"/>
      <c r="F258" s="278"/>
    </row>
    <row r="259" spans="1:6" s="279" customFormat="1" ht="30">
      <c r="A259" s="239"/>
      <c r="B259" s="280" t="s">
        <v>496</v>
      </c>
      <c r="C259" s="246"/>
      <c r="D259" s="247"/>
      <c r="E259" s="248"/>
      <c r="F259" s="278"/>
    </row>
    <row r="260" spans="1:6" s="279" customFormat="1" ht="15.6">
      <c r="A260" s="239"/>
      <c r="B260" s="181" t="s">
        <v>410</v>
      </c>
      <c r="C260" s="246">
        <v>110.5</v>
      </c>
      <c r="D260" s="247">
        <v>0</v>
      </c>
      <c r="E260" s="248">
        <f>C260*D260</f>
        <v>0</v>
      </c>
      <c r="F260" s="278"/>
    </row>
    <row r="261" spans="1:6" s="279" customFormat="1">
      <c r="A261" s="239"/>
      <c r="B261" s="181"/>
      <c r="C261" s="246"/>
      <c r="D261" s="247"/>
      <c r="E261" s="248"/>
      <c r="F261" s="278"/>
    </row>
    <row r="262" spans="1:6" s="279" customFormat="1">
      <c r="A262" s="129">
        <f>MAX(A221:A261)+0.01</f>
        <v>4.2099999999999955</v>
      </c>
      <c r="B262" s="180" t="s">
        <v>497</v>
      </c>
      <c r="C262" s="246"/>
      <c r="D262" s="247"/>
      <c r="E262" s="248"/>
      <c r="F262" s="278"/>
    </row>
    <row r="263" spans="1:6" s="279" customFormat="1" ht="30">
      <c r="A263" s="239"/>
      <c r="B263" s="280" t="s">
        <v>498</v>
      </c>
      <c r="C263" s="246"/>
      <c r="D263" s="247"/>
      <c r="E263" s="248"/>
      <c r="F263" s="278"/>
    </row>
    <row r="264" spans="1:6" s="279" customFormat="1" ht="15.6">
      <c r="A264" s="239"/>
      <c r="B264" s="181" t="s">
        <v>410</v>
      </c>
      <c r="C264" s="246">
        <v>178.5</v>
      </c>
      <c r="D264" s="247">
        <v>0</v>
      </c>
      <c r="E264" s="248">
        <f>C264*D264</f>
        <v>0</v>
      </c>
      <c r="F264" s="278"/>
    </row>
    <row r="265" spans="1:6" s="279" customFormat="1">
      <c r="A265" s="239"/>
      <c r="B265" s="181"/>
      <c r="C265" s="246"/>
      <c r="D265" s="247"/>
      <c r="E265" s="248"/>
      <c r="F265" s="278"/>
    </row>
    <row r="266" spans="1:6" s="279" customFormat="1">
      <c r="A266" s="129">
        <f>MAX(A225:A265)+0.01</f>
        <v>4.2199999999999953</v>
      </c>
      <c r="B266" s="180" t="s">
        <v>499</v>
      </c>
      <c r="C266" s="246"/>
      <c r="D266" s="247"/>
      <c r="E266" s="248"/>
      <c r="F266" s="278"/>
    </row>
    <row r="267" spans="1:6" s="279" customFormat="1" ht="30">
      <c r="A267" s="239"/>
      <c r="B267" s="280" t="s">
        <v>500</v>
      </c>
      <c r="C267" s="246"/>
      <c r="D267" s="247"/>
      <c r="E267" s="248"/>
      <c r="F267" s="278"/>
    </row>
    <row r="268" spans="1:6" s="279" customFormat="1" ht="15.6">
      <c r="A268" s="239"/>
      <c r="B268" s="181" t="s">
        <v>410</v>
      </c>
      <c r="C268" s="246">
        <v>12</v>
      </c>
      <c r="D268" s="247">
        <v>0</v>
      </c>
      <c r="E268" s="248">
        <f>C268*D268</f>
        <v>0</v>
      </c>
      <c r="F268" s="278"/>
    </row>
    <row r="269" spans="1:6" s="279" customFormat="1">
      <c r="A269" s="239"/>
      <c r="B269" s="181"/>
      <c r="C269" s="246"/>
      <c r="D269" s="247"/>
      <c r="E269" s="248"/>
      <c r="F269" s="278"/>
    </row>
    <row r="270" spans="1:6" s="279" customFormat="1">
      <c r="A270" s="129">
        <f>MAX(A225:A269)+0.01</f>
        <v>4.2299999999999951</v>
      </c>
      <c r="B270" s="180" t="s">
        <v>501</v>
      </c>
      <c r="C270" s="246"/>
      <c r="D270" s="247"/>
      <c r="E270" s="248"/>
      <c r="F270" s="278"/>
    </row>
    <row r="271" spans="1:6" s="279" customFormat="1" ht="30">
      <c r="A271" s="239"/>
      <c r="B271" s="280" t="s">
        <v>502</v>
      </c>
      <c r="C271" s="246"/>
      <c r="D271" s="247"/>
      <c r="E271" s="248"/>
      <c r="F271" s="278"/>
    </row>
    <row r="272" spans="1:6" s="279" customFormat="1" ht="15.6">
      <c r="A272" s="239"/>
      <c r="B272" s="181" t="s">
        <v>410</v>
      </c>
      <c r="C272" s="246">
        <v>14</v>
      </c>
      <c r="D272" s="247">
        <v>0</v>
      </c>
      <c r="E272" s="248">
        <f>C272*D272</f>
        <v>0</v>
      </c>
      <c r="F272" s="278"/>
    </row>
    <row r="273" spans="1:6" s="279" customFormat="1">
      <c r="A273" s="239"/>
      <c r="B273" s="181"/>
      <c r="C273" s="246"/>
      <c r="D273" s="247"/>
      <c r="E273" s="248"/>
      <c r="F273" s="278"/>
    </row>
    <row r="274" spans="1:6" s="279" customFormat="1">
      <c r="A274" s="129">
        <f>MAX(A236:A273)+0.01</f>
        <v>4.2399999999999949</v>
      </c>
      <c r="B274" s="180" t="s">
        <v>92</v>
      </c>
      <c r="C274" s="246"/>
      <c r="D274" s="247"/>
      <c r="E274" s="248"/>
      <c r="F274" s="278"/>
    </row>
    <row r="275" spans="1:6" s="279" customFormat="1" ht="30">
      <c r="A275" s="127" t="s">
        <v>70</v>
      </c>
      <c r="B275" s="280" t="s">
        <v>503</v>
      </c>
      <c r="C275" s="246"/>
      <c r="D275" s="247"/>
      <c r="E275" s="248"/>
      <c r="F275" s="278"/>
    </row>
    <row r="276" spans="1:6" s="279" customFormat="1" ht="15.6">
      <c r="A276" s="239"/>
      <c r="B276" s="181" t="s">
        <v>410</v>
      </c>
      <c r="C276" s="246">
        <v>691.5</v>
      </c>
      <c r="D276" s="247">
        <v>0</v>
      </c>
      <c r="E276" s="248">
        <f>C276*D276</f>
        <v>0</v>
      </c>
      <c r="F276" s="278"/>
    </row>
    <row r="277" spans="1:6" s="279" customFormat="1">
      <c r="A277" s="239"/>
      <c r="B277" s="181"/>
      <c r="C277" s="246"/>
      <c r="D277" s="247"/>
      <c r="E277" s="248"/>
      <c r="F277" s="278"/>
    </row>
    <row r="278" spans="1:6" s="279" customFormat="1">
      <c r="A278" s="129">
        <f>MAX(A274:A277)+0.01</f>
        <v>4.2499999999999947</v>
      </c>
      <c r="B278" s="180" t="s">
        <v>504</v>
      </c>
      <c r="C278" s="246"/>
      <c r="D278" s="247"/>
      <c r="E278" s="248"/>
      <c r="F278" s="278"/>
    </row>
    <row r="279" spans="1:6" s="279" customFormat="1">
      <c r="A279" s="239"/>
      <c r="B279" s="280" t="s">
        <v>505</v>
      </c>
      <c r="C279" s="246"/>
      <c r="D279" s="247"/>
      <c r="E279" s="248"/>
      <c r="F279" s="278"/>
    </row>
    <row r="280" spans="1:6" s="279" customFormat="1" ht="15.6">
      <c r="A280" s="239"/>
      <c r="B280" s="181" t="s">
        <v>410</v>
      </c>
      <c r="C280" s="246">
        <v>691.5</v>
      </c>
      <c r="D280" s="247">
        <v>0</v>
      </c>
      <c r="E280" s="248">
        <f>C280*D280</f>
        <v>0</v>
      </c>
      <c r="F280" s="278"/>
    </row>
    <row r="281" spans="1:6" s="279" customFormat="1">
      <c r="A281" s="239"/>
      <c r="B281" s="181"/>
      <c r="C281" s="246"/>
      <c r="D281" s="247"/>
      <c r="E281" s="248"/>
      <c r="F281" s="278"/>
    </row>
    <row r="282" spans="1:6" s="279" customFormat="1">
      <c r="A282" s="239"/>
      <c r="B282" s="240" t="s">
        <v>506</v>
      </c>
      <c r="C282" s="246"/>
      <c r="D282" s="247"/>
      <c r="E282" s="248"/>
      <c r="F282" s="278"/>
    </row>
    <row r="283" spans="1:6" s="279" customFormat="1">
      <c r="A283" s="239"/>
      <c r="B283" s="245"/>
      <c r="C283" s="246"/>
      <c r="D283" s="247"/>
      <c r="E283" s="248"/>
      <c r="F283" s="278"/>
    </row>
    <row r="284" spans="1:6" s="279" customFormat="1">
      <c r="A284" s="129">
        <f>MAX(A277:A283)+0.01</f>
        <v>4.2599999999999945</v>
      </c>
      <c r="B284" s="180" t="s">
        <v>507</v>
      </c>
      <c r="C284" s="246"/>
      <c r="D284" s="247"/>
      <c r="E284" s="248"/>
      <c r="F284" s="278"/>
    </row>
    <row r="285" spans="1:6" s="279" customFormat="1" ht="45">
      <c r="A285" s="239"/>
      <c r="B285" s="150" t="s">
        <v>508</v>
      </c>
      <c r="C285" s="246"/>
      <c r="D285" s="247"/>
      <c r="E285" s="248"/>
      <c r="F285" s="278"/>
    </row>
    <row r="286" spans="1:6" s="279" customFormat="1" ht="30">
      <c r="A286" s="127" t="s">
        <v>70</v>
      </c>
      <c r="B286" s="150" t="s">
        <v>509</v>
      </c>
      <c r="C286" s="246"/>
      <c r="D286" s="247"/>
      <c r="E286" s="248"/>
      <c r="F286" s="278"/>
    </row>
    <row r="287" spans="1:6" s="279" customFormat="1">
      <c r="A287" s="239"/>
      <c r="B287" s="150" t="s">
        <v>68</v>
      </c>
      <c r="C287" s="246">
        <v>10</v>
      </c>
      <c r="D287" s="247">
        <v>0</v>
      </c>
      <c r="E287" s="248">
        <f>C287*D287</f>
        <v>0</v>
      </c>
      <c r="F287" s="278"/>
    </row>
    <row r="288" spans="1:6" s="279" customFormat="1">
      <c r="A288" s="239"/>
      <c r="B288" s="150"/>
      <c r="C288" s="246"/>
      <c r="D288" s="247"/>
      <c r="E288" s="248"/>
      <c r="F288" s="278"/>
    </row>
    <row r="289" spans="1:6" s="279" customFormat="1">
      <c r="A289" s="129">
        <f>MAX(A282:A288)+0.01</f>
        <v>4.2699999999999942</v>
      </c>
      <c r="B289" s="180" t="s">
        <v>507</v>
      </c>
      <c r="C289" s="246"/>
      <c r="D289" s="247"/>
      <c r="E289" s="248"/>
      <c r="F289" s="278"/>
    </row>
    <row r="290" spans="1:6" s="279" customFormat="1" ht="45">
      <c r="A290" s="239"/>
      <c r="B290" s="150" t="s">
        <v>508</v>
      </c>
      <c r="C290" s="246"/>
      <c r="D290" s="247"/>
      <c r="E290" s="248"/>
      <c r="F290" s="278"/>
    </row>
    <row r="291" spans="1:6" s="279" customFormat="1" ht="30">
      <c r="A291" s="127" t="s">
        <v>70</v>
      </c>
      <c r="B291" s="150" t="s">
        <v>510</v>
      </c>
      <c r="C291" s="246"/>
      <c r="D291" s="247"/>
      <c r="E291" s="248"/>
      <c r="F291" s="278"/>
    </row>
    <row r="292" spans="1:6" s="279" customFormat="1">
      <c r="A292" s="239"/>
      <c r="B292" s="150" t="s">
        <v>68</v>
      </c>
      <c r="C292" s="246">
        <v>6</v>
      </c>
      <c r="D292" s="247">
        <v>0</v>
      </c>
      <c r="E292" s="248">
        <f>C292*D292</f>
        <v>0</v>
      </c>
      <c r="F292" s="278"/>
    </row>
    <row r="293" spans="1:6" s="279" customFormat="1">
      <c r="A293" s="239"/>
      <c r="B293" s="150"/>
      <c r="C293" s="246"/>
      <c r="D293" s="247"/>
      <c r="E293" s="248"/>
      <c r="F293" s="278"/>
    </row>
    <row r="294" spans="1:6" s="279" customFormat="1">
      <c r="A294" s="129">
        <f>MAX(A283:A293)+0.01</f>
        <v>4.279999999999994</v>
      </c>
      <c r="B294" s="180" t="s">
        <v>511</v>
      </c>
      <c r="C294" s="246"/>
      <c r="D294" s="247"/>
      <c r="E294" s="248"/>
      <c r="F294" s="278"/>
    </row>
    <row r="295" spans="1:6" s="279" customFormat="1" ht="45">
      <c r="A295" s="239"/>
      <c r="B295" s="150" t="s">
        <v>512</v>
      </c>
      <c r="C295" s="246"/>
      <c r="D295" s="247"/>
      <c r="E295" s="248"/>
      <c r="F295" s="278"/>
    </row>
    <row r="296" spans="1:6" s="279" customFormat="1" ht="30">
      <c r="A296" s="127" t="s">
        <v>70</v>
      </c>
      <c r="B296" s="150" t="s">
        <v>509</v>
      </c>
      <c r="C296" s="246"/>
      <c r="D296" s="247"/>
      <c r="E296" s="248"/>
      <c r="F296" s="278"/>
    </row>
    <row r="297" spans="1:6" s="279" customFormat="1">
      <c r="A297" s="239"/>
      <c r="B297" s="150" t="s">
        <v>68</v>
      </c>
      <c r="C297" s="246">
        <v>2</v>
      </c>
      <c r="D297" s="247">
        <v>0</v>
      </c>
      <c r="E297" s="248">
        <f>C297*D297</f>
        <v>0</v>
      </c>
      <c r="F297" s="278"/>
    </row>
    <row r="298" spans="1:6" s="279" customFormat="1">
      <c r="A298" s="239"/>
      <c r="B298" s="150"/>
      <c r="C298" s="246"/>
      <c r="D298" s="247"/>
      <c r="E298" s="248"/>
      <c r="F298" s="278"/>
    </row>
    <row r="299" spans="1:6" s="279" customFormat="1">
      <c r="A299" s="129">
        <f>MAX(A288:A298)+0.01</f>
        <v>4.2899999999999938</v>
      </c>
      <c r="B299" s="180" t="s">
        <v>513</v>
      </c>
      <c r="C299" s="246"/>
      <c r="D299" s="247"/>
      <c r="E299" s="248"/>
      <c r="F299" s="278"/>
    </row>
    <row r="300" spans="1:6" s="279" customFormat="1" ht="45">
      <c r="A300" s="239"/>
      <c r="B300" s="150" t="s">
        <v>514</v>
      </c>
      <c r="C300" s="246"/>
      <c r="D300" s="247"/>
      <c r="E300" s="248"/>
      <c r="F300" s="278"/>
    </row>
    <row r="301" spans="1:6" s="279" customFormat="1" ht="30">
      <c r="A301" s="127" t="s">
        <v>70</v>
      </c>
      <c r="B301" s="150" t="s">
        <v>509</v>
      </c>
      <c r="C301" s="246"/>
      <c r="D301" s="247"/>
      <c r="E301" s="248"/>
      <c r="F301" s="278"/>
    </row>
    <row r="302" spans="1:6" s="279" customFormat="1">
      <c r="A302" s="239"/>
      <c r="B302" s="150" t="s">
        <v>68</v>
      </c>
      <c r="C302" s="246">
        <v>25</v>
      </c>
      <c r="D302" s="247">
        <v>0</v>
      </c>
      <c r="E302" s="248">
        <f>C302*D302</f>
        <v>0</v>
      </c>
      <c r="F302" s="278"/>
    </row>
    <row r="303" spans="1:6" s="279" customFormat="1">
      <c r="A303" s="239"/>
      <c r="B303" s="150"/>
      <c r="C303" s="246"/>
      <c r="D303" s="247"/>
      <c r="E303" s="248"/>
      <c r="F303" s="278"/>
    </row>
    <row r="304" spans="1:6" s="279" customFormat="1">
      <c r="A304" s="129">
        <f>MAX(A294:A303)+0.01</f>
        <v>4.2999999999999936</v>
      </c>
      <c r="B304" s="180" t="s">
        <v>513</v>
      </c>
      <c r="C304" s="246"/>
      <c r="D304" s="247"/>
      <c r="E304" s="248"/>
      <c r="F304" s="278"/>
    </row>
    <row r="305" spans="1:6" s="279" customFormat="1" ht="45">
      <c r="A305" s="239"/>
      <c r="B305" s="150" t="s">
        <v>514</v>
      </c>
      <c r="C305" s="246"/>
      <c r="D305" s="247"/>
      <c r="E305" s="248"/>
      <c r="F305" s="278"/>
    </row>
    <row r="306" spans="1:6" s="279" customFormat="1" ht="30">
      <c r="A306" s="127" t="s">
        <v>70</v>
      </c>
      <c r="B306" s="150" t="s">
        <v>510</v>
      </c>
      <c r="C306" s="246"/>
      <c r="D306" s="247"/>
      <c r="E306" s="248"/>
      <c r="F306" s="278"/>
    </row>
    <row r="307" spans="1:6" s="279" customFormat="1">
      <c r="A307" s="239"/>
      <c r="B307" s="150" t="s">
        <v>68</v>
      </c>
      <c r="C307" s="246">
        <v>2</v>
      </c>
      <c r="D307" s="247">
        <v>0</v>
      </c>
      <c r="E307" s="248">
        <f>C307*D307</f>
        <v>0</v>
      </c>
      <c r="F307" s="278"/>
    </row>
    <row r="308" spans="1:6" s="279" customFormat="1">
      <c r="A308" s="239"/>
      <c r="B308" s="150"/>
      <c r="C308" s="246"/>
      <c r="D308" s="247"/>
      <c r="E308" s="248"/>
      <c r="F308" s="278"/>
    </row>
    <row r="309" spans="1:6" s="279" customFormat="1">
      <c r="A309" s="129">
        <f>MAX(A298:A308)+0.01</f>
        <v>4.3099999999999934</v>
      </c>
      <c r="B309" s="180" t="s">
        <v>515</v>
      </c>
      <c r="C309" s="246"/>
      <c r="D309" s="247"/>
      <c r="E309" s="248"/>
      <c r="F309" s="278"/>
    </row>
    <row r="310" spans="1:6" s="279" customFormat="1" ht="45">
      <c r="A310" s="239"/>
      <c r="B310" s="150" t="s">
        <v>516</v>
      </c>
      <c r="C310" s="246"/>
      <c r="D310" s="247"/>
      <c r="E310" s="248"/>
      <c r="F310" s="278"/>
    </row>
    <row r="311" spans="1:6" s="279" customFormat="1" ht="30">
      <c r="A311" s="127" t="s">
        <v>70</v>
      </c>
      <c r="B311" s="150" t="s">
        <v>509</v>
      </c>
      <c r="C311" s="246"/>
      <c r="D311" s="247"/>
      <c r="E311" s="248"/>
      <c r="F311" s="278"/>
    </row>
    <row r="312" spans="1:6" s="279" customFormat="1">
      <c r="A312" s="239"/>
      <c r="B312" s="150" t="s">
        <v>68</v>
      </c>
      <c r="C312" s="246">
        <v>1</v>
      </c>
      <c r="D312" s="247">
        <v>0</v>
      </c>
      <c r="E312" s="248">
        <f>C312*D312</f>
        <v>0</v>
      </c>
      <c r="F312" s="278"/>
    </row>
    <row r="313" spans="1:6" s="279" customFormat="1">
      <c r="A313" s="239"/>
      <c r="B313" s="150"/>
      <c r="C313" s="246"/>
      <c r="D313" s="247"/>
      <c r="E313" s="248"/>
      <c r="F313" s="278"/>
    </row>
    <row r="314" spans="1:6" s="278" customFormat="1">
      <c r="A314" s="129">
        <f>MAX(A303:A313)+0.01</f>
        <v>4.3199999999999932</v>
      </c>
      <c r="B314" s="180" t="s">
        <v>515</v>
      </c>
      <c r="C314" s="246"/>
      <c r="D314" s="247"/>
      <c r="E314" s="248"/>
    </row>
    <row r="315" spans="1:6" s="278" customFormat="1" ht="45">
      <c r="A315" s="239"/>
      <c r="B315" s="150" t="s">
        <v>516</v>
      </c>
      <c r="C315" s="246"/>
      <c r="D315" s="247"/>
      <c r="E315" s="248"/>
    </row>
    <row r="316" spans="1:6" s="278" customFormat="1" ht="30">
      <c r="A316" s="127" t="s">
        <v>70</v>
      </c>
      <c r="B316" s="150" t="s">
        <v>510</v>
      </c>
      <c r="C316" s="246"/>
      <c r="D316" s="247"/>
      <c r="E316" s="248"/>
    </row>
    <row r="317" spans="1:6" s="278" customFormat="1">
      <c r="A317" s="239"/>
      <c r="B317" s="150" t="s">
        <v>68</v>
      </c>
      <c r="C317" s="246">
        <v>1</v>
      </c>
      <c r="D317" s="247">
        <v>0</v>
      </c>
      <c r="E317" s="248">
        <f>C317*D317</f>
        <v>0</v>
      </c>
    </row>
    <row r="318" spans="1:6" s="278" customFormat="1">
      <c r="A318" s="239"/>
      <c r="B318" s="150"/>
      <c r="C318" s="246"/>
      <c r="D318" s="247"/>
      <c r="E318" s="248"/>
    </row>
    <row r="319" spans="1:6" s="279" customFormat="1">
      <c r="A319" s="129">
        <f>MAX(A308:A318)+0.01</f>
        <v>4.329999999999993</v>
      </c>
      <c r="B319" s="180" t="s">
        <v>517</v>
      </c>
      <c r="C319" s="246"/>
      <c r="D319" s="247"/>
      <c r="E319" s="248"/>
      <c r="F319" s="278"/>
    </row>
    <row r="320" spans="1:6" s="279" customFormat="1" ht="45">
      <c r="A320" s="239"/>
      <c r="B320" s="150" t="s">
        <v>518</v>
      </c>
      <c r="C320" s="246"/>
      <c r="D320" s="247"/>
      <c r="E320" s="248"/>
      <c r="F320" s="278"/>
    </row>
    <row r="321" spans="1:6" s="279" customFormat="1" ht="30">
      <c r="A321" s="127" t="s">
        <v>70</v>
      </c>
      <c r="B321" s="150" t="s">
        <v>509</v>
      </c>
      <c r="C321" s="246"/>
      <c r="D321" s="247"/>
      <c r="E321" s="248"/>
      <c r="F321" s="278"/>
    </row>
    <row r="322" spans="1:6" s="279" customFormat="1">
      <c r="A322" s="239"/>
      <c r="B322" s="150" t="s">
        <v>68</v>
      </c>
      <c r="C322" s="246">
        <v>2</v>
      </c>
      <c r="D322" s="247">
        <v>0</v>
      </c>
      <c r="E322" s="248">
        <f>C322*D322</f>
        <v>0</v>
      </c>
      <c r="F322" s="278"/>
    </row>
    <row r="323" spans="1:6" s="279" customFormat="1">
      <c r="A323" s="239"/>
      <c r="B323" s="150"/>
      <c r="C323" s="246"/>
      <c r="D323" s="247"/>
      <c r="E323" s="248"/>
      <c r="F323" s="278"/>
    </row>
    <row r="324" spans="1:6" s="279" customFormat="1">
      <c r="A324" s="129">
        <f>MAX(A313:A323)+0.01</f>
        <v>4.3399999999999928</v>
      </c>
      <c r="B324" s="180" t="s">
        <v>517</v>
      </c>
      <c r="C324" s="246"/>
      <c r="D324" s="247"/>
      <c r="E324" s="248"/>
      <c r="F324" s="278"/>
    </row>
    <row r="325" spans="1:6" s="279" customFormat="1" ht="45">
      <c r="A325" s="239"/>
      <c r="B325" s="150" t="s">
        <v>518</v>
      </c>
      <c r="C325" s="246"/>
      <c r="D325" s="247"/>
      <c r="E325" s="248"/>
      <c r="F325" s="278"/>
    </row>
    <row r="326" spans="1:6" s="279" customFormat="1" ht="30">
      <c r="A326" s="127" t="s">
        <v>70</v>
      </c>
      <c r="B326" s="150" t="s">
        <v>510</v>
      </c>
      <c r="C326" s="246"/>
      <c r="D326" s="247"/>
      <c r="E326" s="248"/>
      <c r="F326" s="278"/>
    </row>
    <row r="327" spans="1:6" s="279" customFormat="1">
      <c r="A327" s="239"/>
      <c r="B327" s="150" t="s">
        <v>68</v>
      </c>
      <c r="C327" s="246">
        <v>1</v>
      </c>
      <c r="D327" s="247">
        <v>0</v>
      </c>
      <c r="E327" s="248">
        <f>C327*D327</f>
        <v>0</v>
      </c>
      <c r="F327" s="278"/>
    </row>
    <row r="328" spans="1:6" s="279" customFormat="1">
      <c r="A328" s="239"/>
      <c r="B328" s="150"/>
      <c r="C328" s="246"/>
      <c r="D328" s="247"/>
      <c r="E328" s="248"/>
      <c r="F328" s="278"/>
    </row>
    <row r="329" spans="1:6" s="279" customFormat="1">
      <c r="A329" s="129">
        <f>MAX(A318:A328)+0.01</f>
        <v>4.3499999999999925</v>
      </c>
      <c r="B329" s="180" t="s">
        <v>519</v>
      </c>
      <c r="C329" s="246"/>
      <c r="D329" s="247"/>
      <c r="E329" s="248"/>
      <c r="F329" s="278"/>
    </row>
    <row r="330" spans="1:6" s="279" customFormat="1" ht="45">
      <c r="A330" s="239"/>
      <c r="B330" s="150" t="s">
        <v>520</v>
      </c>
      <c r="C330" s="246"/>
      <c r="D330" s="247"/>
      <c r="E330" s="248"/>
      <c r="F330" s="278"/>
    </row>
    <row r="331" spans="1:6" s="279" customFormat="1" ht="30">
      <c r="A331" s="127" t="s">
        <v>70</v>
      </c>
      <c r="B331" s="150" t="s">
        <v>510</v>
      </c>
      <c r="C331" s="246"/>
      <c r="D331" s="247"/>
      <c r="E331" s="248"/>
      <c r="F331" s="278"/>
    </row>
    <row r="332" spans="1:6" s="279" customFormat="1">
      <c r="A332" s="239"/>
      <c r="B332" s="150" t="s">
        <v>68</v>
      </c>
      <c r="C332" s="246">
        <v>1</v>
      </c>
      <c r="D332" s="247">
        <v>0</v>
      </c>
      <c r="E332" s="248">
        <f>C332*D332</f>
        <v>0</v>
      </c>
      <c r="F332" s="278"/>
    </row>
    <row r="333" spans="1:6" s="279" customFormat="1">
      <c r="A333" s="239"/>
      <c r="B333" s="150"/>
      <c r="C333" s="246"/>
      <c r="D333" s="247"/>
      <c r="E333" s="248"/>
      <c r="F333" s="278"/>
    </row>
    <row r="334" spans="1:6" s="279" customFormat="1">
      <c r="A334" s="129">
        <f>MAX(A322:A332)+0.01</f>
        <v>4.3599999999999923</v>
      </c>
      <c r="B334" s="180" t="s">
        <v>521</v>
      </c>
      <c r="C334" s="246"/>
      <c r="D334" s="247"/>
      <c r="E334" s="248"/>
      <c r="F334" s="278"/>
    </row>
    <row r="335" spans="1:6" s="279" customFormat="1" ht="45">
      <c r="A335" s="239"/>
      <c r="B335" s="150" t="s">
        <v>522</v>
      </c>
      <c r="C335" s="246"/>
      <c r="D335" s="247"/>
      <c r="E335" s="248"/>
      <c r="F335" s="278"/>
    </row>
    <row r="336" spans="1:6" s="279" customFormat="1" ht="30">
      <c r="A336" s="127" t="s">
        <v>70</v>
      </c>
      <c r="B336" s="150" t="s">
        <v>523</v>
      </c>
      <c r="C336" s="246"/>
      <c r="D336" s="247"/>
      <c r="E336" s="248"/>
      <c r="F336" s="278"/>
    </row>
    <row r="337" spans="1:6" s="279" customFormat="1">
      <c r="A337" s="239"/>
      <c r="B337" s="150" t="s">
        <v>68</v>
      </c>
      <c r="C337" s="246">
        <v>1</v>
      </c>
      <c r="D337" s="247">
        <v>0</v>
      </c>
      <c r="E337" s="248">
        <f>C337*D337</f>
        <v>0</v>
      </c>
    </row>
    <row r="338" spans="1:6" s="279" customFormat="1">
      <c r="A338" s="239"/>
      <c r="B338" s="150"/>
      <c r="C338" s="246"/>
      <c r="D338" s="247"/>
      <c r="E338" s="248"/>
      <c r="F338" s="278"/>
    </row>
    <row r="339" spans="1:6" s="279" customFormat="1">
      <c r="A339" s="129">
        <f>MAX(A328:A338)+0.01</f>
        <v>4.3699999999999921</v>
      </c>
      <c r="B339" s="180" t="s">
        <v>524</v>
      </c>
      <c r="C339" s="246"/>
      <c r="D339" s="247"/>
      <c r="E339" s="248"/>
      <c r="F339" s="278"/>
    </row>
    <row r="340" spans="1:6" s="279" customFormat="1" ht="45">
      <c r="A340" s="239"/>
      <c r="B340" s="150" t="s">
        <v>525</v>
      </c>
      <c r="C340" s="246"/>
      <c r="D340" s="247"/>
      <c r="E340" s="248"/>
      <c r="F340" s="278"/>
    </row>
    <row r="341" spans="1:6" s="279" customFormat="1" ht="30">
      <c r="A341" s="127" t="s">
        <v>70</v>
      </c>
      <c r="B341" s="150" t="s">
        <v>509</v>
      </c>
      <c r="C341" s="246"/>
      <c r="D341" s="247"/>
      <c r="E341" s="248"/>
      <c r="F341" s="278"/>
    </row>
    <row r="342" spans="1:6" s="279" customFormat="1">
      <c r="A342" s="239"/>
      <c r="B342" s="150" t="s">
        <v>68</v>
      </c>
      <c r="C342" s="246">
        <v>2</v>
      </c>
      <c r="D342" s="247">
        <v>0</v>
      </c>
      <c r="E342" s="248">
        <f>C342*D342</f>
        <v>0</v>
      </c>
      <c r="F342" s="278"/>
    </row>
    <row r="343" spans="1:6" s="279" customFormat="1">
      <c r="A343" s="239"/>
      <c r="B343" s="150"/>
      <c r="C343" s="246"/>
      <c r="D343" s="247"/>
      <c r="E343" s="248"/>
      <c r="F343" s="278"/>
    </row>
    <row r="344" spans="1:6" s="279" customFormat="1">
      <c r="A344" s="129">
        <f>MAX(A328:A343)+0.01</f>
        <v>4.3799999999999919</v>
      </c>
      <c r="B344" s="180" t="s">
        <v>524</v>
      </c>
      <c r="C344" s="246"/>
      <c r="D344" s="247"/>
      <c r="E344" s="248"/>
      <c r="F344" s="278"/>
    </row>
    <row r="345" spans="1:6" s="279" customFormat="1" ht="45">
      <c r="A345" s="239"/>
      <c r="B345" s="150" t="s">
        <v>525</v>
      </c>
      <c r="C345" s="246"/>
      <c r="D345" s="247"/>
      <c r="E345" s="248"/>
      <c r="F345" s="278"/>
    </row>
    <row r="346" spans="1:6" s="279" customFormat="1" ht="30">
      <c r="A346" s="127" t="s">
        <v>70</v>
      </c>
      <c r="B346" s="150" t="s">
        <v>523</v>
      </c>
      <c r="C346" s="246"/>
      <c r="D346" s="247"/>
      <c r="E346" s="248"/>
      <c r="F346" s="278"/>
    </row>
    <row r="347" spans="1:6" s="279" customFormat="1">
      <c r="A347" s="239"/>
      <c r="B347" s="150" t="s">
        <v>68</v>
      </c>
      <c r="C347" s="246">
        <v>3</v>
      </c>
      <c r="D347" s="247">
        <v>0</v>
      </c>
      <c r="E347" s="248">
        <f>C347*D347</f>
        <v>0</v>
      </c>
      <c r="F347" s="278"/>
    </row>
    <row r="348" spans="1:6" s="279" customFormat="1">
      <c r="A348" s="239"/>
      <c r="B348" s="150"/>
      <c r="C348" s="246"/>
      <c r="D348" s="247"/>
      <c r="E348" s="248"/>
      <c r="F348" s="278"/>
    </row>
    <row r="349" spans="1:6" s="279" customFormat="1">
      <c r="A349" s="129">
        <f>MAX(A328:A343)+0.01</f>
        <v>4.3799999999999919</v>
      </c>
      <c r="B349" s="180" t="s">
        <v>526</v>
      </c>
      <c r="C349" s="246"/>
      <c r="D349" s="247"/>
      <c r="E349" s="248"/>
      <c r="F349" s="278"/>
    </row>
    <row r="350" spans="1:6" s="279" customFormat="1" ht="45">
      <c r="A350" s="239"/>
      <c r="B350" s="150" t="s">
        <v>527</v>
      </c>
      <c r="C350" s="246"/>
      <c r="D350" s="247"/>
      <c r="E350" s="248"/>
      <c r="F350" s="278"/>
    </row>
    <row r="351" spans="1:6" s="279" customFormat="1" ht="30">
      <c r="A351" s="127" t="s">
        <v>70</v>
      </c>
      <c r="B351" s="150" t="s">
        <v>509</v>
      </c>
      <c r="C351" s="246"/>
      <c r="D351" s="247"/>
      <c r="E351" s="248"/>
      <c r="F351" s="278"/>
    </row>
    <row r="352" spans="1:6" s="279" customFormat="1">
      <c r="A352" s="239"/>
      <c r="B352" s="150" t="s">
        <v>68</v>
      </c>
      <c r="C352" s="246">
        <v>1</v>
      </c>
      <c r="D352" s="247">
        <v>0</v>
      </c>
      <c r="E352" s="248">
        <f>C352*D352</f>
        <v>0</v>
      </c>
      <c r="F352" s="278"/>
    </row>
    <row r="353" spans="1:6" s="279" customFormat="1">
      <c r="A353" s="239"/>
      <c r="B353" s="150"/>
      <c r="C353" s="246"/>
      <c r="D353" s="247"/>
      <c r="E353" s="248"/>
      <c r="F353" s="278"/>
    </row>
    <row r="354" spans="1:6" s="279" customFormat="1">
      <c r="A354" s="129">
        <f>MAX(A338:A348)+0.01</f>
        <v>4.3899999999999917</v>
      </c>
      <c r="B354" s="180" t="s">
        <v>526</v>
      </c>
      <c r="C354" s="246"/>
      <c r="D354" s="247"/>
      <c r="E354" s="248"/>
      <c r="F354" s="278"/>
    </row>
    <row r="355" spans="1:6" s="279" customFormat="1" ht="45">
      <c r="A355" s="239"/>
      <c r="B355" s="150" t="s">
        <v>527</v>
      </c>
      <c r="C355" s="246"/>
      <c r="D355" s="247"/>
      <c r="E355" s="248"/>
      <c r="F355" s="278"/>
    </row>
    <row r="356" spans="1:6" s="279" customFormat="1" ht="30">
      <c r="A356" s="127" t="s">
        <v>70</v>
      </c>
      <c r="B356" s="150" t="s">
        <v>523</v>
      </c>
      <c r="C356" s="246"/>
      <c r="D356" s="247"/>
      <c r="E356" s="248"/>
      <c r="F356" s="278"/>
    </row>
    <row r="357" spans="1:6" s="279" customFormat="1">
      <c r="A357" s="239"/>
      <c r="B357" s="150" t="s">
        <v>68</v>
      </c>
      <c r="C357" s="246">
        <v>4</v>
      </c>
      <c r="D357" s="247">
        <v>0</v>
      </c>
      <c r="E357" s="248">
        <f>C357*D357</f>
        <v>0</v>
      </c>
      <c r="F357" s="278"/>
    </row>
    <row r="358" spans="1:6" s="279" customFormat="1">
      <c r="A358" s="239"/>
      <c r="B358" s="150"/>
      <c r="C358" s="246"/>
      <c r="D358" s="247"/>
      <c r="E358" s="248"/>
      <c r="F358" s="278"/>
    </row>
    <row r="359" spans="1:6" s="279" customFormat="1">
      <c r="A359" s="129">
        <f>MAX(A343:A353)+0.01</f>
        <v>4.3899999999999917</v>
      </c>
      <c r="B359" s="180" t="s">
        <v>528</v>
      </c>
      <c r="C359" s="246"/>
      <c r="D359" s="247"/>
      <c r="E359" s="248"/>
      <c r="F359" s="278"/>
    </row>
    <row r="360" spans="1:6" s="279" customFormat="1" ht="45">
      <c r="A360" s="239"/>
      <c r="B360" s="150" t="s">
        <v>529</v>
      </c>
      <c r="C360" s="246"/>
      <c r="D360" s="247"/>
      <c r="E360" s="248"/>
      <c r="F360" s="278"/>
    </row>
    <row r="361" spans="1:6" s="279" customFormat="1" ht="30">
      <c r="A361" s="127" t="s">
        <v>70</v>
      </c>
      <c r="B361" s="150" t="s">
        <v>523</v>
      </c>
      <c r="C361" s="246"/>
      <c r="D361" s="247"/>
      <c r="E361" s="248"/>
      <c r="F361" s="278"/>
    </row>
    <row r="362" spans="1:6" s="279" customFormat="1">
      <c r="A362" s="239"/>
      <c r="B362" s="150" t="s">
        <v>68</v>
      </c>
      <c r="C362" s="246">
        <v>5</v>
      </c>
      <c r="D362" s="247">
        <v>0</v>
      </c>
      <c r="E362" s="248">
        <f>C362*D362</f>
        <v>0</v>
      </c>
      <c r="F362" s="278"/>
    </row>
    <row r="363" spans="1:6" s="279" customFormat="1">
      <c r="A363" s="239"/>
      <c r="B363" s="150"/>
      <c r="C363" s="246"/>
      <c r="D363" s="247"/>
      <c r="E363" s="248"/>
      <c r="F363" s="278"/>
    </row>
    <row r="364" spans="1:6" s="279" customFormat="1">
      <c r="A364" s="129">
        <f>MAX(A348:A358)+0.01</f>
        <v>4.3999999999999915</v>
      </c>
      <c r="B364" s="127" t="s">
        <v>530</v>
      </c>
      <c r="C364" s="246"/>
      <c r="D364" s="247"/>
      <c r="E364" s="248"/>
      <c r="F364" s="278"/>
    </row>
    <row r="365" spans="1:6" s="279" customFormat="1" ht="30">
      <c r="A365" s="239"/>
      <c r="B365" s="150" t="s">
        <v>531</v>
      </c>
      <c r="C365" s="246"/>
      <c r="D365" s="247"/>
      <c r="E365" s="248"/>
      <c r="F365" s="278"/>
    </row>
    <row r="366" spans="1:6" s="279" customFormat="1" ht="30">
      <c r="A366" s="127" t="s">
        <v>70</v>
      </c>
      <c r="B366" s="150" t="s">
        <v>532</v>
      </c>
      <c r="C366" s="246"/>
      <c r="D366" s="247"/>
      <c r="E366" s="248"/>
      <c r="F366" s="278"/>
    </row>
    <row r="367" spans="1:6" s="279" customFormat="1">
      <c r="A367" s="239"/>
      <c r="B367" s="150" t="s">
        <v>68</v>
      </c>
      <c r="C367" s="246">
        <v>11</v>
      </c>
      <c r="D367" s="247">
        <v>0</v>
      </c>
      <c r="E367" s="248">
        <f>C367*D367</f>
        <v>0</v>
      </c>
      <c r="F367" s="278"/>
    </row>
    <row r="368" spans="1:6" s="279" customFormat="1">
      <c r="A368" s="239"/>
      <c r="B368" s="150"/>
      <c r="C368" s="246"/>
      <c r="D368" s="247"/>
      <c r="E368" s="248"/>
      <c r="F368" s="278"/>
    </row>
    <row r="369" spans="1:6" s="279" customFormat="1">
      <c r="A369" s="129">
        <f>MAX(A355:A368)+0.01</f>
        <v>4.4099999999999913</v>
      </c>
      <c r="B369" s="127" t="s">
        <v>533</v>
      </c>
      <c r="C369" s="246"/>
      <c r="D369" s="247"/>
      <c r="E369" s="248"/>
      <c r="F369" s="278"/>
    </row>
    <row r="370" spans="1:6" s="279" customFormat="1" ht="45">
      <c r="A370" s="239"/>
      <c r="B370" s="150" t="s">
        <v>534</v>
      </c>
      <c r="C370" s="246"/>
      <c r="D370" s="247"/>
      <c r="E370" s="248"/>
      <c r="F370" s="278"/>
    </row>
    <row r="371" spans="1:6" s="279" customFormat="1">
      <c r="A371" s="239"/>
      <c r="B371" s="150" t="s">
        <v>68</v>
      </c>
      <c r="C371" s="246">
        <v>1</v>
      </c>
      <c r="D371" s="247">
        <v>0</v>
      </c>
      <c r="E371" s="248">
        <f>C371*D371</f>
        <v>0</v>
      </c>
      <c r="F371" s="278"/>
    </row>
    <row r="372" spans="1:6" s="279" customFormat="1">
      <c r="A372" s="239"/>
      <c r="B372" s="150"/>
      <c r="C372" s="246"/>
      <c r="D372" s="247"/>
      <c r="E372" s="248"/>
      <c r="F372" s="278"/>
    </row>
    <row r="373" spans="1:6" s="279" customFormat="1">
      <c r="A373" s="129">
        <f>MAX(A359:A372)+0.01</f>
        <v>4.419999999999991</v>
      </c>
      <c r="B373" s="127" t="s">
        <v>535</v>
      </c>
      <c r="C373" s="246"/>
      <c r="D373" s="247"/>
      <c r="E373" s="248"/>
      <c r="F373" s="278"/>
    </row>
    <row r="374" spans="1:6" s="279" customFormat="1" ht="45">
      <c r="A374" s="239"/>
      <c r="B374" s="150" t="s">
        <v>536</v>
      </c>
      <c r="C374" s="246"/>
      <c r="D374" s="247"/>
      <c r="E374" s="248"/>
      <c r="F374" s="278"/>
    </row>
    <row r="375" spans="1:6" s="279" customFormat="1">
      <c r="A375" s="239"/>
      <c r="B375" s="150" t="s">
        <v>68</v>
      </c>
      <c r="C375" s="246">
        <v>2</v>
      </c>
      <c r="D375" s="247">
        <v>0</v>
      </c>
      <c r="E375" s="248">
        <f>C375*D375</f>
        <v>0</v>
      </c>
      <c r="F375" s="278"/>
    </row>
    <row r="376" spans="1:6" s="279" customFormat="1">
      <c r="A376" s="239"/>
      <c r="B376" s="301"/>
      <c r="C376" s="246"/>
      <c r="D376" s="247"/>
      <c r="E376" s="248"/>
      <c r="F376" s="278"/>
    </row>
    <row r="377" spans="1:6" s="279" customFormat="1">
      <c r="A377" s="129">
        <f>MAX(A364:A376)+0.01</f>
        <v>4.4299999999999908</v>
      </c>
      <c r="B377" s="127" t="s">
        <v>537</v>
      </c>
      <c r="C377" s="246"/>
      <c r="D377" s="247"/>
      <c r="E377" s="248"/>
      <c r="F377" s="278"/>
    </row>
    <row r="378" spans="1:6" s="279" customFormat="1" ht="45">
      <c r="A378" s="239"/>
      <c r="B378" s="150" t="s">
        <v>538</v>
      </c>
      <c r="C378" s="246"/>
      <c r="D378" s="247"/>
      <c r="E378" s="248"/>
      <c r="F378" s="278"/>
    </row>
    <row r="379" spans="1:6" s="279" customFormat="1" ht="30">
      <c r="A379" s="127" t="s">
        <v>70</v>
      </c>
      <c r="B379" s="150" t="s">
        <v>532</v>
      </c>
      <c r="C379" s="246"/>
      <c r="D379" s="247"/>
      <c r="E379" s="248"/>
      <c r="F379" s="278"/>
    </row>
    <row r="380" spans="1:6" s="279" customFormat="1">
      <c r="A380" s="239"/>
      <c r="B380" s="150" t="s">
        <v>68</v>
      </c>
      <c r="C380" s="246">
        <v>12</v>
      </c>
      <c r="D380" s="247">
        <v>0</v>
      </c>
      <c r="E380" s="248">
        <f>C380*D380</f>
        <v>0</v>
      </c>
      <c r="F380" s="278"/>
    </row>
    <row r="381" spans="1:6" s="279" customFormat="1">
      <c r="A381" s="239"/>
      <c r="B381" s="150"/>
      <c r="C381" s="246"/>
      <c r="D381" s="247"/>
      <c r="E381" s="248"/>
      <c r="F381" s="278"/>
    </row>
    <row r="382" spans="1:6" s="279" customFormat="1">
      <c r="A382" s="129">
        <f>MAX(A377:A381)+0.01</f>
        <v>4.4399999999999906</v>
      </c>
      <c r="B382" s="127" t="s">
        <v>539</v>
      </c>
      <c r="C382" s="246"/>
      <c r="D382" s="247"/>
      <c r="E382" s="248"/>
      <c r="F382" s="278"/>
    </row>
    <row r="383" spans="1:6" s="279" customFormat="1" ht="45">
      <c r="A383" s="239"/>
      <c r="B383" s="150" t="s">
        <v>540</v>
      </c>
      <c r="C383" s="246"/>
      <c r="D383" s="247"/>
      <c r="E383" s="248"/>
      <c r="F383" s="278"/>
    </row>
    <row r="384" spans="1:6" s="279" customFormat="1" ht="30">
      <c r="A384" s="127" t="s">
        <v>70</v>
      </c>
      <c r="B384" s="150" t="s">
        <v>532</v>
      </c>
      <c r="C384" s="246"/>
      <c r="D384" s="247"/>
      <c r="E384" s="248"/>
      <c r="F384" s="278"/>
    </row>
    <row r="385" spans="1:6" s="279" customFormat="1">
      <c r="A385" s="239"/>
      <c r="B385" s="150" t="s">
        <v>68</v>
      </c>
      <c r="C385" s="246">
        <v>1</v>
      </c>
      <c r="D385" s="247">
        <v>0</v>
      </c>
      <c r="E385" s="248">
        <f>C385*D385</f>
        <v>0</v>
      </c>
      <c r="F385" s="278"/>
    </row>
    <row r="386" spans="1:6" s="279" customFormat="1">
      <c r="A386" s="239"/>
      <c r="B386" s="150"/>
      <c r="C386" s="246"/>
      <c r="D386" s="247"/>
      <c r="E386" s="248"/>
      <c r="F386" s="278"/>
    </row>
    <row r="387" spans="1:6" s="279" customFormat="1">
      <c r="A387" s="129">
        <f>MAX(A377:A386)+0.01</f>
        <v>4.4499999999999904</v>
      </c>
      <c r="B387" s="127" t="s">
        <v>541</v>
      </c>
      <c r="C387" s="246"/>
      <c r="D387" s="247"/>
      <c r="E387" s="248"/>
      <c r="F387" s="278"/>
    </row>
    <row r="388" spans="1:6" s="279" customFormat="1" ht="45">
      <c r="A388" s="239"/>
      <c r="B388" s="150" t="s">
        <v>542</v>
      </c>
      <c r="C388" s="246"/>
      <c r="D388" s="247"/>
      <c r="E388" s="248"/>
      <c r="F388" s="278"/>
    </row>
    <row r="389" spans="1:6" s="279" customFormat="1" ht="30">
      <c r="A389" s="127" t="s">
        <v>70</v>
      </c>
      <c r="B389" s="150" t="s">
        <v>532</v>
      </c>
      <c r="C389" s="246"/>
      <c r="D389" s="247"/>
      <c r="E389" s="248"/>
      <c r="F389" s="278"/>
    </row>
    <row r="390" spans="1:6" s="279" customFormat="1">
      <c r="A390" s="239"/>
      <c r="B390" s="150" t="s">
        <v>68</v>
      </c>
      <c r="C390" s="246">
        <v>26</v>
      </c>
      <c r="D390" s="247">
        <v>0</v>
      </c>
      <c r="E390" s="248">
        <f>C390*D390</f>
        <v>0</v>
      </c>
      <c r="F390" s="278"/>
    </row>
    <row r="391" spans="1:6" s="279" customFormat="1">
      <c r="A391" s="239"/>
      <c r="B391" s="150"/>
      <c r="C391" s="246"/>
      <c r="D391" s="247"/>
      <c r="E391" s="248"/>
      <c r="F391" s="278"/>
    </row>
    <row r="392" spans="1:6" s="279" customFormat="1">
      <c r="A392" s="129">
        <f>MAX(A350:A391)+0.01</f>
        <v>4.4599999999999902</v>
      </c>
      <c r="B392" s="277" t="s">
        <v>543</v>
      </c>
      <c r="C392" s="246"/>
      <c r="D392" s="247"/>
      <c r="E392" s="248"/>
      <c r="F392" s="278"/>
    </row>
    <row r="393" spans="1:6" s="279" customFormat="1" ht="45">
      <c r="A393" s="239"/>
      <c r="B393" s="128" t="s">
        <v>544</v>
      </c>
      <c r="C393" s="246"/>
      <c r="D393" s="247"/>
      <c r="E393" s="248"/>
      <c r="F393" s="278"/>
    </row>
    <row r="394" spans="1:6" s="279" customFormat="1" ht="30">
      <c r="A394" s="127" t="s">
        <v>70</v>
      </c>
      <c r="B394" s="150" t="s">
        <v>532</v>
      </c>
      <c r="C394" s="246"/>
      <c r="D394" s="247"/>
      <c r="E394" s="248"/>
      <c r="F394" s="278"/>
    </row>
    <row r="395" spans="1:6" s="279" customFormat="1">
      <c r="A395" s="239"/>
      <c r="B395" s="280" t="s">
        <v>68</v>
      </c>
      <c r="C395" s="246">
        <v>13</v>
      </c>
      <c r="D395" s="247">
        <v>0</v>
      </c>
      <c r="E395" s="248">
        <f>C395*D395</f>
        <v>0</v>
      </c>
      <c r="F395" s="278"/>
    </row>
    <row r="396" spans="1:6" s="279" customFormat="1">
      <c r="A396" s="239"/>
      <c r="B396" s="150"/>
      <c r="C396" s="246"/>
      <c r="D396" s="247"/>
      <c r="E396" s="248"/>
      <c r="F396" s="278"/>
    </row>
    <row r="397" spans="1:6" s="279" customFormat="1">
      <c r="A397" s="129">
        <f>MAX(A354:A396)+0.01</f>
        <v>4.46999999999999</v>
      </c>
      <c r="B397" s="277" t="s">
        <v>543</v>
      </c>
      <c r="C397" s="246"/>
      <c r="D397" s="247"/>
      <c r="E397" s="248"/>
      <c r="F397" s="278"/>
    </row>
    <row r="398" spans="1:6" s="279" customFormat="1" ht="45">
      <c r="A398" s="239"/>
      <c r="B398" s="128" t="s">
        <v>544</v>
      </c>
      <c r="C398" s="246"/>
      <c r="D398" s="247"/>
      <c r="E398" s="248"/>
      <c r="F398" s="278"/>
    </row>
    <row r="399" spans="1:6" s="279" customFormat="1" ht="30">
      <c r="A399" s="127" t="s">
        <v>70</v>
      </c>
      <c r="B399" s="150" t="s">
        <v>532</v>
      </c>
      <c r="C399" s="246"/>
      <c r="D399" s="247"/>
      <c r="E399" s="248"/>
      <c r="F399" s="278"/>
    </row>
    <row r="400" spans="1:6" s="279" customFormat="1">
      <c r="A400" s="127" t="s">
        <v>70</v>
      </c>
      <c r="B400" s="150" t="s">
        <v>545</v>
      </c>
      <c r="C400" s="246"/>
      <c r="D400" s="247"/>
      <c r="E400" s="248"/>
      <c r="F400" s="278"/>
    </row>
    <row r="401" spans="1:6" s="279" customFormat="1">
      <c r="A401" s="239"/>
      <c r="B401" s="280" t="s">
        <v>68</v>
      </c>
      <c r="C401" s="246">
        <v>1</v>
      </c>
      <c r="D401" s="247">
        <v>0</v>
      </c>
      <c r="E401" s="248">
        <f>C401*D401</f>
        <v>0</v>
      </c>
      <c r="F401" s="278"/>
    </row>
    <row r="402" spans="1:6" s="279" customFormat="1">
      <c r="A402" s="239"/>
      <c r="B402" s="280"/>
      <c r="C402" s="246"/>
      <c r="D402" s="247"/>
      <c r="E402" s="248"/>
      <c r="F402" s="278"/>
    </row>
    <row r="403" spans="1:6" s="279" customFormat="1">
      <c r="A403" s="239"/>
      <c r="B403" s="240" t="s">
        <v>546</v>
      </c>
      <c r="C403" s="246"/>
      <c r="D403" s="247"/>
      <c r="E403" s="248"/>
      <c r="F403" s="278"/>
    </row>
    <row r="404" spans="1:6" s="279" customFormat="1">
      <c r="A404" s="239"/>
      <c r="B404" s="280"/>
      <c r="C404" s="246"/>
      <c r="D404" s="247"/>
      <c r="E404" s="248"/>
      <c r="F404" s="278"/>
    </row>
    <row r="405" spans="1:6" s="279" customFormat="1">
      <c r="A405" s="129">
        <f>MAX(A367:A387)+0.01</f>
        <v>4.4599999999999902</v>
      </c>
      <c r="B405" s="127" t="s">
        <v>92</v>
      </c>
      <c r="C405" s="246"/>
      <c r="D405" s="247"/>
      <c r="E405" s="248"/>
      <c r="F405" s="278"/>
    </row>
    <row r="406" spans="1:6" s="279" customFormat="1" ht="45">
      <c r="A406" s="127" t="s">
        <v>70</v>
      </c>
      <c r="B406" s="280" t="s">
        <v>547</v>
      </c>
      <c r="C406" s="246"/>
      <c r="D406" s="247"/>
      <c r="E406" s="248"/>
      <c r="F406" s="278"/>
    </row>
    <row r="407" spans="1:6" s="279" customFormat="1">
      <c r="A407" s="239"/>
      <c r="B407" s="280" t="s">
        <v>68</v>
      </c>
      <c r="C407" s="246">
        <v>3</v>
      </c>
      <c r="D407" s="247">
        <v>0</v>
      </c>
      <c r="E407" s="248">
        <f>C407*D407</f>
        <v>0</v>
      </c>
      <c r="F407" s="278"/>
    </row>
    <row r="408" spans="1:6" s="279" customFormat="1">
      <c r="A408" s="239"/>
      <c r="B408" s="280"/>
      <c r="C408" s="246"/>
      <c r="D408" s="247"/>
      <c r="E408" s="248"/>
      <c r="F408" s="278"/>
    </row>
    <row r="409" spans="1:6" s="279" customFormat="1">
      <c r="A409" s="129">
        <f>MAX(A371:A391)+0.01</f>
        <v>4.4599999999999902</v>
      </c>
      <c r="B409" s="127" t="s">
        <v>548</v>
      </c>
      <c r="C409" s="246"/>
      <c r="D409" s="247"/>
      <c r="E409" s="248"/>
      <c r="F409" s="278"/>
    </row>
    <row r="410" spans="1:6" s="279" customFormat="1" ht="45">
      <c r="A410" s="239"/>
      <c r="B410" s="280" t="s">
        <v>549</v>
      </c>
      <c r="C410" s="246"/>
      <c r="D410" s="247"/>
      <c r="E410" s="248"/>
      <c r="F410" s="278"/>
    </row>
    <row r="411" spans="1:6" s="279" customFormat="1">
      <c r="A411" s="239"/>
      <c r="B411" s="280" t="s">
        <v>68</v>
      </c>
      <c r="C411" s="246">
        <v>2</v>
      </c>
      <c r="D411" s="247">
        <v>0</v>
      </c>
      <c r="E411" s="248">
        <f>C411*D411</f>
        <v>0</v>
      </c>
      <c r="F411" s="278"/>
    </row>
    <row r="412" spans="1:6" s="279" customFormat="1">
      <c r="A412" s="239"/>
      <c r="B412" s="280"/>
      <c r="C412" s="246"/>
      <c r="D412" s="247"/>
      <c r="E412" s="248"/>
      <c r="F412" s="278"/>
    </row>
    <row r="413" spans="1:6" s="279" customFormat="1">
      <c r="A413" s="129">
        <f>MAX(A375:A395)+0.01</f>
        <v>4.46999999999999</v>
      </c>
      <c r="B413" s="127" t="s">
        <v>550</v>
      </c>
      <c r="C413" s="246"/>
      <c r="D413" s="247"/>
      <c r="E413" s="248"/>
      <c r="F413" s="278"/>
    </row>
    <row r="414" spans="1:6" s="279" customFormat="1" ht="45">
      <c r="A414" s="239"/>
      <c r="B414" s="280" t="s">
        <v>551</v>
      </c>
      <c r="C414" s="246"/>
      <c r="D414" s="247"/>
      <c r="E414" s="248"/>
      <c r="F414" s="278"/>
    </row>
    <row r="415" spans="1:6" s="279" customFormat="1">
      <c r="A415" s="239"/>
      <c r="B415" s="280" t="s">
        <v>68</v>
      </c>
      <c r="C415" s="246">
        <v>1</v>
      </c>
      <c r="D415" s="247">
        <v>0</v>
      </c>
      <c r="E415" s="248">
        <f>C415*D415</f>
        <v>0</v>
      </c>
      <c r="F415" s="278"/>
    </row>
    <row r="416" spans="1:6" s="279" customFormat="1">
      <c r="A416" s="239"/>
      <c r="B416" s="280"/>
      <c r="C416" s="246"/>
      <c r="D416" s="247"/>
      <c r="E416" s="248"/>
      <c r="F416" s="278"/>
    </row>
    <row r="417" spans="1:6" s="279" customFormat="1">
      <c r="A417" s="129">
        <f>MAX(A380:A400)+0.01</f>
        <v>4.4799999999999898</v>
      </c>
      <c r="B417" s="127" t="s">
        <v>92</v>
      </c>
      <c r="C417" s="246"/>
      <c r="D417" s="247"/>
      <c r="E417" s="248"/>
      <c r="F417" s="278"/>
    </row>
    <row r="418" spans="1:6" s="279" customFormat="1" ht="45">
      <c r="A418" s="127" t="s">
        <v>70</v>
      </c>
      <c r="B418" s="150" t="s">
        <v>552</v>
      </c>
      <c r="C418" s="246"/>
      <c r="D418" s="247"/>
      <c r="E418" s="248"/>
      <c r="F418" s="278"/>
    </row>
    <row r="419" spans="1:6" s="279" customFormat="1">
      <c r="A419" s="239"/>
      <c r="B419" s="150" t="s">
        <v>68</v>
      </c>
      <c r="C419" s="246">
        <v>1</v>
      </c>
      <c r="D419" s="247">
        <v>0</v>
      </c>
      <c r="E419" s="248">
        <f>C419*D419</f>
        <v>0</v>
      </c>
      <c r="F419" s="278"/>
    </row>
    <row r="420" spans="1:6" s="279" customFormat="1">
      <c r="A420" s="239"/>
      <c r="B420" s="280"/>
      <c r="C420" s="246"/>
      <c r="D420" s="247"/>
      <c r="E420" s="248"/>
      <c r="F420" s="278"/>
    </row>
    <row r="421" spans="1:6" s="279" customFormat="1">
      <c r="A421" s="129">
        <f>MAX(A384:A404)+0.01</f>
        <v>4.4799999999999898</v>
      </c>
      <c r="B421" s="127" t="s">
        <v>553</v>
      </c>
      <c r="C421" s="246"/>
      <c r="D421" s="247"/>
      <c r="E421" s="248"/>
      <c r="F421" s="278"/>
    </row>
    <row r="422" spans="1:6" s="279" customFormat="1" ht="45">
      <c r="A422" s="239"/>
      <c r="B422" s="150" t="s">
        <v>554</v>
      </c>
      <c r="C422" s="246"/>
      <c r="D422" s="247"/>
      <c r="E422" s="248"/>
      <c r="F422" s="278"/>
    </row>
    <row r="423" spans="1:6" s="279" customFormat="1">
      <c r="A423" s="239"/>
      <c r="B423" s="150" t="s">
        <v>68</v>
      </c>
      <c r="C423" s="246">
        <v>2</v>
      </c>
      <c r="D423" s="247">
        <v>0</v>
      </c>
      <c r="E423" s="248">
        <f>C423*D423</f>
        <v>0</v>
      </c>
      <c r="F423" s="278"/>
    </row>
    <row r="424" spans="1:6" s="279" customFormat="1">
      <c r="A424" s="239"/>
      <c r="B424" s="280"/>
      <c r="C424" s="246"/>
      <c r="D424" s="247"/>
      <c r="E424" s="248"/>
      <c r="F424" s="278"/>
    </row>
    <row r="425" spans="1:6" s="279" customFormat="1">
      <c r="A425" s="129">
        <f>MAX(A388:A424)+0.01</f>
        <v>4.4899999999999896</v>
      </c>
      <c r="B425" s="127" t="s">
        <v>555</v>
      </c>
      <c r="C425" s="246"/>
      <c r="D425" s="247"/>
      <c r="E425" s="248"/>
      <c r="F425" s="278"/>
    </row>
    <row r="426" spans="1:6" s="279" customFormat="1" ht="45">
      <c r="A426" s="239"/>
      <c r="B426" s="150" t="s">
        <v>556</v>
      </c>
      <c r="C426" s="246"/>
      <c r="D426" s="247"/>
      <c r="E426" s="248"/>
      <c r="F426" s="278"/>
    </row>
    <row r="427" spans="1:6" s="279" customFormat="1">
      <c r="A427" s="239"/>
      <c r="B427" s="150" t="s">
        <v>68</v>
      </c>
      <c r="C427" s="246">
        <v>1</v>
      </c>
      <c r="D427" s="247">
        <v>0</v>
      </c>
      <c r="E427" s="248">
        <f>C427*D427</f>
        <v>0</v>
      </c>
      <c r="F427" s="278"/>
    </row>
    <row r="428" spans="1:6" s="279" customFormat="1">
      <c r="A428" s="239"/>
      <c r="B428" s="245"/>
      <c r="C428" s="246"/>
      <c r="D428" s="247"/>
      <c r="E428" s="248"/>
      <c r="F428" s="278"/>
    </row>
    <row r="429" spans="1:6" s="279" customFormat="1">
      <c r="A429" s="281"/>
      <c r="B429" s="282"/>
      <c r="C429" s="283"/>
      <c r="D429" s="284"/>
      <c r="E429" s="285"/>
      <c r="F429" s="278"/>
    </row>
    <row r="430" spans="1:6" s="279" customFormat="1" ht="15.6" thickBot="1">
      <c r="A430" s="286" t="s">
        <v>280</v>
      </c>
      <c r="B430" s="287"/>
      <c r="C430" s="288"/>
      <c r="D430" s="289"/>
      <c r="E430" s="290">
        <f>SUM(E159:E429)</f>
        <v>0</v>
      </c>
      <c r="F430" s="278"/>
    </row>
    <row r="431" spans="1:6" s="279" customFormat="1">
      <c r="A431" s="239"/>
      <c r="B431" s="245"/>
      <c r="C431" s="247"/>
      <c r="D431" s="247"/>
      <c r="E431" s="248"/>
      <c r="F431" s="278"/>
    </row>
    <row r="432" spans="1:6" s="279" customFormat="1">
      <c r="A432" s="121">
        <v>7</v>
      </c>
      <c r="B432" s="122" t="s">
        <v>42</v>
      </c>
      <c r="C432" s="246"/>
      <c r="D432" s="302"/>
      <c r="E432" s="303"/>
      <c r="F432" s="278"/>
    </row>
    <row r="433" spans="1:6" s="279" customFormat="1">
      <c r="A433" s="127"/>
      <c r="B433" s="128"/>
      <c r="C433" s="246"/>
      <c r="D433" s="302"/>
      <c r="E433" s="303"/>
      <c r="F433" s="278"/>
    </row>
    <row r="434" spans="1:6" s="279" customFormat="1" ht="30">
      <c r="A434" s="127"/>
      <c r="B434" s="122" t="s">
        <v>335</v>
      </c>
      <c r="C434" s="246"/>
      <c r="D434" s="302"/>
      <c r="E434" s="303"/>
      <c r="F434" s="278"/>
    </row>
    <row r="435" spans="1:6" s="279" customFormat="1">
      <c r="A435" s="127"/>
      <c r="B435" s="122"/>
      <c r="C435" s="246"/>
      <c r="D435" s="302"/>
      <c r="E435" s="303"/>
      <c r="F435" s="278"/>
    </row>
    <row r="436" spans="1:6" s="279" customFormat="1">
      <c r="A436" s="129">
        <f>MAX(A430:A435)+0.01</f>
        <v>7.01</v>
      </c>
      <c r="B436" s="128" t="s">
        <v>336</v>
      </c>
      <c r="C436" s="246"/>
      <c r="D436" s="302"/>
      <c r="E436" s="303"/>
      <c r="F436" s="278"/>
    </row>
    <row r="437" spans="1:6" s="279" customFormat="1">
      <c r="A437" s="127"/>
      <c r="B437" s="128" t="s">
        <v>557</v>
      </c>
      <c r="C437" s="246"/>
      <c r="D437" s="302"/>
      <c r="E437" s="303"/>
      <c r="F437" s="278"/>
    </row>
    <row r="438" spans="1:6" s="279" customFormat="1">
      <c r="A438" s="127"/>
      <c r="B438" s="128" t="s">
        <v>338</v>
      </c>
      <c r="C438" s="246">
        <v>24</v>
      </c>
      <c r="D438" s="302">
        <v>0</v>
      </c>
      <c r="E438" s="303">
        <f>C438*D438</f>
        <v>0</v>
      </c>
      <c r="F438" s="278"/>
    </row>
    <row r="439" spans="1:6" s="279" customFormat="1">
      <c r="A439" s="127"/>
      <c r="B439" s="128"/>
      <c r="C439" s="246"/>
      <c r="D439" s="302"/>
      <c r="E439" s="303"/>
      <c r="F439" s="278"/>
    </row>
    <row r="440" spans="1:6" s="279" customFormat="1">
      <c r="A440" s="129">
        <f>MAX(A432:A438)+0.01</f>
        <v>7.02</v>
      </c>
      <c r="B440" s="128" t="s">
        <v>92</v>
      </c>
      <c r="C440" s="246"/>
      <c r="D440" s="302"/>
      <c r="E440" s="303"/>
      <c r="F440" s="278"/>
    </row>
    <row r="441" spans="1:6" s="279" customFormat="1" ht="30">
      <c r="A441" s="127"/>
      <c r="B441" s="128" t="s">
        <v>558</v>
      </c>
      <c r="C441" s="246"/>
      <c r="D441" s="302"/>
      <c r="E441" s="303"/>
      <c r="F441" s="278"/>
    </row>
    <row r="442" spans="1:6" s="279" customFormat="1">
      <c r="A442" s="127"/>
      <c r="B442" s="128" t="s">
        <v>338</v>
      </c>
      <c r="C442" s="246">
        <v>24</v>
      </c>
      <c r="D442" s="302">
        <v>0</v>
      </c>
      <c r="E442" s="303">
        <f>C442*D442</f>
        <v>0</v>
      </c>
      <c r="F442" s="278"/>
    </row>
    <row r="443" spans="1:6" s="279" customFormat="1">
      <c r="A443" s="127"/>
      <c r="B443" s="128"/>
      <c r="C443" s="246"/>
      <c r="D443" s="302"/>
      <c r="E443" s="303"/>
      <c r="F443" s="278"/>
    </row>
    <row r="444" spans="1:6" s="279" customFormat="1">
      <c r="A444" s="129">
        <f>MAX(A430:A443)+0.01</f>
        <v>7.0299999999999994</v>
      </c>
      <c r="B444" s="128" t="s">
        <v>340</v>
      </c>
      <c r="C444" s="246"/>
      <c r="D444" s="302"/>
      <c r="E444" s="303"/>
      <c r="F444" s="278"/>
    </row>
    <row r="445" spans="1:6" s="279" customFormat="1">
      <c r="A445" s="127"/>
      <c r="B445" s="128" t="s">
        <v>559</v>
      </c>
      <c r="C445" s="246"/>
      <c r="D445" s="302"/>
      <c r="E445" s="303"/>
      <c r="F445" s="278"/>
    </row>
    <row r="446" spans="1:6" s="279" customFormat="1">
      <c r="A446" s="127"/>
      <c r="B446" s="128" t="s">
        <v>338</v>
      </c>
      <c r="C446" s="246">
        <v>8</v>
      </c>
      <c r="D446" s="302">
        <v>0</v>
      </c>
      <c r="E446" s="303">
        <f>C446*D446</f>
        <v>0</v>
      </c>
      <c r="F446" s="278"/>
    </row>
    <row r="447" spans="1:6" s="279" customFormat="1">
      <c r="A447" s="127"/>
      <c r="B447" s="128"/>
      <c r="C447" s="246"/>
      <c r="D447" s="302"/>
      <c r="E447" s="303"/>
      <c r="F447" s="278"/>
    </row>
    <row r="448" spans="1:6">
      <c r="A448" s="129">
        <f>MAX(A430:A447)+0.01</f>
        <v>7.0399999999999991</v>
      </c>
      <c r="B448" s="128" t="s">
        <v>92</v>
      </c>
      <c r="D448" s="302"/>
      <c r="E448" s="303"/>
    </row>
    <row r="449" spans="1:5" ht="30">
      <c r="A449" s="127"/>
      <c r="B449" s="128" t="s">
        <v>560</v>
      </c>
      <c r="D449" s="302"/>
      <c r="E449" s="303"/>
    </row>
    <row r="450" spans="1:5">
      <c r="A450" s="127"/>
      <c r="B450" s="128" t="s">
        <v>404</v>
      </c>
      <c r="C450" s="246">
        <v>1.5</v>
      </c>
      <c r="D450" s="302">
        <v>0</v>
      </c>
      <c r="E450" s="303">
        <f>C450*D450</f>
        <v>0</v>
      </c>
    </row>
    <row r="451" spans="1:5">
      <c r="A451" s="127"/>
      <c r="B451" s="128"/>
      <c r="D451" s="302"/>
      <c r="E451" s="303"/>
    </row>
    <row r="452" spans="1:5">
      <c r="A452" s="129">
        <f>MAX(A430:A451)+0.01</f>
        <v>7.0499999999999989</v>
      </c>
      <c r="B452" s="128" t="s">
        <v>345</v>
      </c>
      <c r="D452" s="302"/>
      <c r="E452" s="303"/>
    </row>
    <row r="453" spans="1:5" ht="30">
      <c r="A453" s="127"/>
      <c r="B453" s="128" t="s">
        <v>561</v>
      </c>
      <c r="D453" s="302"/>
      <c r="E453" s="303"/>
    </row>
    <row r="454" spans="1:5" ht="82.5" customHeight="1">
      <c r="A454" s="131" t="s">
        <v>70</v>
      </c>
      <c r="B454" s="128" t="s">
        <v>562</v>
      </c>
      <c r="C454" s="302"/>
      <c r="D454" s="302"/>
      <c r="E454" s="303"/>
    </row>
    <row r="455" spans="1:5">
      <c r="A455" s="127"/>
      <c r="B455" s="128" t="s">
        <v>68</v>
      </c>
      <c r="C455" s="304">
        <v>1</v>
      </c>
      <c r="D455" s="302">
        <v>0</v>
      </c>
      <c r="E455" s="303">
        <f>C455*D455</f>
        <v>0</v>
      </c>
    </row>
    <row r="456" spans="1:5">
      <c r="A456" s="223"/>
      <c r="B456" s="224"/>
      <c r="C456" s="305"/>
      <c r="D456" s="305"/>
      <c r="E456" s="306"/>
    </row>
    <row r="457" spans="1:5" ht="15.6" thickBot="1">
      <c r="A457" s="161" t="s">
        <v>348</v>
      </c>
      <c r="B457" s="162"/>
      <c r="C457" s="307"/>
      <c r="D457" s="307"/>
      <c r="E457" s="308">
        <f>SUM(E438:E455)</f>
        <v>0</v>
      </c>
    </row>
    <row r="458" spans="1:5">
      <c r="A458" s="127"/>
      <c r="B458" s="122"/>
      <c r="C458" s="166"/>
      <c r="D458" s="309"/>
      <c r="E458" s="310"/>
    </row>
  </sheetData>
  <mergeCells count="1">
    <mergeCell ref="D28:D29"/>
  </mergeCells>
  <dataValidations count="2">
    <dataValidation type="custom" allowBlank="1" showInputMessage="1" showErrorMessage="1" error="Cene je potrebno vnesti na tri decimalna mesta zaokroženo." sqref="C37" xr:uid="{62D91BF3-650F-4473-8CCB-95E0C091D836}">
      <formula1>C37=ROUND(C37,3)</formula1>
    </dataValidation>
    <dataValidation type="custom" allowBlank="1" showInputMessage="1" showErrorMessage="1" error="Cene je potrebno vnesti na dve decimalni mesti zaokroženo." sqref="C30:C36 C38:C46 D30:E46 C47:E138 C148:E431 C7:E27" xr:uid="{64696D28-0E67-4717-B6B7-B1F26E10575F}">
      <formula1>C7=ROUND(C7,2)</formula1>
    </dataValidation>
  </dataValidations>
  <pageMargins left="0.98425196850393704" right="0.39370078740157483" top="0.98425196850393704" bottom="0.59055118110236227" header="0.31496062992125984" footer="0.19685039370078741"/>
  <pageSetup paperSize="9" scale="95" orientation="portrait" r:id="rId1"/>
  <headerFooter>
    <oddHeader>&amp;LNačrt odvodnjavanja - I. faza.&amp;R&amp;"Segoe UI,Navadno"&amp;G</oddHeader>
    <oddFooter>&amp;L&amp;"Segoe UI,Navadno"&amp;8Rekonstrukcija ceste R1-216/1177 Soteska - Črmošnjice, od km 0.100 do km 2.500, od Soteske do Podhoste&amp;R&amp;"Segoe UI,Navadno"Stran &amp;P od &amp;N</oddFooter>
  </headerFooter>
  <rowBreaks count="13" manualBreakCount="13">
    <brk id="27" max="4" man="1"/>
    <brk id="68" max="4" man="1"/>
    <brk id="138" max="4" man="1"/>
    <brk id="168" max="4" man="1"/>
    <brk id="193" max="4" man="1"/>
    <brk id="226" max="4" man="1"/>
    <brk id="256" max="4" man="1"/>
    <brk id="292" max="4" man="1"/>
    <brk id="322" max="4" man="1"/>
    <brk id="352" max="4" man="1"/>
    <brk id="385" max="4" man="1"/>
    <brk id="419" max="4" man="1"/>
    <brk id="431" max="4"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AA6BF8-F4E9-42FA-94CB-2EFDF1E34659}">
  <sheetPr>
    <tabColor rgb="FF92D050"/>
  </sheetPr>
  <dimension ref="A7:Q877"/>
  <sheetViews>
    <sheetView view="pageBreakPreview" topLeftCell="A81" zoomScaleNormal="85" zoomScaleSheetLayoutView="100" workbookViewId="0">
      <selection activeCell="E59" sqref="E59"/>
    </sheetView>
  </sheetViews>
  <sheetFormatPr defaultColWidth="9.109375" defaultRowHeight="15"/>
  <cols>
    <col min="1" max="1" width="5.5546875" style="326" customWidth="1"/>
    <col min="2" max="2" width="42.6640625" style="318" customWidth="1"/>
    <col min="3" max="3" width="4.6640625" style="318" customWidth="1"/>
    <col min="4" max="4" width="8.6640625" style="318" customWidth="1"/>
    <col min="5" max="5" width="11" style="328" customWidth="1"/>
    <col min="6" max="6" width="17" style="328" customWidth="1"/>
    <col min="7" max="7" width="14.109375" style="329" customWidth="1"/>
    <col min="8" max="8" width="33.44140625" style="329" customWidth="1"/>
    <col min="9" max="15" width="33.44140625" style="313" customWidth="1"/>
    <col min="16" max="16" width="12.6640625" style="318" customWidth="1"/>
    <col min="17" max="17" width="15.33203125" style="318" customWidth="1"/>
    <col min="18" max="16384" width="9.109375" style="318"/>
  </cols>
  <sheetData>
    <row r="7" spans="1:8" ht="19.2">
      <c r="A7" s="930" t="s">
        <v>563</v>
      </c>
      <c r="B7" s="930"/>
      <c r="C7" s="930"/>
      <c r="D7" s="930"/>
      <c r="E7" s="930"/>
      <c r="F7" s="930"/>
      <c r="G7" s="311"/>
      <c r="H7" s="312"/>
    </row>
    <row r="11" spans="1:8">
      <c r="A11" s="314"/>
      <c r="B11" s="315" t="s">
        <v>564</v>
      </c>
      <c r="C11" s="315"/>
      <c r="D11" s="315"/>
      <c r="E11" s="931" t="s">
        <v>4</v>
      </c>
      <c r="F11" s="931"/>
      <c r="G11" s="312"/>
      <c r="H11" s="312"/>
    </row>
    <row r="12" spans="1:8">
      <c r="A12" s="316" t="s">
        <v>565</v>
      </c>
      <c r="B12" s="317" t="s">
        <v>42</v>
      </c>
      <c r="E12" s="319"/>
      <c r="F12" s="319">
        <f>F95</f>
        <v>0</v>
      </c>
      <c r="G12" s="312"/>
      <c r="H12" s="312"/>
    </row>
    <row r="13" spans="1:8" s="313" customFormat="1">
      <c r="A13" s="320"/>
      <c r="B13" s="321" t="s">
        <v>566</v>
      </c>
      <c r="C13" s="322"/>
      <c r="D13" s="322"/>
      <c r="E13" s="323"/>
      <c r="F13" s="323">
        <f>SUM(E12:F12)</f>
        <v>0</v>
      </c>
      <c r="G13" s="312"/>
      <c r="H13" s="312"/>
    </row>
    <row r="14" spans="1:8">
      <c r="A14" s="316"/>
      <c r="B14" s="317"/>
      <c r="E14" s="324"/>
      <c r="F14" s="324"/>
      <c r="G14" s="312"/>
      <c r="H14" s="312"/>
    </row>
    <row r="16" spans="1:8" ht="16.8">
      <c r="B16" s="330" t="s">
        <v>394</v>
      </c>
    </row>
    <row r="17" spans="1:15" ht="40.200000000000003" customHeight="1">
      <c r="A17" s="331"/>
      <c r="B17" s="929" t="s">
        <v>45</v>
      </c>
      <c r="C17" s="929"/>
      <c r="D17" s="929"/>
      <c r="E17" s="929"/>
      <c r="F17" s="929"/>
    </row>
    <row r="18" spans="1:15" ht="55.95" customHeight="1">
      <c r="B18" s="929" t="s">
        <v>397</v>
      </c>
      <c r="C18" s="929"/>
      <c r="D18" s="929"/>
      <c r="E18" s="929"/>
      <c r="F18" s="929"/>
    </row>
    <row r="19" spans="1:15" ht="54.6" customHeight="1">
      <c r="B19" s="929" t="s">
        <v>49</v>
      </c>
      <c r="C19" s="929"/>
      <c r="D19" s="929"/>
      <c r="E19" s="929"/>
      <c r="F19" s="929"/>
    </row>
    <row r="20" spans="1:15" ht="55.2" customHeight="1">
      <c r="B20" s="929" t="s">
        <v>51</v>
      </c>
      <c r="C20" s="929"/>
      <c r="D20" s="929"/>
      <c r="E20" s="929"/>
      <c r="F20" s="929"/>
    </row>
    <row r="21" spans="1:15" ht="59.4" customHeight="1">
      <c r="B21" s="929" t="s">
        <v>567</v>
      </c>
      <c r="C21" s="929"/>
      <c r="D21" s="929"/>
      <c r="E21" s="929"/>
      <c r="F21" s="929"/>
    </row>
    <row r="22" spans="1:15" ht="45" customHeight="1">
      <c r="B22" s="332"/>
      <c r="C22" s="332"/>
      <c r="D22" s="332"/>
      <c r="E22" s="333"/>
      <c r="F22" s="333"/>
    </row>
    <row r="23" spans="1:15" ht="16.8">
      <c r="B23" s="332"/>
      <c r="C23" s="332"/>
      <c r="D23" s="332"/>
      <c r="E23" s="333"/>
      <c r="F23" s="333"/>
    </row>
    <row r="24" spans="1:15" ht="16.8">
      <c r="B24" s="332"/>
      <c r="C24" s="332"/>
      <c r="D24" s="332"/>
      <c r="E24" s="333"/>
      <c r="F24" s="333"/>
    </row>
    <row r="25" spans="1:15" ht="16.8">
      <c r="B25" s="332"/>
      <c r="C25" s="332"/>
      <c r="D25" s="332"/>
      <c r="E25" s="333"/>
      <c r="F25" s="333"/>
    </row>
    <row r="26" spans="1:15" ht="16.8">
      <c r="B26" s="332"/>
      <c r="C26" s="332"/>
      <c r="D26" s="332"/>
      <c r="E26" s="333"/>
      <c r="F26" s="333"/>
    </row>
    <row r="27" spans="1:15" ht="16.8">
      <c r="B27" s="332"/>
      <c r="C27" s="332"/>
      <c r="D27" s="332"/>
      <c r="E27" s="333"/>
      <c r="F27" s="333"/>
    </row>
    <row r="28" spans="1:15" ht="16.8">
      <c r="B28" s="332"/>
      <c r="C28" s="332"/>
      <c r="D28" s="332"/>
      <c r="E28" s="333"/>
      <c r="F28" s="333"/>
    </row>
    <row r="29" spans="1:15" ht="16.8">
      <c r="B29" s="332"/>
      <c r="C29" s="332"/>
      <c r="D29" s="332"/>
      <c r="E29" s="333"/>
      <c r="F29" s="333"/>
    </row>
    <row r="31" spans="1:15">
      <c r="A31" s="334" t="s">
        <v>568</v>
      </c>
      <c r="B31" s="335" t="s">
        <v>569</v>
      </c>
      <c r="C31" s="336" t="s">
        <v>61</v>
      </c>
      <c r="D31" s="337" t="s">
        <v>58</v>
      </c>
      <c r="E31" s="338" t="s">
        <v>570</v>
      </c>
      <c r="F31" s="338" t="s">
        <v>60</v>
      </c>
      <c r="I31" s="318"/>
      <c r="J31" s="318"/>
      <c r="K31" s="318"/>
      <c r="L31" s="318"/>
      <c r="M31" s="318"/>
      <c r="N31" s="318"/>
      <c r="O31" s="318"/>
    </row>
    <row r="32" spans="1:15" s="313" customFormat="1">
      <c r="A32" s="339"/>
      <c r="B32" s="340"/>
      <c r="C32" s="341"/>
      <c r="D32" s="342"/>
      <c r="E32" s="328"/>
      <c r="F32" s="343"/>
      <c r="G32" s="329"/>
      <c r="H32" s="329"/>
    </row>
    <row r="33" spans="1:15" ht="15.6" thickBot="1">
      <c r="A33" s="344">
        <v>7</v>
      </c>
      <c r="B33" s="344" t="s">
        <v>42</v>
      </c>
      <c r="C33" s="345"/>
      <c r="D33" s="346"/>
      <c r="E33" s="347"/>
      <c r="F33" s="348"/>
      <c r="G33" s="312"/>
      <c r="H33" s="312"/>
    </row>
    <row r="34" spans="1:15">
      <c r="A34" s="339"/>
      <c r="B34" s="340"/>
      <c r="C34" s="349"/>
      <c r="D34" s="350"/>
      <c r="E34" s="319"/>
      <c r="F34" s="324"/>
      <c r="G34" s="312"/>
      <c r="H34" s="312"/>
      <c r="J34" s="318"/>
      <c r="K34" s="318"/>
      <c r="L34" s="318"/>
      <c r="M34" s="318"/>
      <c r="N34" s="318"/>
      <c r="O34" s="318"/>
    </row>
    <row r="35" spans="1:15">
      <c r="A35" s="339"/>
      <c r="B35" s="351" t="s">
        <v>571</v>
      </c>
      <c r="C35" s="349"/>
      <c r="D35" s="350"/>
      <c r="E35" s="319"/>
      <c r="F35" s="324"/>
      <c r="G35" s="312"/>
      <c r="H35" s="312"/>
      <c r="J35" s="318"/>
      <c r="K35" s="318"/>
      <c r="L35" s="318"/>
      <c r="M35" s="318"/>
      <c r="N35" s="318"/>
      <c r="O35" s="318"/>
    </row>
    <row r="36" spans="1:15">
      <c r="A36" s="339"/>
      <c r="B36" s="340"/>
      <c r="C36" s="349"/>
      <c r="D36" s="350"/>
      <c r="E36" s="319"/>
      <c r="F36" s="324"/>
      <c r="G36" s="312"/>
      <c r="H36" s="312"/>
      <c r="J36" s="318"/>
      <c r="K36" s="318"/>
      <c r="L36" s="318"/>
      <c r="M36" s="318"/>
      <c r="N36" s="318"/>
      <c r="O36" s="318"/>
    </row>
    <row r="37" spans="1:15">
      <c r="A37" s="352">
        <f>MAX(A33:A36)+0.01</f>
        <v>7.01</v>
      </c>
      <c r="B37" s="353" t="s">
        <v>92</v>
      </c>
      <c r="C37" s="354"/>
      <c r="D37" s="342"/>
      <c r="F37" s="343"/>
      <c r="G37" s="312"/>
      <c r="H37" s="312"/>
      <c r="J37" s="318"/>
      <c r="K37" s="318"/>
      <c r="L37" s="318"/>
      <c r="M37" s="318"/>
      <c r="N37" s="318"/>
      <c r="O37" s="318"/>
    </row>
    <row r="38" spans="1:15" ht="45">
      <c r="A38" s="355" t="s">
        <v>70</v>
      </c>
      <c r="B38" s="353" t="s">
        <v>572</v>
      </c>
      <c r="C38" s="356" t="s">
        <v>68</v>
      </c>
      <c r="D38" s="357">
        <v>8</v>
      </c>
      <c r="E38" s="358">
        <v>0</v>
      </c>
      <c r="F38" s="359">
        <f>D38*E38</f>
        <v>0</v>
      </c>
      <c r="G38" s="312"/>
      <c r="H38" s="312"/>
      <c r="J38" s="318"/>
      <c r="K38" s="318"/>
      <c r="L38" s="318"/>
      <c r="M38" s="318"/>
      <c r="N38" s="318"/>
      <c r="O38" s="318"/>
    </row>
    <row r="39" spans="1:15">
      <c r="A39" s="339"/>
      <c r="B39" s="353"/>
      <c r="C39" s="356"/>
      <c r="D39" s="357"/>
      <c r="E39" s="358"/>
      <c r="F39" s="359"/>
      <c r="G39" s="312"/>
      <c r="H39" s="312"/>
      <c r="J39" s="318"/>
      <c r="K39" s="318"/>
      <c r="L39" s="318"/>
      <c r="M39" s="318"/>
      <c r="N39" s="318"/>
      <c r="O39" s="318"/>
    </row>
    <row r="40" spans="1:15">
      <c r="A40" s="352">
        <f>MAX(A33:A39)+0.01</f>
        <v>7.02</v>
      </c>
      <c r="B40" s="353" t="s">
        <v>92</v>
      </c>
      <c r="C40" s="354"/>
      <c r="D40" s="342"/>
      <c r="F40" s="343"/>
      <c r="G40" s="312"/>
      <c r="H40" s="312"/>
      <c r="J40" s="318"/>
      <c r="K40" s="318"/>
      <c r="L40" s="318"/>
      <c r="M40" s="318"/>
      <c r="N40" s="318"/>
      <c r="O40" s="318"/>
    </row>
    <row r="41" spans="1:15" ht="45">
      <c r="A41" s="355" t="s">
        <v>70</v>
      </c>
      <c r="B41" s="353" t="s">
        <v>573</v>
      </c>
      <c r="C41" s="356" t="s">
        <v>68</v>
      </c>
      <c r="D41" s="357">
        <v>2</v>
      </c>
      <c r="E41" s="358">
        <v>0</v>
      </c>
      <c r="F41" s="359">
        <f>D41*E41</f>
        <v>0</v>
      </c>
      <c r="G41" s="312"/>
      <c r="H41" s="312"/>
      <c r="J41" s="318"/>
      <c r="K41" s="318"/>
      <c r="L41" s="318"/>
      <c r="M41" s="318"/>
      <c r="N41" s="318"/>
      <c r="O41" s="318"/>
    </row>
    <row r="42" spans="1:15">
      <c r="A42" s="339"/>
      <c r="B42" s="353"/>
      <c r="C42" s="356"/>
      <c r="D42" s="357"/>
      <c r="E42" s="358"/>
      <c r="F42" s="359"/>
      <c r="G42" s="312"/>
      <c r="H42" s="312"/>
      <c r="J42" s="318"/>
      <c r="K42" s="318"/>
      <c r="L42" s="318"/>
      <c r="M42" s="318"/>
      <c r="N42" s="318"/>
      <c r="O42" s="318"/>
    </row>
    <row r="43" spans="1:15">
      <c r="A43" s="352">
        <f>MAX(A33:A42)+0.01</f>
        <v>7.0299999999999994</v>
      </c>
      <c r="B43" s="353" t="s">
        <v>92</v>
      </c>
      <c r="C43" s="354"/>
      <c r="D43" s="342"/>
      <c r="F43" s="343"/>
      <c r="G43" s="312"/>
      <c r="H43" s="312"/>
      <c r="J43" s="318"/>
      <c r="K43" s="318"/>
      <c r="L43" s="318"/>
      <c r="M43" s="318"/>
      <c r="N43" s="318"/>
      <c r="O43" s="318"/>
    </row>
    <row r="44" spans="1:15" ht="45">
      <c r="A44" s="355" t="s">
        <v>70</v>
      </c>
      <c r="B44" s="353" t="s">
        <v>574</v>
      </c>
      <c r="C44" s="356" t="s">
        <v>68</v>
      </c>
      <c r="D44" s="357">
        <v>1</v>
      </c>
      <c r="E44" s="358">
        <v>0</v>
      </c>
      <c r="F44" s="359">
        <f>D44*E44</f>
        <v>0</v>
      </c>
      <c r="G44" s="312"/>
      <c r="H44" s="312"/>
      <c r="J44" s="318"/>
      <c r="K44" s="318"/>
      <c r="L44" s="318"/>
      <c r="M44" s="318"/>
      <c r="N44" s="318"/>
      <c r="O44" s="318"/>
    </row>
    <row r="45" spans="1:15">
      <c r="A45" s="339"/>
      <c r="B45" s="353"/>
      <c r="C45" s="356"/>
      <c r="D45" s="357"/>
      <c r="E45" s="358"/>
      <c r="F45" s="359"/>
      <c r="G45" s="312"/>
      <c r="H45" s="312"/>
      <c r="J45" s="318"/>
      <c r="K45" s="318"/>
      <c r="L45" s="318"/>
      <c r="M45" s="318"/>
      <c r="N45" s="318"/>
      <c r="O45" s="318"/>
    </row>
    <row r="46" spans="1:15">
      <c r="A46" s="352">
        <f>MAX(A42:A45)+0.01</f>
        <v>7.0399999999999991</v>
      </c>
      <c r="B46" s="353" t="s">
        <v>92</v>
      </c>
      <c r="C46" s="354"/>
      <c r="D46" s="342"/>
      <c r="F46" s="343"/>
      <c r="G46" s="312"/>
      <c r="H46" s="312"/>
      <c r="J46" s="318"/>
      <c r="K46" s="318"/>
      <c r="L46" s="318"/>
      <c r="M46" s="318"/>
      <c r="N46" s="318"/>
      <c r="O46" s="318"/>
    </row>
    <row r="47" spans="1:15" ht="30">
      <c r="A47" s="355" t="s">
        <v>70</v>
      </c>
      <c r="B47" s="353" t="s">
        <v>575</v>
      </c>
      <c r="C47" s="356" t="s">
        <v>68</v>
      </c>
      <c r="D47" s="357">
        <v>1</v>
      </c>
      <c r="E47" s="358">
        <v>0</v>
      </c>
      <c r="F47" s="359">
        <f>D47*E47</f>
        <v>0</v>
      </c>
      <c r="G47" s="312"/>
      <c r="H47" s="312"/>
      <c r="J47" s="318"/>
      <c r="K47" s="318"/>
      <c r="L47" s="318"/>
      <c r="M47" s="318"/>
      <c r="N47" s="318"/>
      <c r="O47" s="318"/>
    </row>
    <row r="48" spans="1:15">
      <c r="A48" s="355"/>
      <c r="B48" s="353"/>
      <c r="C48" s="356"/>
      <c r="D48" s="357"/>
      <c r="E48" s="358"/>
      <c r="F48" s="359"/>
      <c r="G48" s="312"/>
      <c r="H48" s="312"/>
      <c r="J48" s="318"/>
      <c r="K48" s="318"/>
      <c r="L48" s="318"/>
      <c r="M48" s="318"/>
      <c r="N48" s="318"/>
      <c r="O48" s="318"/>
    </row>
    <row r="49" spans="1:15">
      <c r="A49" s="352">
        <f>MAX(A45:A48)+0.01</f>
        <v>7.0499999999999989</v>
      </c>
      <c r="B49" s="353" t="s">
        <v>92</v>
      </c>
      <c r="C49" s="354"/>
      <c r="D49" s="342"/>
      <c r="F49" s="343"/>
      <c r="G49" s="312"/>
      <c r="H49" s="312"/>
      <c r="J49" s="318"/>
      <c r="K49" s="318"/>
      <c r="L49" s="318"/>
      <c r="M49" s="318"/>
      <c r="N49" s="318"/>
      <c r="O49" s="318"/>
    </row>
    <row r="50" spans="1:15" ht="30">
      <c r="A50" s="355" t="s">
        <v>70</v>
      </c>
      <c r="B50" s="353" t="s">
        <v>576</v>
      </c>
      <c r="C50" s="356" t="s">
        <v>68</v>
      </c>
      <c r="D50" s="357">
        <v>1</v>
      </c>
      <c r="E50" s="358">
        <v>0</v>
      </c>
      <c r="F50" s="359">
        <f>D50*E50</f>
        <v>0</v>
      </c>
      <c r="G50" s="312"/>
      <c r="H50" s="312"/>
      <c r="J50" s="318"/>
      <c r="K50" s="318"/>
      <c r="L50" s="318"/>
      <c r="M50" s="318"/>
      <c r="N50" s="318"/>
      <c r="O50" s="318"/>
    </row>
    <row r="51" spans="1:15">
      <c r="A51" s="339"/>
      <c r="B51" s="353"/>
      <c r="C51" s="356"/>
      <c r="D51" s="357"/>
      <c r="E51" s="358"/>
      <c r="F51" s="359"/>
      <c r="G51" s="312"/>
      <c r="H51" s="312"/>
      <c r="J51" s="318"/>
      <c r="K51" s="318"/>
      <c r="L51" s="318"/>
      <c r="M51" s="318"/>
      <c r="N51" s="318"/>
      <c r="O51" s="318"/>
    </row>
    <row r="52" spans="1:15">
      <c r="A52" s="352">
        <f>MAX(A36:A51)+0.01</f>
        <v>7.0599999999999987</v>
      </c>
      <c r="B52" s="340" t="s">
        <v>92</v>
      </c>
      <c r="C52" s="360"/>
      <c r="D52" s="357"/>
      <c r="E52" s="358"/>
      <c r="F52" s="359"/>
      <c r="G52" s="361"/>
      <c r="H52" s="361"/>
      <c r="I52" s="354"/>
      <c r="J52" s="318"/>
      <c r="K52" s="318"/>
      <c r="L52" s="318"/>
      <c r="M52" s="318"/>
      <c r="N52" s="318"/>
      <c r="O52" s="318"/>
    </row>
    <row r="53" spans="1:15" ht="165">
      <c r="A53" s="355" t="s">
        <v>70</v>
      </c>
      <c r="B53" s="362" t="s">
        <v>577</v>
      </c>
      <c r="C53" s="363" t="s">
        <v>75</v>
      </c>
      <c r="D53" s="357">
        <v>1</v>
      </c>
      <c r="E53" s="358">
        <v>0</v>
      </c>
      <c r="F53" s="359">
        <f>D53*E53</f>
        <v>0</v>
      </c>
      <c r="G53" s="361"/>
      <c r="H53" s="361"/>
      <c r="I53" s="354"/>
      <c r="J53" s="318"/>
      <c r="K53" s="318"/>
      <c r="L53" s="318"/>
      <c r="M53" s="318"/>
      <c r="N53" s="318"/>
      <c r="O53" s="318"/>
    </row>
    <row r="54" spans="1:15">
      <c r="A54" s="339"/>
      <c r="B54" s="362"/>
      <c r="C54" s="356"/>
      <c r="D54" s="357"/>
      <c r="E54" s="359"/>
      <c r="F54" s="359"/>
      <c r="G54" s="361"/>
      <c r="H54" s="361"/>
      <c r="I54" s="354"/>
      <c r="J54" s="318"/>
      <c r="K54" s="318"/>
      <c r="L54" s="318"/>
      <c r="M54" s="318"/>
      <c r="N54" s="318"/>
      <c r="O54" s="318"/>
    </row>
    <row r="55" spans="1:15">
      <c r="A55" s="352">
        <f>MAX(A39:A54)+0.01</f>
        <v>7.0699999999999985</v>
      </c>
      <c r="B55" s="340" t="s">
        <v>92</v>
      </c>
      <c r="C55" s="360"/>
      <c r="D55" s="357"/>
      <c r="E55" s="358"/>
      <c r="F55" s="359"/>
      <c r="G55" s="361"/>
      <c r="H55" s="361"/>
      <c r="I55" s="354"/>
      <c r="J55" s="318"/>
      <c r="K55" s="318"/>
      <c r="L55" s="318"/>
      <c r="M55" s="318"/>
      <c r="N55" s="318"/>
      <c r="O55" s="318"/>
    </row>
    <row r="56" spans="1:15" ht="165">
      <c r="A56" s="355" t="s">
        <v>70</v>
      </c>
      <c r="B56" s="362" t="s">
        <v>578</v>
      </c>
      <c r="C56" s="363" t="s">
        <v>75</v>
      </c>
      <c r="D56" s="357">
        <v>1</v>
      </c>
      <c r="E56" s="358">
        <v>0</v>
      </c>
      <c r="F56" s="359">
        <f>D56*E56</f>
        <v>0</v>
      </c>
      <c r="G56" s="361"/>
      <c r="H56" s="361"/>
      <c r="I56" s="354"/>
      <c r="J56" s="318"/>
      <c r="K56" s="318"/>
      <c r="L56" s="318"/>
      <c r="M56" s="318"/>
      <c r="N56" s="318"/>
      <c r="O56" s="318"/>
    </row>
    <row r="57" spans="1:15">
      <c r="A57" s="339"/>
      <c r="B57" s="362"/>
      <c r="C57" s="356"/>
      <c r="D57" s="357"/>
      <c r="E57" s="359"/>
      <c r="F57" s="359"/>
      <c r="G57" s="361"/>
      <c r="H57" s="361"/>
      <c r="I57" s="354"/>
      <c r="J57" s="318"/>
      <c r="K57" s="318"/>
      <c r="L57" s="318"/>
      <c r="M57" s="318"/>
      <c r="N57" s="318"/>
      <c r="O57" s="318"/>
    </row>
    <row r="58" spans="1:15">
      <c r="A58" s="352">
        <f>MAX(A42:A57)+0.01</f>
        <v>7.0799999999999983</v>
      </c>
      <c r="B58" s="340" t="s">
        <v>92</v>
      </c>
      <c r="C58" s="356"/>
      <c r="D58" s="364"/>
      <c r="E58" s="359"/>
      <c r="F58" s="359"/>
      <c r="G58" s="361"/>
      <c r="H58" s="361"/>
      <c r="I58" s="354"/>
      <c r="J58" s="318"/>
      <c r="K58" s="318"/>
      <c r="L58" s="318"/>
      <c r="M58" s="318"/>
      <c r="N58" s="318"/>
      <c r="O58" s="318"/>
    </row>
    <row r="59" spans="1:15" ht="165">
      <c r="A59" s="355" t="s">
        <v>70</v>
      </c>
      <c r="B59" s="362" t="s">
        <v>579</v>
      </c>
      <c r="C59" s="363" t="s">
        <v>75</v>
      </c>
      <c r="D59" s="357">
        <v>1</v>
      </c>
      <c r="E59" s="358">
        <v>0</v>
      </c>
      <c r="F59" s="359">
        <f>D59*E59</f>
        <v>0</v>
      </c>
      <c r="G59" s="361"/>
      <c r="H59" s="361"/>
      <c r="I59" s="354"/>
      <c r="J59" s="318"/>
      <c r="K59" s="318"/>
      <c r="L59" s="318"/>
      <c r="M59" s="318"/>
      <c r="N59" s="318"/>
      <c r="O59" s="318"/>
    </row>
    <row r="60" spans="1:15">
      <c r="A60" s="355"/>
      <c r="B60" s="362"/>
      <c r="C60" s="363"/>
      <c r="D60" s="357"/>
      <c r="E60" s="358"/>
      <c r="F60" s="359"/>
      <c r="G60" s="361"/>
      <c r="H60" s="361"/>
      <c r="I60" s="354"/>
      <c r="J60" s="318"/>
      <c r="K60" s="318"/>
      <c r="L60" s="318"/>
      <c r="M60" s="318"/>
      <c r="N60" s="318"/>
      <c r="O60" s="318"/>
    </row>
    <row r="61" spans="1:15">
      <c r="A61" s="352">
        <f>MAX(A45:A60)+0.01</f>
        <v>7.0899999999999981</v>
      </c>
      <c r="B61" s="340" t="s">
        <v>92</v>
      </c>
      <c r="C61" s="356"/>
      <c r="D61" s="364"/>
      <c r="E61" s="359"/>
      <c r="F61" s="359"/>
      <c r="G61" s="361"/>
      <c r="H61" s="361"/>
      <c r="I61" s="354"/>
      <c r="J61" s="318"/>
      <c r="K61" s="318"/>
      <c r="L61" s="318"/>
      <c r="M61" s="318"/>
      <c r="N61" s="318"/>
      <c r="O61" s="318"/>
    </row>
    <row r="62" spans="1:15" ht="75">
      <c r="A62" s="355" t="s">
        <v>70</v>
      </c>
      <c r="B62" s="362" t="s">
        <v>580</v>
      </c>
      <c r="C62" s="363" t="s">
        <v>75</v>
      </c>
      <c r="D62" s="357">
        <v>1</v>
      </c>
      <c r="E62" s="358">
        <v>0</v>
      </c>
      <c r="F62" s="359">
        <f>D62*E62</f>
        <v>0</v>
      </c>
      <c r="G62" s="361"/>
      <c r="H62" s="361"/>
      <c r="I62" s="354"/>
      <c r="J62" s="318"/>
      <c r="K62" s="318"/>
      <c r="L62" s="318"/>
      <c r="M62" s="318"/>
      <c r="N62" s="318"/>
      <c r="O62" s="318"/>
    </row>
    <row r="63" spans="1:15">
      <c r="A63" s="339"/>
      <c r="B63" s="362"/>
      <c r="C63" s="356"/>
      <c r="D63" s="357"/>
      <c r="E63" s="359"/>
      <c r="F63" s="359"/>
      <c r="G63" s="361"/>
      <c r="H63" s="361"/>
      <c r="I63" s="354"/>
      <c r="J63" s="318"/>
      <c r="K63" s="318"/>
      <c r="L63" s="318"/>
      <c r="M63" s="318"/>
      <c r="N63" s="318"/>
      <c r="O63" s="318"/>
    </row>
    <row r="64" spans="1:15">
      <c r="A64" s="352">
        <f>MAX(A54:A63)+0.01</f>
        <v>7.0999999999999979</v>
      </c>
      <c r="B64" s="340" t="s">
        <v>92</v>
      </c>
      <c r="C64" s="356"/>
      <c r="D64" s="357"/>
      <c r="E64" s="359"/>
      <c r="F64" s="359"/>
      <c r="G64" s="361"/>
      <c r="H64" s="361"/>
      <c r="I64" s="354"/>
      <c r="J64" s="318"/>
      <c r="K64" s="318"/>
      <c r="L64" s="318"/>
      <c r="M64" s="318"/>
      <c r="N64" s="318"/>
      <c r="O64" s="318"/>
    </row>
    <row r="65" spans="1:17" ht="30">
      <c r="A65" s="355" t="s">
        <v>70</v>
      </c>
      <c r="B65" s="365" t="s">
        <v>581</v>
      </c>
      <c r="C65" s="363"/>
      <c r="D65" s="357"/>
      <c r="E65" s="358"/>
      <c r="F65" s="359"/>
      <c r="G65" s="366"/>
      <c r="H65" s="366"/>
      <c r="I65" s="354"/>
      <c r="J65" s="318"/>
      <c r="K65" s="318"/>
      <c r="L65" s="318"/>
      <c r="M65" s="318"/>
      <c r="N65" s="318"/>
      <c r="O65" s="318"/>
    </row>
    <row r="66" spans="1:17" ht="30">
      <c r="A66" s="355"/>
      <c r="B66" s="365" t="s">
        <v>582</v>
      </c>
      <c r="C66" s="363"/>
      <c r="D66" s="357"/>
      <c r="E66" s="358"/>
      <c r="F66" s="359"/>
      <c r="G66" s="366"/>
      <c r="H66" s="366"/>
      <c r="I66" s="354"/>
      <c r="J66" s="318"/>
      <c r="K66" s="318"/>
      <c r="L66" s="318"/>
      <c r="M66" s="318"/>
      <c r="N66" s="318"/>
      <c r="O66" s="318"/>
    </row>
    <row r="67" spans="1:17" s="313" customFormat="1">
      <c r="A67" s="339"/>
      <c r="B67" s="367"/>
      <c r="C67" s="363"/>
      <c r="D67" s="357"/>
      <c r="E67" s="358"/>
      <c r="F67" s="359"/>
      <c r="G67" s="368"/>
      <c r="H67" s="361"/>
      <c r="I67" s="369"/>
      <c r="P67" s="318"/>
      <c r="Q67" s="318"/>
    </row>
    <row r="68" spans="1:17" s="313" customFormat="1">
      <c r="A68" s="339"/>
      <c r="B68" s="325" t="s">
        <v>583</v>
      </c>
      <c r="C68" s="370"/>
      <c r="D68" s="371"/>
      <c r="E68" s="372"/>
      <c r="F68" s="373"/>
      <c r="G68" s="368"/>
      <c r="H68" s="361"/>
      <c r="I68" s="369"/>
      <c r="P68" s="318"/>
      <c r="Q68" s="318"/>
    </row>
    <row r="69" spans="1:17" s="313" customFormat="1" ht="4.95" customHeight="1">
      <c r="A69" s="339"/>
      <c r="B69" s="367"/>
      <c r="C69" s="363"/>
      <c r="D69" s="357"/>
      <c r="E69" s="358"/>
      <c r="F69" s="359"/>
      <c r="G69" s="368"/>
      <c r="H69" s="361"/>
      <c r="I69" s="369"/>
      <c r="P69" s="318"/>
      <c r="Q69" s="318"/>
    </row>
    <row r="70" spans="1:17" s="313" customFormat="1" ht="15" customHeight="1">
      <c r="A70" s="339"/>
      <c r="B70" s="374" t="s">
        <v>584</v>
      </c>
      <c r="C70" s="375" t="s">
        <v>75</v>
      </c>
      <c r="D70" s="376">
        <v>1</v>
      </c>
      <c r="E70" s="377">
        <v>0</v>
      </c>
      <c r="F70" s="378">
        <f>D70*E70</f>
        <v>0</v>
      </c>
      <c r="G70" s="368"/>
      <c r="H70" s="361"/>
      <c r="I70" s="369"/>
      <c r="P70" s="318"/>
      <c r="Q70" s="318"/>
    </row>
    <row r="71" spans="1:17" s="313" customFormat="1" ht="4.95" customHeight="1">
      <c r="A71" s="339"/>
      <c r="B71" s="367"/>
      <c r="C71" s="363"/>
      <c r="D71" s="357"/>
      <c r="E71" s="358"/>
      <c r="F71" s="359"/>
      <c r="G71" s="368"/>
      <c r="H71" s="361"/>
      <c r="I71" s="369"/>
      <c r="P71" s="318"/>
      <c r="Q71" s="318"/>
    </row>
    <row r="72" spans="1:17" s="313" customFormat="1">
      <c r="A72" s="339"/>
      <c r="B72" s="374" t="s">
        <v>585</v>
      </c>
      <c r="C72" s="375" t="s">
        <v>75</v>
      </c>
      <c r="D72" s="376">
        <v>1</v>
      </c>
      <c r="E72" s="377">
        <v>0</v>
      </c>
      <c r="F72" s="378">
        <f>D72*E72</f>
        <v>0</v>
      </c>
      <c r="G72" s="368"/>
      <c r="H72" s="361"/>
      <c r="I72" s="369"/>
      <c r="P72" s="318"/>
      <c r="Q72" s="318"/>
    </row>
    <row r="73" spans="1:17" s="313" customFormat="1" ht="4.95" customHeight="1">
      <c r="A73" s="339"/>
      <c r="B73" s="367"/>
      <c r="C73" s="363"/>
      <c r="D73" s="357"/>
      <c r="E73" s="358"/>
      <c r="F73" s="359"/>
      <c r="G73" s="368"/>
      <c r="H73" s="361"/>
      <c r="I73" s="369"/>
      <c r="P73" s="318"/>
      <c r="Q73" s="318"/>
    </row>
    <row r="74" spans="1:17" s="313" customFormat="1">
      <c r="A74" s="339"/>
      <c r="B74" s="379" t="s">
        <v>586</v>
      </c>
      <c r="C74" s="380" t="s">
        <v>75</v>
      </c>
      <c r="D74" s="376">
        <v>1</v>
      </c>
      <c r="E74" s="377">
        <v>0</v>
      </c>
      <c r="F74" s="378">
        <f>E74*D74</f>
        <v>0</v>
      </c>
      <c r="G74" s="368"/>
      <c r="H74" s="361"/>
      <c r="I74" s="369"/>
      <c r="P74" s="318"/>
      <c r="Q74" s="318"/>
    </row>
    <row r="75" spans="1:17" s="313" customFormat="1" ht="4.95" customHeight="1">
      <c r="A75" s="339"/>
      <c r="B75" s="379"/>
      <c r="C75" s="381"/>
      <c r="D75" s="376"/>
      <c r="E75" s="377"/>
      <c r="F75" s="378"/>
      <c r="G75" s="368"/>
      <c r="H75" s="361"/>
      <c r="I75" s="369"/>
      <c r="P75" s="318"/>
      <c r="Q75" s="318"/>
    </row>
    <row r="76" spans="1:17" s="313" customFormat="1">
      <c r="A76" s="339"/>
      <c r="B76" s="379" t="s">
        <v>587</v>
      </c>
      <c r="C76" s="380" t="s">
        <v>75</v>
      </c>
      <c r="D76" s="376">
        <v>1</v>
      </c>
      <c r="E76" s="377">
        <v>0</v>
      </c>
      <c r="F76" s="378">
        <f>E76*D76</f>
        <v>0</v>
      </c>
      <c r="G76" s="368"/>
      <c r="H76" s="361"/>
      <c r="I76" s="369"/>
      <c r="P76" s="318"/>
      <c r="Q76" s="318"/>
    </row>
    <row r="77" spans="1:17" s="313" customFormat="1" ht="4.95" customHeight="1">
      <c r="A77" s="339"/>
      <c r="B77" s="379"/>
      <c r="C77" s="381"/>
      <c r="D77" s="376"/>
      <c r="E77" s="377"/>
      <c r="F77" s="378"/>
      <c r="G77" s="368"/>
      <c r="H77" s="361"/>
      <c r="I77" s="369"/>
      <c r="P77" s="318"/>
      <c r="Q77" s="318"/>
    </row>
    <row r="78" spans="1:17" s="313" customFormat="1">
      <c r="A78" s="339"/>
      <c r="B78" s="379" t="s">
        <v>588</v>
      </c>
      <c r="C78" s="380" t="s">
        <v>75</v>
      </c>
      <c r="D78" s="376">
        <v>1</v>
      </c>
      <c r="E78" s="377">
        <v>0</v>
      </c>
      <c r="F78" s="378">
        <f>E78*D78</f>
        <v>0</v>
      </c>
      <c r="G78" s="368"/>
      <c r="H78" s="361"/>
      <c r="I78" s="369"/>
      <c r="P78" s="318"/>
      <c r="Q78" s="318"/>
    </row>
    <row r="79" spans="1:17" s="313" customFormat="1">
      <c r="A79" s="339"/>
      <c r="B79" s="365"/>
      <c r="C79" s="356"/>
      <c r="D79" s="357"/>
      <c r="E79" s="358"/>
      <c r="F79" s="359"/>
      <c r="G79" s="368"/>
      <c r="H79" s="361"/>
      <c r="I79" s="369"/>
      <c r="P79" s="318"/>
      <c r="Q79" s="318"/>
    </row>
    <row r="80" spans="1:17" s="313" customFormat="1">
      <c r="A80" s="352">
        <f>MAX(A64:A79)+0.01</f>
        <v>7.1099999999999977</v>
      </c>
      <c r="B80" s="340" t="s">
        <v>92</v>
      </c>
      <c r="C80" s="363"/>
      <c r="D80" s="357"/>
      <c r="E80" s="358"/>
      <c r="F80" s="359"/>
      <c r="G80" s="368"/>
      <c r="H80" s="361"/>
      <c r="I80" s="369"/>
      <c r="P80" s="318"/>
      <c r="Q80" s="318"/>
    </row>
    <row r="81" spans="1:17" s="313" customFormat="1" ht="105">
      <c r="A81" s="355" t="s">
        <v>70</v>
      </c>
      <c r="B81" s="362" t="s">
        <v>589</v>
      </c>
      <c r="C81" s="356" t="s">
        <v>410</v>
      </c>
      <c r="D81" s="357">
        <v>25</v>
      </c>
      <c r="E81" s="358">
        <v>0</v>
      </c>
      <c r="F81" s="359">
        <f>E81*D81</f>
        <v>0</v>
      </c>
      <c r="G81" s="368"/>
      <c r="H81" s="361"/>
      <c r="I81" s="369"/>
      <c r="P81" s="318"/>
      <c r="Q81" s="318"/>
    </row>
    <row r="82" spans="1:17" s="313" customFormat="1">
      <c r="A82" s="339"/>
      <c r="B82" s="362"/>
      <c r="C82" s="363"/>
      <c r="D82" s="357"/>
      <c r="E82" s="358"/>
      <c r="F82" s="359"/>
      <c r="G82" s="368"/>
      <c r="H82" s="361"/>
      <c r="I82" s="369"/>
      <c r="P82" s="318"/>
      <c r="Q82" s="318"/>
    </row>
    <row r="83" spans="1:17" s="313" customFormat="1" ht="30">
      <c r="A83" s="339"/>
      <c r="B83" s="351" t="s">
        <v>590</v>
      </c>
      <c r="C83" s="363"/>
      <c r="D83" s="357"/>
      <c r="E83" s="358"/>
      <c r="F83" s="359"/>
      <c r="G83" s="368"/>
      <c r="H83" s="361"/>
      <c r="I83" s="369"/>
      <c r="P83" s="318"/>
      <c r="Q83" s="318"/>
    </row>
    <row r="84" spans="1:17" s="313" customFormat="1">
      <c r="A84" s="339"/>
      <c r="B84" s="362"/>
      <c r="C84" s="363"/>
      <c r="D84" s="357"/>
      <c r="E84" s="358"/>
      <c r="F84" s="359"/>
      <c r="G84" s="368"/>
      <c r="H84" s="361"/>
      <c r="I84" s="369"/>
      <c r="P84" s="318"/>
      <c r="Q84" s="318"/>
    </row>
    <row r="85" spans="1:17">
      <c r="A85" s="352">
        <f>MAX(A73:A82)+0.01</f>
        <v>7.1199999999999974</v>
      </c>
      <c r="B85" s="340" t="s">
        <v>92</v>
      </c>
      <c r="C85" s="382"/>
      <c r="D85" s="151"/>
      <c r="E85" s="303"/>
      <c r="F85" s="343"/>
      <c r="G85" s="383"/>
      <c r="H85" s="383"/>
      <c r="I85" s="356"/>
    </row>
    <row r="86" spans="1:17">
      <c r="A86" s="355" t="s">
        <v>70</v>
      </c>
      <c r="B86" s="384" t="s">
        <v>591</v>
      </c>
      <c r="C86" s="382" t="s">
        <v>338</v>
      </c>
      <c r="D86" s="123">
        <v>6</v>
      </c>
      <c r="E86" s="385">
        <v>0</v>
      </c>
      <c r="F86" s="303">
        <f>D86*E86</f>
        <v>0</v>
      </c>
      <c r="G86" s="383"/>
      <c r="H86" s="383"/>
      <c r="I86" s="356"/>
    </row>
    <row r="87" spans="1:17">
      <c r="A87" s="339"/>
      <c r="B87" s="386"/>
      <c r="C87" s="387"/>
      <c r="D87" s="364"/>
      <c r="E87" s="358"/>
      <c r="F87" s="359"/>
      <c r="G87" s="383"/>
      <c r="H87" s="383"/>
      <c r="I87" s="356"/>
    </row>
    <row r="88" spans="1:17">
      <c r="A88" s="352">
        <f>MAX(A76:A87)+0.01</f>
        <v>7.1299999999999972</v>
      </c>
      <c r="B88" s="280" t="s">
        <v>336</v>
      </c>
      <c r="C88" s="382"/>
      <c r="D88" s="151"/>
      <c r="E88" s="303"/>
      <c r="F88" s="343"/>
      <c r="G88" s="383"/>
      <c r="H88" s="383"/>
      <c r="I88" s="356"/>
    </row>
    <row r="89" spans="1:17">
      <c r="A89" s="339"/>
      <c r="B89" s="280" t="s">
        <v>557</v>
      </c>
      <c r="C89" s="382" t="s">
        <v>338</v>
      </c>
      <c r="D89" s="123">
        <v>6</v>
      </c>
      <c r="E89" s="385">
        <v>0</v>
      </c>
      <c r="F89" s="303">
        <f>D89*E89</f>
        <v>0</v>
      </c>
      <c r="G89" s="383"/>
      <c r="H89" s="383"/>
      <c r="I89" s="356"/>
    </row>
    <row r="90" spans="1:17">
      <c r="A90" s="339"/>
      <c r="B90" s="280"/>
      <c r="C90" s="382"/>
      <c r="D90" s="151"/>
      <c r="E90" s="303"/>
      <c r="F90" s="343"/>
      <c r="G90" s="383"/>
      <c r="H90" s="383"/>
      <c r="I90" s="356"/>
    </row>
    <row r="91" spans="1:17">
      <c r="A91" s="352">
        <f>MAX(A79:A90)+0.01</f>
        <v>7.139999999999997</v>
      </c>
      <c r="B91" s="280" t="s">
        <v>345</v>
      </c>
      <c r="C91" s="382"/>
      <c r="D91" s="151"/>
      <c r="E91" s="303"/>
      <c r="F91" s="343"/>
      <c r="G91" s="383"/>
      <c r="H91" s="383"/>
      <c r="I91" s="356"/>
    </row>
    <row r="92" spans="1:17" ht="30">
      <c r="A92" s="339"/>
      <c r="B92" s="280" t="s">
        <v>561</v>
      </c>
      <c r="E92" s="318"/>
      <c r="F92" s="318"/>
      <c r="G92" s="383"/>
      <c r="H92" s="383"/>
      <c r="I92" s="356"/>
    </row>
    <row r="93" spans="1:17">
      <c r="A93" s="355" t="s">
        <v>70</v>
      </c>
      <c r="B93" s="280" t="s">
        <v>592</v>
      </c>
      <c r="C93" s="382" t="s">
        <v>68</v>
      </c>
      <c r="D93" s="123">
        <v>1</v>
      </c>
      <c r="E93" s="385">
        <v>0</v>
      </c>
      <c r="F93" s="303">
        <f>D93*E93</f>
        <v>0</v>
      </c>
      <c r="G93" s="383"/>
      <c r="H93" s="383"/>
      <c r="I93" s="356"/>
    </row>
    <row r="94" spans="1:17" ht="15.6" thickBot="1">
      <c r="A94" s="339"/>
      <c r="B94" s="386"/>
      <c r="C94" s="387"/>
      <c r="D94" s="364"/>
      <c r="E94" s="358"/>
      <c r="F94" s="359"/>
      <c r="G94" s="383"/>
      <c r="H94" s="383"/>
      <c r="I94" s="356"/>
    </row>
    <row r="95" spans="1:17" s="354" customFormat="1" ht="15.6" thickBot="1">
      <c r="A95" s="388"/>
      <c r="B95" s="389"/>
      <c r="C95" s="390"/>
      <c r="D95" s="391"/>
      <c r="E95" s="392" t="s">
        <v>593</v>
      </c>
      <c r="F95" s="393">
        <f>SUM(F34:F94)</f>
        <v>0</v>
      </c>
      <c r="G95" s="312"/>
      <c r="H95" s="312"/>
      <c r="I95" s="313"/>
      <c r="J95" s="313"/>
      <c r="K95" s="313"/>
      <c r="L95" s="313"/>
      <c r="M95" s="313"/>
      <c r="N95" s="313"/>
      <c r="O95" s="313"/>
    </row>
    <row r="96" spans="1:17" s="354" customFormat="1">
      <c r="A96" s="388"/>
      <c r="B96" s="313"/>
      <c r="C96" s="349"/>
      <c r="D96" s="350"/>
      <c r="E96" s="319"/>
      <c r="F96" s="324"/>
      <c r="G96" s="312"/>
      <c r="H96" s="312"/>
      <c r="I96" s="313"/>
      <c r="J96" s="313"/>
      <c r="K96" s="313"/>
      <c r="L96" s="313"/>
      <c r="M96" s="313"/>
      <c r="N96" s="313"/>
      <c r="O96" s="313"/>
    </row>
    <row r="97" spans="1:15" s="354" customFormat="1">
      <c r="A97" s="388"/>
      <c r="B97" s="313"/>
      <c r="C97" s="394"/>
      <c r="D97" s="394"/>
      <c r="E97" s="328"/>
      <c r="F97" s="343"/>
      <c r="G97" s="329"/>
      <c r="H97" s="329"/>
      <c r="I97" s="313"/>
      <c r="J97" s="313"/>
      <c r="K97" s="313"/>
      <c r="L97" s="313"/>
      <c r="M97" s="313"/>
      <c r="N97" s="313"/>
      <c r="O97" s="313"/>
    </row>
    <row r="98" spans="1:15" s="354" customFormat="1">
      <c r="A98" s="388"/>
      <c r="B98" s="313"/>
      <c r="C98" s="394"/>
      <c r="D98" s="394"/>
      <c r="E98" s="328"/>
      <c r="F98" s="343"/>
      <c r="G98" s="329"/>
      <c r="H98" s="329"/>
      <c r="I98" s="313"/>
      <c r="J98" s="313"/>
      <c r="K98" s="313"/>
      <c r="L98" s="313"/>
      <c r="M98" s="313"/>
      <c r="N98" s="313"/>
      <c r="O98" s="313"/>
    </row>
    <row r="99" spans="1:15" s="354" customFormat="1">
      <c r="A99" s="388"/>
      <c r="B99" s="313"/>
      <c r="C99" s="394"/>
      <c r="D99" s="394"/>
      <c r="E99" s="328"/>
      <c r="F99" s="343"/>
      <c r="G99" s="329"/>
      <c r="H99" s="329"/>
      <c r="I99" s="313"/>
      <c r="J99" s="313"/>
      <c r="K99" s="313"/>
      <c r="L99" s="313"/>
      <c r="M99" s="313"/>
      <c r="N99" s="313"/>
      <c r="O99" s="313"/>
    </row>
    <row r="100" spans="1:15" s="354" customFormat="1">
      <c r="A100" s="388"/>
      <c r="B100" s="313"/>
      <c r="C100" s="394"/>
      <c r="D100" s="394"/>
      <c r="E100" s="328"/>
      <c r="F100" s="343"/>
      <c r="G100" s="329"/>
      <c r="H100" s="329"/>
      <c r="I100" s="313"/>
      <c r="J100" s="313"/>
      <c r="K100" s="313"/>
      <c r="L100" s="313"/>
      <c r="M100" s="313"/>
      <c r="N100" s="313"/>
      <c r="O100" s="313"/>
    </row>
    <row r="101" spans="1:15" s="395" customFormat="1">
      <c r="A101" s="388"/>
      <c r="B101" s="313"/>
      <c r="C101" s="394"/>
      <c r="D101" s="394"/>
      <c r="E101" s="328"/>
      <c r="F101" s="343"/>
      <c r="G101" s="329"/>
      <c r="H101" s="329"/>
      <c r="I101" s="313"/>
      <c r="J101" s="313"/>
      <c r="K101" s="313"/>
      <c r="L101" s="313"/>
      <c r="M101" s="313"/>
      <c r="N101" s="313"/>
      <c r="O101" s="313"/>
    </row>
    <row r="102" spans="1:15" s="395" customFormat="1">
      <c r="A102" s="388"/>
      <c r="B102" s="313"/>
      <c r="C102" s="394"/>
      <c r="D102" s="394"/>
      <c r="E102" s="328"/>
      <c r="F102" s="343"/>
      <c r="G102" s="329"/>
      <c r="H102" s="329"/>
      <c r="I102" s="313"/>
      <c r="J102" s="313"/>
      <c r="K102" s="313"/>
      <c r="L102" s="313"/>
      <c r="M102" s="313"/>
      <c r="N102" s="313"/>
      <c r="O102" s="313"/>
    </row>
    <row r="103" spans="1:15" s="395" customFormat="1">
      <c r="A103" s="388"/>
      <c r="B103" s="313"/>
      <c r="C103" s="394"/>
      <c r="D103" s="394"/>
      <c r="E103" s="328"/>
      <c r="F103" s="343"/>
      <c r="G103" s="329"/>
      <c r="H103" s="329"/>
      <c r="I103" s="313"/>
      <c r="J103" s="313"/>
      <c r="K103" s="313"/>
      <c r="L103" s="313"/>
      <c r="M103" s="313"/>
      <c r="N103" s="313"/>
      <c r="O103" s="313"/>
    </row>
    <row r="104" spans="1:15" s="395" customFormat="1">
      <c r="A104" s="388"/>
      <c r="B104" s="313"/>
      <c r="C104" s="394"/>
      <c r="D104" s="394"/>
      <c r="E104" s="328"/>
      <c r="F104" s="343"/>
      <c r="G104" s="329"/>
      <c r="H104" s="329"/>
      <c r="I104" s="313"/>
      <c r="J104" s="313"/>
      <c r="K104" s="313"/>
      <c r="L104" s="313"/>
      <c r="M104" s="313"/>
      <c r="N104" s="313"/>
      <c r="O104" s="313"/>
    </row>
    <row r="105" spans="1:15" s="395" customFormat="1">
      <c r="A105" s="388"/>
      <c r="B105" s="313"/>
      <c r="C105" s="394"/>
      <c r="D105" s="394"/>
      <c r="E105" s="328"/>
      <c r="F105" s="343"/>
      <c r="G105" s="329"/>
      <c r="H105" s="329"/>
      <c r="I105" s="313"/>
      <c r="J105" s="313"/>
      <c r="K105" s="313"/>
      <c r="L105" s="313"/>
      <c r="M105" s="313"/>
      <c r="N105" s="313"/>
      <c r="O105" s="313"/>
    </row>
    <row r="106" spans="1:15" s="395" customFormat="1">
      <c r="A106" s="388"/>
      <c r="B106" s="313"/>
      <c r="C106" s="394"/>
      <c r="D106" s="394"/>
      <c r="E106" s="328"/>
      <c r="F106" s="343"/>
      <c r="G106" s="329"/>
      <c r="H106" s="329"/>
      <c r="I106" s="313"/>
      <c r="J106" s="313"/>
      <c r="K106" s="313"/>
      <c r="L106" s="313"/>
      <c r="M106" s="313"/>
      <c r="N106" s="313"/>
      <c r="O106" s="313"/>
    </row>
    <row r="107" spans="1:15" s="395" customFormat="1">
      <c r="A107" s="388"/>
      <c r="B107" s="313"/>
      <c r="C107" s="394"/>
      <c r="D107" s="394"/>
      <c r="E107" s="328"/>
      <c r="F107" s="343"/>
      <c r="G107" s="329"/>
      <c r="H107" s="329"/>
      <c r="I107" s="313"/>
      <c r="J107" s="313"/>
      <c r="K107" s="313"/>
      <c r="L107" s="313"/>
      <c r="M107" s="313"/>
      <c r="N107" s="313"/>
      <c r="O107" s="313"/>
    </row>
    <row r="108" spans="1:15" s="395" customFormat="1">
      <c r="A108" s="388"/>
      <c r="B108" s="313"/>
      <c r="C108" s="394"/>
      <c r="D108" s="394"/>
      <c r="E108" s="328"/>
      <c r="F108" s="343"/>
      <c r="G108" s="329"/>
      <c r="H108" s="329"/>
      <c r="I108" s="313"/>
      <c r="J108" s="313"/>
      <c r="K108" s="313"/>
      <c r="L108" s="313"/>
      <c r="M108" s="313"/>
      <c r="N108" s="313"/>
      <c r="O108" s="313"/>
    </row>
    <row r="109" spans="1:15" s="395" customFormat="1">
      <c r="A109" s="388"/>
      <c r="B109" s="313"/>
      <c r="C109" s="394"/>
      <c r="D109" s="394"/>
      <c r="E109" s="328"/>
      <c r="F109" s="343"/>
      <c r="G109" s="329"/>
      <c r="H109" s="329"/>
      <c r="I109" s="313"/>
      <c r="J109" s="313"/>
      <c r="K109" s="313"/>
      <c r="L109" s="313"/>
      <c r="M109" s="313"/>
      <c r="N109" s="313"/>
      <c r="O109" s="313"/>
    </row>
    <row r="110" spans="1:15" s="395" customFormat="1">
      <c r="A110" s="388"/>
      <c r="B110" s="313"/>
      <c r="C110" s="394"/>
      <c r="D110" s="394"/>
      <c r="E110" s="328"/>
      <c r="F110" s="343"/>
      <c r="G110" s="329"/>
      <c r="H110" s="329"/>
      <c r="I110" s="313"/>
      <c r="J110" s="313"/>
      <c r="K110" s="313"/>
      <c r="L110" s="313"/>
      <c r="M110" s="313"/>
      <c r="N110" s="313"/>
      <c r="O110" s="313"/>
    </row>
    <row r="111" spans="1:15" s="395" customFormat="1">
      <c r="A111" s="388"/>
      <c r="B111" s="313"/>
      <c r="C111" s="394"/>
      <c r="D111" s="394"/>
      <c r="E111" s="328"/>
      <c r="F111" s="343"/>
      <c r="G111" s="329"/>
      <c r="H111" s="329"/>
      <c r="I111" s="313"/>
      <c r="J111" s="313"/>
      <c r="K111" s="313"/>
      <c r="L111" s="313"/>
      <c r="M111" s="313"/>
      <c r="N111" s="313"/>
      <c r="O111" s="313"/>
    </row>
    <row r="112" spans="1:15" s="395" customFormat="1">
      <c r="A112" s="388"/>
      <c r="B112" s="313"/>
      <c r="C112" s="394"/>
      <c r="D112" s="394"/>
      <c r="E112" s="328"/>
      <c r="F112" s="343"/>
      <c r="G112" s="329"/>
      <c r="H112" s="329"/>
      <c r="I112" s="313"/>
      <c r="J112" s="313"/>
      <c r="K112" s="313"/>
      <c r="L112" s="313"/>
      <c r="M112" s="313"/>
      <c r="N112" s="313"/>
      <c r="O112" s="313"/>
    </row>
    <row r="113" spans="1:15" s="395" customFormat="1">
      <c r="A113" s="388"/>
      <c r="B113" s="313"/>
      <c r="C113" s="394"/>
      <c r="D113" s="394"/>
      <c r="E113" s="328"/>
      <c r="F113" s="343"/>
      <c r="G113" s="329"/>
      <c r="H113" s="329"/>
      <c r="I113" s="313"/>
      <c r="J113" s="313"/>
      <c r="K113" s="313"/>
      <c r="L113" s="313"/>
      <c r="M113" s="313"/>
      <c r="N113" s="313"/>
      <c r="O113" s="313"/>
    </row>
    <row r="114" spans="1:15" s="395" customFormat="1">
      <c r="A114" s="388"/>
      <c r="B114" s="313"/>
      <c r="C114" s="394"/>
      <c r="D114" s="394"/>
      <c r="E114" s="328"/>
      <c r="F114" s="343"/>
      <c r="G114" s="329"/>
      <c r="H114" s="329"/>
      <c r="I114" s="313"/>
      <c r="J114" s="313"/>
      <c r="K114" s="313"/>
      <c r="L114" s="313"/>
      <c r="M114" s="313"/>
      <c r="N114" s="313"/>
      <c r="O114" s="313"/>
    </row>
    <row r="115" spans="1:15" s="395" customFormat="1">
      <c r="A115" s="388"/>
      <c r="B115" s="313"/>
      <c r="C115" s="394"/>
      <c r="D115" s="394"/>
      <c r="E115" s="328"/>
      <c r="F115" s="343"/>
      <c r="G115" s="329"/>
      <c r="H115" s="329"/>
      <c r="I115" s="313"/>
      <c r="J115" s="313"/>
      <c r="K115" s="313"/>
      <c r="L115" s="313"/>
      <c r="M115" s="313"/>
      <c r="N115" s="313"/>
      <c r="O115" s="313"/>
    </row>
    <row r="116" spans="1:15" s="395" customFormat="1">
      <c r="A116" s="388"/>
      <c r="B116" s="313"/>
      <c r="C116" s="394"/>
      <c r="D116" s="394"/>
      <c r="E116" s="328"/>
      <c r="F116" s="343"/>
      <c r="G116" s="329"/>
      <c r="H116" s="329"/>
      <c r="I116" s="313"/>
      <c r="J116" s="313"/>
      <c r="K116" s="313"/>
      <c r="L116" s="313"/>
      <c r="M116" s="313"/>
      <c r="N116" s="313"/>
      <c r="O116" s="313"/>
    </row>
    <row r="117" spans="1:15" s="395" customFormat="1">
      <c r="A117" s="388"/>
      <c r="B117" s="313"/>
      <c r="C117" s="394"/>
      <c r="D117" s="394"/>
      <c r="E117" s="328"/>
      <c r="F117" s="343"/>
      <c r="G117" s="329"/>
      <c r="H117" s="329"/>
      <c r="I117" s="313"/>
      <c r="J117" s="313"/>
      <c r="K117" s="313"/>
      <c r="L117" s="313"/>
      <c r="M117" s="313"/>
      <c r="N117" s="313"/>
      <c r="O117" s="313"/>
    </row>
    <row r="118" spans="1:15" s="395" customFormat="1">
      <c r="A118" s="388"/>
      <c r="B118" s="313"/>
      <c r="C118" s="394"/>
      <c r="D118" s="394"/>
      <c r="E118" s="328"/>
      <c r="F118" s="343"/>
      <c r="G118" s="329"/>
      <c r="H118" s="329"/>
      <c r="I118" s="313"/>
      <c r="J118" s="313"/>
      <c r="K118" s="313"/>
      <c r="L118" s="313"/>
      <c r="M118" s="313"/>
      <c r="N118" s="313"/>
      <c r="O118" s="313"/>
    </row>
    <row r="119" spans="1:15" s="395" customFormat="1">
      <c r="A119" s="388"/>
      <c r="B119" s="313"/>
      <c r="C119" s="394"/>
      <c r="D119" s="394"/>
      <c r="E119" s="328"/>
      <c r="F119" s="343"/>
      <c r="G119" s="329"/>
      <c r="H119" s="329"/>
      <c r="I119" s="313"/>
      <c r="J119" s="313"/>
      <c r="K119" s="313"/>
      <c r="L119" s="313"/>
      <c r="M119" s="313"/>
      <c r="N119" s="313"/>
      <c r="O119" s="313"/>
    </row>
    <row r="120" spans="1:15" s="395" customFormat="1">
      <c r="A120" s="388"/>
      <c r="B120" s="313"/>
      <c r="C120" s="394"/>
      <c r="D120" s="394"/>
      <c r="E120" s="328"/>
      <c r="F120" s="343"/>
      <c r="G120" s="329"/>
      <c r="H120" s="329"/>
      <c r="I120" s="313"/>
      <c r="J120" s="313"/>
      <c r="K120" s="313"/>
      <c r="L120" s="313"/>
      <c r="M120" s="313"/>
      <c r="N120" s="313"/>
      <c r="O120" s="313"/>
    </row>
    <row r="121" spans="1:15" s="395" customFormat="1">
      <c r="A121" s="388"/>
      <c r="B121" s="313"/>
      <c r="C121" s="394"/>
      <c r="D121" s="394"/>
      <c r="E121" s="328"/>
      <c r="F121" s="343"/>
      <c r="G121" s="329"/>
      <c r="H121" s="329"/>
      <c r="I121" s="313"/>
      <c r="J121" s="313"/>
      <c r="K121" s="313"/>
      <c r="L121" s="313"/>
      <c r="M121" s="313"/>
      <c r="N121" s="313"/>
      <c r="O121" s="313"/>
    </row>
    <row r="122" spans="1:15" s="395" customFormat="1">
      <c r="A122" s="388"/>
      <c r="B122" s="313"/>
      <c r="C122" s="394"/>
      <c r="D122" s="394"/>
      <c r="E122" s="328"/>
      <c r="F122" s="343"/>
      <c r="G122" s="329"/>
      <c r="H122" s="329"/>
      <c r="I122" s="313"/>
      <c r="J122" s="313"/>
      <c r="K122" s="313"/>
      <c r="L122" s="313"/>
      <c r="M122" s="313"/>
      <c r="N122" s="313"/>
      <c r="O122" s="313"/>
    </row>
    <row r="123" spans="1:15" s="395" customFormat="1">
      <c r="A123" s="388"/>
      <c r="B123" s="313"/>
      <c r="C123" s="394"/>
      <c r="D123" s="394"/>
      <c r="E123" s="328"/>
      <c r="F123" s="343"/>
      <c r="G123" s="329"/>
      <c r="H123" s="329"/>
      <c r="I123" s="313"/>
      <c r="J123" s="313"/>
      <c r="K123" s="313"/>
      <c r="L123" s="313"/>
      <c r="M123" s="313"/>
      <c r="N123" s="313"/>
      <c r="O123" s="313"/>
    </row>
    <row r="124" spans="1:15" s="395" customFormat="1">
      <c r="A124" s="388"/>
      <c r="B124" s="313"/>
      <c r="C124" s="394"/>
      <c r="D124" s="394"/>
      <c r="E124" s="328"/>
      <c r="F124" s="343"/>
      <c r="G124" s="329"/>
      <c r="H124" s="329"/>
      <c r="I124" s="313"/>
      <c r="J124" s="313"/>
      <c r="K124" s="313"/>
      <c r="L124" s="313"/>
      <c r="M124" s="313"/>
      <c r="N124" s="313"/>
      <c r="O124" s="313"/>
    </row>
    <row r="125" spans="1:15" s="395" customFormat="1">
      <c r="A125" s="388"/>
      <c r="B125" s="313"/>
      <c r="C125" s="394"/>
      <c r="D125" s="394"/>
      <c r="E125" s="328"/>
      <c r="F125" s="343"/>
      <c r="G125" s="329"/>
      <c r="H125" s="329"/>
      <c r="I125" s="313"/>
      <c r="J125" s="313"/>
      <c r="K125" s="313"/>
      <c r="L125" s="313"/>
      <c r="M125" s="313"/>
      <c r="N125" s="313"/>
      <c r="O125" s="313"/>
    </row>
    <row r="126" spans="1:15" s="395" customFormat="1">
      <c r="A126" s="388"/>
      <c r="B126" s="313"/>
      <c r="C126" s="394"/>
      <c r="D126" s="394"/>
      <c r="E126" s="328"/>
      <c r="F126" s="343"/>
      <c r="G126" s="329"/>
      <c r="H126" s="329"/>
      <c r="I126" s="313"/>
      <c r="J126" s="313"/>
      <c r="K126" s="313"/>
      <c r="L126" s="313"/>
      <c r="M126" s="313"/>
      <c r="N126" s="313"/>
      <c r="O126" s="313"/>
    </row>
    <row r="127" spans="1:15" s="395" customFormat="1">
      <c r="A127" s="388"/>
      <c r="B127" s="313"/>
      <c r="C127" s="394"/>
      <c r="D127" s="394"/>
      <c r="E127" s="328"/>
      <c r="F127" s="343"/>
      <c r="G127" s="329"/>
      <c r="H127" s="329"/>
      <c r="I127" s="313"/>
      <c r="J127" s="313"/>
      <c r="K127" s="313"/>
      <c r="L127" s="313"/>
      <c r="M127" s="313"/>
      <c r="N127" s="313"/>
      <c r="O127" s="313"/>
    </row>
    <row r="128" spans="1:15" s="395" customFormat="1">
      <c r="A128" s="388"/>
      <c r="B128" s="313"/>
      <c r="C128" s="394"/>
      <c r="D128" s="394"/>
      <c r="E128" s="328"/>
      <c r="F128" s="343"/>
      <c r="G128" s="329"/>
      <c r="H128" s="329"/>
      <c r="I128" s="313"/>
      <c r="J128" s="313"/>
      <c r="K128" s="313"/>
      <c r="L128" s="313"/>
      <c r="M128" s="313"/>
      <c r="N128" s="313"/>
      <c r="O128" s="313"/>
    </row>
    <row r="129" spans="1:15" s="395" customFormat="1">
      <c r="A129" s="388"/>
      <c r="B129" s="313"/>
      <c r="C129" s="394"/>
      <c r="D129" s="394"/>
      <c r="E129" s="328"/>
      <c r="F129" s="343"/>
      <c r="G129" s="329"/>
      <c r="H129" s="329"/>
      <c r="I129" s="313"/>
      <c r="J129" s="313"/>
      <c r="K129" s="313"/>
      <c r="L129" s="313"/>
      <c r="M129" s="313"/>
      <c r="N129" s="313"/>
      <c r="O129" s="313"/>
    </row>
    <row r="130" spans="1:15" s="395" customFormat="1">
      <c r="A130" s="388"/>
      <c r="B130" s="313"/>
      <c r="C130" s="396"/>
      <c r="D130" s="396"/>
      <c r="E130" s="328"/>
      <c r="F130" s="343"/>
      <c r="G130" s="329"/>
      <c r="H130" s="329"/>
      <c r="I130" s="313"/>
      <c r="J130" s="313"/>
      <c r="K130" s="313"/>
      <c r="L130" s="313"/>
      <c r="M130" s="313"/>
      <c r="N130" s="313"/>
      <c r="O130" s="313"/>
    </row>
    <row r="131" spans="1:15" s="395" customFormat="1">
      <c r="A131" s="388"/>
      <c r="B131" s="313"/>
      <c r="C131" s="396"/>
      <c r="D131" s="396"/>
      <c r="E131" s="328"/>
      <c r="F131" s="343"/>
      <c r="G131" s="329"/>
      <c r="H131" s="329"/>
      <c r="I131" s="313"/>
      <c r="J131" s="313"/>
      <c r="K131" s="313"/>
      <c r="L131" s="313"/>
      <c r="M131" s="313"/>
      <c r="N131" s="313"/>
      <c r="O131" s="313"/>
    </row>
    <row r="132" spans="1:15" s="395" customFormat="1">
      <c r="A132" s="388"/>
      <c r="B132" s="313"/>
      <c r="C132" s="396"/>
      <c r="D132" s="396"/>
      <c r="E132" s="328"/>
      <c r="F132" s="343"/>
      <c r="G132" s="329"/>
      <c r="H132" s="329"/>
      <c r="I132" s="313"/>
      <c r="J132" s="313"/>
      <c r="K132" s="313"/>
      <c r="L132" s="313"/>
      <c r="M132" s="313"/>
      <c r="N132" s="313"/>
      <c r="O132" s="313"/>
    </row>
    <row r="133" spans="1:15" s="395" customFormat="1">
      <c r="A133" s="388"/>
      <c r="B133" s="313"/>
      <c r="C133" s="396"/>
      <c r="D133" s="396"/>
      <c r="E133" s="328"/>
      <c r="F133" s="343"/>
      <c r="G133" s="329"/>
      <c r="H133" s="329"/>
      <c r="I133" s="313"/>
      <c r="J133" s="313"/>
      <c r="K133" s="313"/>
      <c r="L133" s="313"/>
      <c r="M133" s="313"/>
      <c r="N133" s="313"/>
      <c r="O133" s="313"/>
    </row>
    <row r="134" spans="1:15" s="395" customFormat="1">
      <c r="A134" s="388"/>
      <c r="B134" s="313"/>
      <c r="C134" s="396"/>
      <c r="D134" s="396"/>
      <c r="E134" s="328"/>
      <c r="F134" s="343"/>
      <c r="G134" s="329"/>
      <c r="H134" s="329"/>
      <c r="I134" s="313"/>
      <c r="J134" s="313"/>
      <c r="K134" s="313"/>
      <c r="L134" s="313"/>
      <c r="M134" s="313"/>
      <c r="N134" s="313"/>
      <c r="O134" s="313"/>
    </row>
    <row r="135" spans="1:15" s="395" customFormat="1">
      <c r="A135" s="388"/>
      <c r="B135" s="313"/>
      <c r="C135" s="396"/>
      <c r="D135" s="396"/>
      <c r="E135" s="328"/>
      <c r="F135" s="343"/>
      <c r="G135" s="329"/>
      <c r="H135" s="329"/>
      <c r="I135" s="313"/>
      <c r="J135" s="313"/>
      <c r="K135" s="313"/>
      <c r="L135" s="313"/>
      <c r="M135" s="313"/>
      <c r="N135" s="313"/>
      <c r="O135" s="313"/>
    </row>
    <row r="136" spans="1:15" s="395" customFormat="1">
      <c r="A136" s="388"/>
      <c r="B136" s="313"/>
      <c r="C136" s="396"/>
      <c r="D136" s="396"/>
      <c r="E136" s="328"/>
      <c r="F136" s="343"/>
      <c r="G136" s="329"/>
      <c r="H136" s="329"/>
      <c r="I136" s="313"/>
      <c r="J136" s="313"/>
      <c r="K136" s="313"/>
      <c r="L136" s="313"/>
      <c r="M136" s="313"/>
      <c r="N136" s="313"/>
      <c r="O136" s="313"/>
    </row>
    <row r="137" spans="1:15" s="395" customFormat="1">
      <c r="A137" s="388"/>
      <c r="B137" s="313"/>
      <c r="C137" s="396"/>
      <c r="D137" s="396"/>
      <c r="E137" s="328"/>
      <c r="F137" s="343"/>
      <c r="G137" s="329"/>
      <c r="H137" s="329"/>
      <c r="I137" s="313"/>
      <c r="J137" s="313"/>
      <c r="K137" s="313"/>
      <c r="L137" s="313"/>
      <c r="M137" s="313"/>
      <c r="N137" s="313"/>
      <c r="O137" s="313"/>
    </row>
    <row r="138" spans="1:15" s="395" customFormat="1">
      <c r="A138" s="388"/>
      <c r="B138" s="313"/>
      <c r="C138" s="396"/>
      <c r="D138" s="396"/>
      <c r="E138" s="328"/>
      <c r="F138" s="343"/>
      <c r="G138" s="329"/>
      <c r="H138" s="329"/>
      <c r="I138" s="313"/>
      <c r="J138" s="313"/>
      <c r="K138" s="313"/>
      <c r="L138" s="313"/>
      <c r="M138" s="313"/>
      <c r="N138" s="313"/>
      <c r="O138" s="313"/>
    </row>
    <row r="139" spans="1:15" s="395" customFormat="1">
      <c r="A139" s="388"/>
      <c r="B139" s="313"/>
      <c r="C139" s="396"/>
      <c r="D139" s="396"/>
      <c r="E139" s="328"/>
      <c r="F139" s="343"/>
      <c r="G139" s="329"/>
      <c r="H139" s="329"/>
      <c r="I139" s="313"/>
      <c r="J139" s="313"/>
      <c r="K139" s="313"/>
      <c r="L139" s="313"/>
      <c r="M139" s="313"/>
      <c r="N139" s="313"/>
      <c r="O139" s="313"/>
    </row>
    <row r="140" spans="1:15" s="395" customFormat="1">
      <c r="A140" s="388"/>
      <c r="B140" s="313"/>
      <c r="C140" s="396"/>
      <c r="D140" s="396"/>
      <c r="E140" s="328"/>
      <c r="F140" s="343"/>
      <c r="G140" s="329"/>
      <c r="H140" s="329"/>
      <c r="I140" s="313"/>
      <c r="J140" s="313"/>
      <c r="K140" s="313"/>
      <c r="L140" s="313"/>
      <c r="M140" s="313"/>
      <c r="N140" s="313"/>
      <c r="O140" s="313"/>
    </row>
    <row r="141" spans="1:15" s="395" customFormat="1">
      <c r="A141" s="388"/>
      <c r="B141" s="313"/>
      <c r="C141" s="396"/>
      <c r="D141" s="396"/>
      <c r="E141" s="328"/>
      <c r="F141" s="343"/>
      <c r="G141" s="329"/>
      <c r="H141" s="329"/>
      <c r="I141" s="313"/>
      <c r="J141" s="313"/>
      <c r="K141" s="313"/>
      <c r="L141" s="313"/>
      <c r="M141" s="313"/>
      <c r="N141" s="313"/>
      <c r="O141" s="313"/>
    </row>
    <row r="142" spans="1:15" s="395" customFormat="1">
      <c r="A142" s="388"/>
      <c r="B142" s="313"/>
      <c r="C142" s="396"/>
      <c r="D142" s="396"/>
      <c r="E142" s="328"/>
      <c r="F142" s="343"/>
      <c r="G142" s="329"/>
      <c r="H142" s="329"/>
      <c r="I142" s="313"/>
      <c r="J142" s="313"/>
      <c r="K142" s="313"/>
      <c r="L142" s="313"/>
      <c r="M142" s="313"/>
      <c r="N142" s="313"/>
      <c r="O142" s="313"/>
    </row>
    <row r="143" spans="1:15" s="395" customFormat="1">
      <c r="A143" s="388"/>
      <c r="B143" s="313"/>
      <c r="C143" s="396"/>
      <c r="D143" s="396"/>
      <c r="E143" s="328"/>
      <c r="F143" s="343"/>
      <c r="G143" s="329"/>
      <c r="H143" s="329"/>
      <c r="I143" s="313"/>
      <c r="J143" s="313"/>
      <c r="K143" s="313"/>
      <c r="L143" s="313"/>
      <c r="M143" s="313"/>
      <c r="N143" s="313"/>
      <c r="O143" s="313"/>
    </row>
    <row r="144" spans="1:15" s="395" customFormat="1">
      <c r="A144" s="388"/>
      <c r="B144" s="313"/>
      <c r="C144" s="396"/>
      <c r="D144" s="396"/>
      <c r="E144" s="328"/>
      <c r="F144" s="343"/>
      <c r="G144" s="329"/>
      <c r="H144" s="329"/>
      <c r="I144" s="313"/>
      <c r="J144" s="313"/>
      <c r="K144" s="313"/>
      <c r="L144" s="313"/>
      <c r="M144" s="313"/>
      <c r="N144" s="313"/>
      <c r="O144" s="313"/>
    </row>
    <row r="145" spans="1:15" s="395" customFormat="1">
      <c r="A145" s="388"/>
      <c r="B145" s="313"/>
      <c r="C145" s="396"/>
      <c r="D145" s="396"/>
      <c r="E145" s="328"/>
      <c r="F145" s="343"/>
      <c r="G145" s="329"/>
      <c r="H145" s="329"/>
      <c r="I145" s="313"/>
      <c r="J145" s="313"/>
      <c r="K145" s="313"/>
      <c r="L145" s="313"/>
      <c r="M145" s="313"/>
      <c r="N145" s="313"/>
      <c r="O145" s="313"/>
    </row>
    <row r="146" spans="1:15" s="395" customFormat="1">
      <c r="A146" s="388"/>
      <c r="B146" s="313"/>
      <c r="C146" s="396"/>
      <c r="D146" s="396"/>
      <c r="E146" s="328"/>
      <c r="F146" s="343"/>
      <c r="G146" s="329"/>
      <c r="H146" s="329"/>
      <c r="I146" s="313"/>
      <c r="J146" s="313"/>
      <c r="K146" s="313"/>
      <c r="L146" s="313"/>
      <c r="M146" s="313"/>
      <c r="N146" s="313"/>
      <c r="O146" s="313"/>
    </row>
    <row r="147" spans="1:15" s="395" customFormat="1">
      <c r="A147" s="388"/>
      <c r="B147" s="313"/>
      <c r="C147" s="396"/>
      <c r="D147" s="396"/>
      <c r="E147" s="328"/>
      <c r="F147" s="343"/>
      <c r="G147" s="329"/>
      <c r="H147" s="329"/>
      <c r="I147" s="313"/>
      <c r="J147" s="313"/>
      <c r="K147" s="313"/>
      <c r="L147" s="313"/>
      <c r="M147" s="313"/>
      <c r="N147" s="313"/>
      <c r="O147" s="313"/>
    </row>
    <row r="148" spans="1:15" s="395" customFormat="1">
      <c r="A148" s="388"/>
      <c r="B148" s="313"/>
      <c r="C148" s="396"/>
      <c r="D148" s="396"/>
      <c r="E148" s="328"/>
      <c r="F148" s="343"/>
      <c r="G148" s="329"/>
      <c r="H148" s="329"/>
      <c r="I148" s="313"/>
      <c r="J148" s="313"/>
      <c r="K148" s="313"/>
      <c r="L148" s="313"/>
      <c r="M148" s="313"/>
      <c r="N148" s="313"/>
      <c r="O148" s="313"/>
    </row>
    <row r="149" spans="1:15" s="395" customFormat="1">
      <c r="A149" s="388"/>
      <c r="B149" s="313"/>
      <c r="C149" s="396"/>
      <c r="D149" s="396"/>
      <c r="E149" s="328"/>
      <c r="F149" s="343"/>
      <c r="G149" s="329"/>
      <c r="H149" s="329"/>
      <c r="I149" s="313"/>
      <c r="J149" s="313"/>
      <c r="K149" s="313"/>
      <c r="L149" s="313"/>
      <c r="M149" s="313"/>
      <c r="N149" s="313"/>
      <c r="O149" s="313"/>
    </row>
    <row r="150" spans="1:15" s="395" customFormat="1">
      <c r="A150" s="388"/>
      <c r="B150" s="313"/>
      <c r="C150" s="396"/>
      <c r="D150" s="396"/>
      <c r="E150" s="328"/>
      <c r="F150" s="343"/>
      <c r="G150" s="329"/>
      <c r="H150" s="329"/>
      <c r="I150" s="313"/>
      <c r="J150" s="313"/>
      <c r="K150" s="313"/>
      <c r="L150" s="313"/>
      <c r="M150" s="313"/>
      <c r="N150" s="313"/>
      <c r="O150" s="313"/>
    </row>
    <row r="151" spans="1:15" s="395" customFormat="1">
      <c r="A151" s="388"/>
      <c r="B151" s="313"/>
      <c r="C151" s="396"/>
      <c r="D151" s="396"/>
      <c r="E151" s="328"/>
      <c r="F151" s="343"/>
      <c r="G151" s="329"/>
      <c r="H151" s="329"/>
      <c r="I151" s="313"/>
      <c r="J151" s="313"/>
      <c r="K151" s="313"/>
      <c r="L151" s="313"/>
      <c r="M151" s="313"/>
      <c r="N151" s="313"/>
      <c r="O151" s="313"/>
    </row>
    <row r="152" spans="1:15" s="395" customFormat="1">
      <c r="A152" s="388"/>
      <c r="B152" s="313"/>
      <c r="C152" s="396"/>
      <c r="D152" s="396"/>
      <c r="E152" s="328"/>
      <c r="F152" s="343"/>
      <c r="G152" s="329"/>
      <c r="H152" s="329"/>
      <c r="I152" s="313"/>
      <c r="J152" s="313"/>
      <c r="K152" s="313"/>
      <c r="L152" s="313"/>
      <c r="M152" s="313"/>
      <c r="N152" s="313"/>
      <c r="O152" s="313"/>
    </row>
    <row r="153" spans="1:15" s="395" customFormat="1">
      <c r="A153" s="388"/>
      <c r="B153" s="313"/>
      <c r="C153" s="396"/>
      <c r="D153" s="396"/>
      <c r="E153" s="328"/>
      <c r="F153" s="343"/>
      <c r="G153" s="329"/>
      <c r="H153" s="329"/>
      <c r="I153" s="313"/>
      <c r="J153" s="313"/>
      <c r="K153" s="313"/>
      <c r="L153" s="313"/>
      <c r="M153" s="313"/>
      <c r="N153" s="313"/>
      <c r="O153" s="313"/>
    </row>
    <row r="154" spans="1:15" s="395" customFormat="1">
      <c r="A154" s="388"/>
      <c r="B154" s="313"/>
      <c r="C154" s="396"/>
      <c r="D154" s="396"/>
      <c r="E154" s="328"/>
      <c r="F154" s="343"/>
      <c r="G154" s="329"/>
      <c r="H154" s="329"/>
      <c r="I154" s="313"/>
      <c r="J154" s="313"/>
      <c r="K154" s="313"/>
      <c r="L154" s="313"/>
      <c r="M154" s="313"/>
      <c r="N154" s="313"/>
      <c r="O154" s="313"/>
    </row>
    <row r="155" spans="1:15" s="395" customFormat="1">
      <c r="A155" s="388"/>
      <c r="B155" s="313"/>
      <c r="C155" s="396"/>
      <c r="D155" s="396"/>
      <c r="E155" s="328"/>
      <c r="F155" s="343"/>
      <c r="G155" s="329"/>
      <c r="H155" s="329"/>
      <c r="I155" s="313"/>
      <c r="J155" s="313"/>
      <c r="K155" s="313"/>
      <c r="L155" s="313"/>
      <c r="M155" s="313"/>
      <c r="N155" s="313"/>
      <c r="O155" s="313"/>
    </row>
    <row r="156" spans="1:15" s="395" customFormat="1">
      <c r="A156" s="388"/>
      <c r="B156" s="313"/>
      <c r="C156" s="396"/>
      <c r="D156" s="396"/>
      <c r="E156" s="328"/>
      <c r="F156" s="343"/>
      <c r="G156" s="329"/>
      <c r="H156" s="329"/>
      <c r="I156" s="313"/>
      <c r="J156" s="313"/>
      <c r="K156" s="313"/>
      <c r="L156" s="313"/>
      <c r="M156" s="313"/>
      <c r="N156" s="313"/>
      <c r="O156" s="313"/>
    </row>
    <row r="157" spans="1:15" s="395" customFormat="1">
      <c r="A157" s="388"/>
      <c r="B157" s="313"/>
      <c r="C157" s="396"/>
      <c r="D157" s="396"/>
      <c r="E157" s="328"/>
      <c r="F157" s="343"/>
      <c r="G157" s="329"/>
      <c r="H157" s="329"/>
      <c r="I157" s="313"/>
      <c r="J157" s="313"/>
      <c r="K157" s="313"/>
      <c r="L157" s="313"/>
      <c r="M157" s="313"/>
      <c r="N157" s="313"/>
      <c r="O157" s="313"/>
    </row>
    <row r="158" spans="1:15" s="395" customFormat="1">
      <c r="A158" s="388"/>
      <c r="B158" s="313"/>
      <c r="C158" s="396"/>
      <c r="D158" s="396"/>
      <c r="E158" s="328"/>
      <c r="F158" s="343"/>
      <c r="G158" s="329"/>
      <c r="H158" s="329"/>
      <c r="I158" s="313"/>
      <c r="J158" s="313"/>
      <c r="K158" s="313"/>
      <c r="L158" s="313"/>
      <c r="M158" s="313"/>
      <c r="N158" s="313"/>
      <c r="O158" s="313"/>
    </row>
    <row r="159" spans="1:15" s="395" customFormat="1">
      <c r="A159" s="388"/>
      <c r="B159" s="313"/>
      <c r="C159" s="396"/>
      <c r="D159" s="396"/>
      <c r="E159" s="328"/>
      <c r="F159" s="343"/>
      <c r="G159" s="329"/>
      <c r="H159" s="329"/>
      <c r="I159" s="313"/>
      <c r="J159" s="313"/>
      <c r="K159" s="313"/>
      <c r="L159" s="313"/>
      <c r="M159" s="313"/>
      <c r="N159" s="313"/>
      <c r="O159" s="313"/>
    </row>
    <row r="160" spans="1:15" s="395" customFormat="1">
      <c r="A160" s="388"/>
      <c r="B160" s="313"/>
      <c r="C160" s="396"/>
      <c r="D160" s="396"/>
      <c r="E160" s="328"/>
      <c r="F160" s="343"/>
      <c r="G160" s="329"/>
      <c r="H160" s="329"/>
      <c r="I160" s="313"/>
      <c r="J160" s="313"/>
      <c r="K160" s="313"/>
      <c r="L160" s="313"/>
      <c r="M160" s="313"/>
      <c r="N160" s="313"/>
      <c r="O160" s="313"/>
    </row>
    <row r="161" spans="1:15" s="395" customFormat="1">
      <c r="A161" s="388"/>
      <c r="B161" s="313"/>
      <c r="C161" s="396"/>
      <c r="D161" s="396"/>
      <c r="E161" s="328"/>
      <c r="F161" s="343"/>
      <c r="G161" s="329"/>
      <c r="H161" s="329"/>
      <c r="I161" s="313"/>
      <c r="J161" s="313"/>
      <c r="K161" s="313"/>
      <c r="L161" s="313"/>
      <c r="M161" s="313"/>
      <c r="N161" s="313"/>
      <c r="O161" s="313"/>
    </row>
    <row r="162" spans="1:15" s="395" customFormat="1">
      <c r="A162" s="388"/>
      <c r="B162" s="313"/>
      <c r="C162" s="396"/>
      <c r="D162" s="396"/>
      <c r="E162" s="328"/>
      <c r="F162" s="343"/>
      <c r="G162" s="329"/>
      <c r="H162" s="329"/>
      <c r="I162" s="313"/>
      <c r="J162" s="313"/>
      <c r="K162" s="313"/>
      <c r="L162" s="313"/>
      <c r="M162" s="313"/>
      <c r="N162" s="313"/>
      <c r="O162" s="313"/>
    </row>
    <row r="163" spans="1:15" s="395" customFormat="1">
      <c r="A163" s="388"/>
      <c r="B163" s="313"/>
      <c r="C163" s="396"/>
      <c r="D163" s="396"/>
      <c r="E163" s="328"/>
      <c r="F163" s="343"/>
      <c r="G163" s="329"/>
      <c r="H163" s="329"/>
      <c r="I163" s="313"/>
      <c r="J163" s="313"/>
      <c r="K163" s="313"/>
      <c r="L163" s="313"/>
      <c r="M163" s="313"/>
      <c r="N163" s="313"/>
      <c r="O163" s="313"/>
    </row>
    <row r="164" spans="1:15" s="395" customFormat="1">
      <c r="A164" s="388"/>
      <c r="B164" s="313"/>
      <c r="C164" s="396"/>
      <c r="D164" s="396"/>
      <c r="E164" s="328"/>
      <c r="F164" s="343"/>
      <c r="G164" s="329"/>
      <c r="H164" s="329"/>
      <c r="I164" s="313"/>
      <c r="J164" s="313"/>
      <c r="K164" s="313"/>
      <c r="L164" s="313"/>
      <c r="M164" s="313"/>
      <c r="N164" s="313"/>
      <c r="O164" s="313"/>
    </row>
    <row r="165" spans="1:15" s="395" customFormat="1">
      <c r="A165" s="388"/>
      <c r="B165" s="313"/>
      <c r="C165" s="396"/>
      <c r="D165" s="396"/>
      <c r="E165" s="328"/>
      <c r="F165" s="343"/>
      <c r="G165" s="329"/>
      <c r="H165" s="329"/>
      <c r="I165" s="313"/>
      <c r="J165" s="313"/>
      <c r="K165" s="313"/>
      <c r="L165" s="313"/>
      <c r="M165" s="313"/>
      <c r="N165" s="313"/>
      <c r="O165" s="313"/>
    </row>
    <row r="166" spans="1:15" s="395" customFormat="1">
      <c r="A166" s="388"/>
      <c r="B166" s="313"/>
      <c r="C166" s="396"/>
      <c r="D166" s="396"/>
      <c r="E166" s="328"/>
      <c r="F166" s="343"/>
      <c r="G166" s="329"/>
      <c r="H166" s="329"/>
      <c r="I166" s="313"/>
      <c r="J166" s="313"/>
      <c r="K166" s="313"/>
      <c r="L166" s="313"/>
      <c r="M166" s="313"/>
      <c r="N166" s="313"/>
      <c r="O166" s="313"/>
    </row>
    <row r="167" spans="1:15" s="395" customFormat="1">
      <c r="A167" s="388"/>
      <c r="B167" s="313"/>
      <c r="C167" s="396"/>
      <c r="D167" s="396"/>
      <c r="E167" s="328"/>
      <c r="F167" s="343"/>
      <c r="G167" s="329"/>
      <c r="H167" s="329"/>
      <c r="I167" s="313"/>
      <c r="J167" s="313"/>
      <c r="K167" s="313"/>
      <c r="L167" s="313"/>
      <c r="M167" s="313"/>
      <c r="N167" s="313"/>
      <c r="O167" s="313"/>
    </row>
    <row r="168" spans="1:15" s="395" customFormat="1">
      <c r="A168" s="388"/>
      <c r="B168" s="313"/>
      <c r="C168" s="396"/>
      <c r="D168" s="396"/>
      <c r="E168" s="328"/>
      <c r="F168" s="343"/>
      <c r="G168" s="329"/>
      <c r="H168" s="329"/>
      <c r="I168" s="313"/>
      <c r="J168" s="313"/>
      <c r="K168" s="313"/>
      <c r="L168" s="313"/>
      <c r="M168" s="313"/>
      <c r="N168" s="313"/>
      <c r="O168" s="313"/>
    </row>
    <row r="169" spans="1:15" s="395" customFormat="1">
      <c r="A169" s="388"/>
      <c r="B169" s="313"/>
      <c r="C169" s="396"/>
      <c r="D169" s="396"/>
      <c r="E169" s="328"/>
      <c r="F169" s="343"/>
      <c r="G169" s="329"/>
      <c r="H169" s="329"/>
      <c r="I169" s="313"/>
      <c r="J169" s="313"/>
      <c r="K169" s="313"/>
      <c r="L169" s="313"/>
      <c r="M169" s="313"/>
      <c r="N169" s="313"/>
      <c r="O169" s="313"/>
    </row>
    <row r="170" spans="1:15" s="395" customFormat="1">
      <c r="A170" s="388"/>
      <c r="B170" s="313"/>
      <c r="C170" s="396"/>
      <c r="D170" s="396"/>
      <c r="E170" s="328"/>
      <c r="F170" s="343"/>
      <c r="G170" s="329"/>
      <c r="H170" s="329"/>
      <c r="I170" s="313"/>
      <c r="J170" s="313"/>
      <c r="K170" s="313"/>
      <c r="L170" s="313"/>
      <c r="M170" s="313"/>
      <c r="N170" s="313"/>
      <c r="O170" s="313"/>
    </row>
    <row r="171" spans="1:15" s="395" customFormat="1">
      <c r="A171" s="388"/>
      <c r="B171" s="313"/>
      <c r="C171" s="396"/>
      <c r="D171" s="396"/>
      <c r="E171" s="328"/>
      <c r="F171" s="343"/>
      <c r="G171" s="329"/>
      <c r="H171" s="329"/>
      <c r="I171" s="313"/>
      <c r="J171" s="313"/>
      <c r="K171" s="313"/>
      <c r="L171" s="313"/>
      <c r="M171" s="313"/>
      <c r="N171" s="313"/>
      <c r="O171" s="313"/>
    </row>
    <row r="172" spans="1:15" s="395" customFormat="1">
      <c r="A172" s="388"/>
      <c r="B172" s="313"/>
      <c r="C172" s="396"/>
      <c r="D172" s="396"/>
      <c r="E172" s="328"/>
      <c r="F172" s="343"/>
      <c r="G172" s="329"/>
      <c r="H172" s="329"/>
      <c r="I172" s="313"/>
      <c r="J172" s="313"/>
      <c r="K172" s="313"/>
      <c r="L172" s="313"/>
      <c r="M172" s="313"/>
      <c r="N172" s="313"/>
      <c r="O172" s="313"/>
    </row>
    <row r="173" spans="1:15" s="395" customFormat="1">
      <c r="A173" s="388"/>
      <c r="B173" s="313"/>
      <c r="C173" s="396"/>
      <c r="D173" s="396"/>
      <c r="E173" s="328"/>
      <c r="F173" s="343"/>
      <c r="G173" s="329"/>
      <c r="H173" s="329"/>
      <c r="I173" s="313"/>
      <c r="J173" s="313"/>
      <c r="K173" s="313"/>
      <c r="L173" s="313"/>
      <c r="M173" s="313"/>
      <c r="N173" s="313"/>
      <c r="O173" s="313"/>
    </row>
    <row r="174" spans="1:15" s="395" customFormat="1">
      <c r="A174" s="388"/>
      <c r="B174" s="313"/>
      <c r="C174" s="396"/>
      <c r="D174" s="396"/>
      <c r="E174" s="328"/>
      <c r="F174" s="343"/>
      <c r="G174" s="329"/>
      <c r="H174" s="329"/>
      <c r="I174" s="313"/>
      <c r="J174" s="313"/>
      <c r="K174" s="313"/>
      <c r="L174" s="313"/>
      <c r="M174" s="313"/>
      <c r="N174" s="313"/>
      <c r="O174" s="313"/>
    </row>
    <row r="175" spans="1:15" s="395" customFormat="1">
      <c r="A175" s="388"/>
      <c r="B175" s="313"/>
      <c r="C175" s="396"/>
      <c r="D175" s="396"/>
      <c r="E175" s="328"/>
      <c r="F175" s="343"/>
      <c r="G175" s="329"/>
      <c r="H175" s="329"/>
      <c r="I175" s="313"/>
      <c r="J175" s="313"/>
      <c r="K175" s="313"/>
      <c r="L175" s="313"/>
      <c r="M175" s="313"/>
      <c r="N175" s="313"/>
      <c r="O175" s="313"/>
    </row>
    <row r="176" spans="1:15" s="395" customFormat="1">
      <c r="A176" s="388"/>
      <c r="B176" s="313"/>
      <c r="C176" s="396"/>
      <c r="D176" s="396"/>
      <c r="E176" s="328"/>
      <c r="F176" s="343"/>
      <c r="G176" s="329"/>
      <c r="H176" s="329"/>
      <c r="I176" s="313"/>
      <c r="J176" s="313"/>
      <c r="K176" s="313"/>
      <c r="L176" s="313"/>
      <c r="M176" s="313"/>
      <c r="N176" s="313"/>
      <c r="O176" s="313"/>
    </row>
    <row r="177" spans="1:15" s="395" customFormat="1">
      <c r="A177" s="388"/>
      <c r="B177" s="313"/>
      <c r="C177" s="396"/>
      <c r="D177" s="396"/>
      <c r="E177" s="328"/>
      <c r="F177" s="343"/>
      <c r="G177" s="329"/>
      <c r="H177" s="329"/>
      <c r="I177" s="313"/>
      <c r="J177" s="313"/>
      <c r="K177" s="313"/>
      <c r="L177" s="313"/>
      <c r="M177" s="313"/>
      <c r="N177" s="313"/>
      <c r="O177" s="313"/>
    </row>
    <row r="178" spans="1:15" s="395" customFormat="1">
      <c r="A178" s="388"/>
      <c r="B178" s="313"/>
      <c r="C178" s="396"/>
      <c r="D178" s="396"/>
      <c r="E178" s="328"/>
      <c r="F178" s="343"/>
      <c r="G178" s="329"/>
      <c r="H178" s="329"/>
      <c r="I178" s="313"/>
      <c r="J178" s="313"/>
      <c r="K178" s="313"/>
      <c r="L178" s="313"/>
      <c r="M178" s="313"/>
      <c r="N178" s="313"/>
      <c r="O178" s="313"/>
    </row>
    <row r="179" spans="1:15" s="395" customFormat="1">
      <c r="A179" s="388"/>
      <c r="B179" s="313"/>
      <c r="C179" s="396"/>
      <c r="D179" s="396"/>
      <c r="E179" s="328"/>
      <c r="F179" s="343"/>
      <c r="G179" s="329"/>
      <c r="H179" s="329"/>
      <c r="I179" s="313"/>
      <c r="J179" s="313"/>
      <c r="K179" s="313"/>
      <c r="L179" s="313"/>
      <c r="M179" s="313"/>
      <c r="N179" s="313"/>
      <c r="O179" s="313"/>
    </row>
    <row r="180" spans="1:15" s="395" customFormat="1">
      <c r="A180" s="388"/>
      <c r="B180" s="313"/>
      <c r="C180" s="396"/>
      <c r="D180" s="396"/>
      <c r="E180" s="328"/>
      <c r="F180" s="343"/>
      <c r="G180" s="329"/>
      <c r="H180" s="329"/>
      <c r="I180" s="313"/>
      <c r="J180" s="313"/>
      <c r="K180" s="313"/>
      <c r="L180" s="313"/>
      <c r="M180" s="313"/>
      <c r="N180" s="313"/>
      <c r="O180" s="313"/>
    </row>
    <row r="181" spans="1:15" s="395" customFormat="1">
      <c r="A181" s="388"/>
      <c r="B181" s="313"/>
      <c r="C181" s="396"/>
      <c r="D181" s="396"/>
      <c r="E181" s="328"/>
      <c r="F181" s="343"/>
      <c r="G181" s="329"/>
      <c r="H181" s="329"/>
      <c r="I181" s="313"/>
      <c r="J181" s="313"/>
      <c r="K181" s="313"/>
      <c r="L181" s="313"/>
      <c r="M181" s="313"/>
      <c r="N181" s="313"/>
      <c r="O181" s="313"/>
    </row>
    <row r="182" spans="1:15" s="395" customFormat="1">
      <c r="A182" s="388"/>
      <c r="B182" s="313"/>
      <c r="C182" s="396"/>
      <c r="D182" s="396"/>
      <c r="E182" s="328"/>
      <c r="F182" s="343"/>
      <c r="G182" s="329"/>
      <c r="H182" s="329"/>
      <c r="I182" s="313"/>
      <c r="J182" s="313"/>
      <c r="K182" s="313"/>
      <c r="L182" s="313"/>
      <c r="M182" s="313"/>
      <c r="N182" s="313"/>
      <c r="O182" s="313"/>
    </row>
    <row r="183" spans="1:15" s="395" customFormat="1">
      <c r="A183" s="388"/>
      <c r="B183" s="313"/>
      <c r="C183" s="396"/>
      <c r="D183" s="396"/>
      <c r="E183" s="328"/>
      <c r="F183" s="343"/>
      <c r="G183" s="329"/>
      <c r="H183" s="329"/>
      <c r="I183" s="313"/>
      <c r="J183" s="313"/>
      <c r="K183" s="313"/>
      <c r="L183" s="313"/>
      <c r="M183" s="313"/>
      <c r="N183" s="313"/>
      <c r="O183" s="313"/>
    </row>
    <row r="184" spans="1:15" s="395" customFormat="1">
      <c r="A184" s="388"/>
      <c r="B184" s="313"/>
      <c r="C184" s="396"/>
      <c r="D184" s="396"/>
      <c r="E184" s="328"/>
      <c r="F184" s="343"/>
      <c r="G184" s="329"/>
      <c r="H184" s="329"/>
      <c r="I184" s="313"/>
      <c r="J184" s="313"/>
      <c r="K184" s="313"/>
      <c r="L184" s="313"/>
      <c r="M184" s="313"/>
      <c r="N184" s="313"/>
      <c r="O184" s="313"/>
    </row>
    <row r="185" spans="1:15" s="395" customFormat="1">
      <c r="A185" s="388"/>
      <c r="B185" s="313"/>
      <c r="C185" s="396"/>
      <c r="D185" s="396"/>
      <c r="E185" s="328"/>
      <c r="F185" s="343"/>
      <c r="G185" s="329"/>
      <c r="H185" s="329"/>
      <c r="I185" s="313"/>
      <c r="J185" s="313"/>
      <c r="K185" s="313"/>
      <c r="L185" s="313"/>
      <c r="M185" s="313"/>
      <c r="N185" s="313"/>
      <c r="O185" s="313"/>
    </row>
    <row r="186" spans="1:15" s="395" customFormat="1">
      <c r="A186" s="388"/>
      <c r="B186" s="313"/>
      <c r="C186" s="396"/>
      <c r="D186" s="396"/>
      <c r="E186" s="328"/>
      <c r="F186" s="343"/>
      <c r="G186" s="329"/>
      <c r="H186" s="329"/>
      <c r="I186" s="313"/>
      <c r="J186" s="313"/>
      <c r="K186" s="313"/>
      <c r="L186" s="313"/>
      <c r="M186" s="313"/>
      <c r="N186" s="313"/>
      <c r="O186" s="313"/>
    </row>
    <row r="187" spans="1:15" s="395" customFormat="1">
      <c r="A187" s="388"/>
      <c r="B187" s="313"/>
      <c r="C187" s="396"/>
      <c r="D187" s="396"/>
      <c r="E187" s="328"/>
      <c r="F187" s="343"/>
      <c r="G187" s="329"/>
      <c r="H187" s="329"/>
      <c r="I187" s="313"/>
      <c r="J187" s="313"/>
      <c r="K187" s="313"/>
      <c r="L187" s="313"/>
      <c r="M187" s="313"/>
      <c r="N187" s="313"/>
      <c r="O187" s="313"/>
    </row>
    <row r="188" spans="1:15" s="395" customFormat="1">
      <c r="A188" s="388"/>
      <c r="B188" s="313"/>
      <c r="C188" s="396"/>
      <c r="D188" s="396"/>
      <c r="E188" s="328"/>
      <c r="F188" s="343"/>
      <c r="G188" s="329"/>
      <c r="H188" s="329"/>
      <c r="I188" s="313"/>
      <c r="J188" s="313"/>
      <c r="K188" s="313"/>
      <c r="L188" s="313"/>
      <c r="M188" s="313"/>
      <c r="N188" s="313"/>
      <c r="O188" s="313"/>
    </row>
    <row r="189" spans="1:15" s="395" customFormat="1">
      <c r="A189" s="388"/>
      <c r="B189" s="313"/>
      <c r="C189" s="396"/>
      <c r="D189" s="396"/>
      <c r="E189" s="328"/>
      <c r="F189" s="343"/>
      <c r="G189" s="329"/>
      <c r="H189" s="329"/>
      <c r="I189" s="313"/>
      <c r="J189" s="313"/>
      <c r="K189" s="313"/>
      <c r="L189" s="313"/>
      <c r="M189" s="313"/>
      <c r="N189" s="313"/>
      <c r="O189" s="313"/>
    </row>
    <row r="190" spans="1:15" s="395" customFormat="1">
      <c r="A190" s="388"/>
      <c r="B190" s="313"/>
      <c r="C190" s="396"/>
      <c r="D190" s="396"/>
      <c r="E190" s="328"/>
      <c r="F190" s="343"/>
      <c r="G190" s="329"/>
      <c r="H190" s="329"/>
      <c r="I190" s="313"/>
      <c r="J190" s="313"/>
      <c r="K190" s="313"/>
      <c r="L190" s="313"/>
      <c r="M190" s="313"/>
      <c r="N190" s="313"/>
      <c r="O190" s="313"/>
    </row>
    <row r="191" spans="1:15" s="395" customFormat="1">
      <c r="A191" s="388"/>
      <c r="B191" s="313"/>
      <c r="C191" s="396"/>
      <c r="D191" s="396"/>
      <c r="E191" s="328"/>
      <c r="F191" s="343"/>
      <c r="G191" s="329"/>
      <c r="H191" s="329"/>
      <c r="I191" s="313"/>
      <c r="J191" s="313"/>
      <c r="K191" s="313"/>
      <c r="L191" s="313"/>
      <c r="M191" s="313"/>
      <c r="N191" s="313"/>
      <c r="O191" s="313"/>
    </row>
    <row r="192" spans="1:15" s="395" customFormat="1">
      <c r="A192" s="388"/>
      <c r="B192" s="313"/>
      <c r="C192" s="396"/>
      <c r="D192" s="396"/>
      <c r="E192" s="328"/>
      <c r="F192" s="343"/>
      <c r="G192" s="329"/>
      <c r="H192" s="329"/>
      <c r="I192" s="313"/>
      <c r="J192" s="313"/>
      <c r="K192" s="313"/>
      <c r="L192" s="313"/>
      <c r="M192" s="313"/>
      <c r="N192" s="313"/>
      <c r="O192" s="313"/>
    </row>
    <row r="193" spans="1:15" s="395" customFormat="1">
      <c r="A193" s="388"/>
      <c r="B193" s="313"/>
      <c r="C193" s="396"/>
      <c r="D193" s="396"/>
      <c r="E193" s="328"/>
      <c r="F193" s="343"/>
      <c r="G193" s="329"/>
      <c r="H193" s="329"/>
      <c r="I193" s="313"/>
      <c r="J193" s="313"/>
      <c r="K193" s="313"/>
      <c r="L193" s="313"/>
      <c r="M193" s="313"/>
      <c r="N193" s="313"/>
      <c r="O193" s="313"/>
    </row>
    <row r="194" spans="1:15" s="395" customFormat="1">
      <c r="A194" s="388"/>
      <c r="B194" s="313"/>
      <c r="C194" s="396"/>
      <c r="D194" s="396"/>
      <c r="E194" s="328"/>
      <c r="F194" s="343"/>
      <c r="G194" s="329"/>
      <c r="H194" s="329"/>
      <c r="I194" s="313"/>
      <c r="J194" s="313"/>
      <c r="K194" s="313"/>
      <c r="L194" s="313"/>
      <c r="M194" s="313"/>
      <c r="N194" s="313"/>
      <c r="O194" s="313"/>
    </row>
    <row r="195" spans="1:15" s="395" customFormat="1">
      <c r="A195" s="388"/>
      <c r="B195" s="313"/>
      <c r="C195" s="396"/>
      <c r="D195" s="396"/>
      <c r="E195" s="328"/>
      <c r="F195" s="343"/>
      <c r="G195" s="329"/>
      <c r="H195" s="329"/>
      <c r="I195" s="313"/>
      <c r="J195" s="313"/>
      <c r="K195" s="313"/>
      <c r="L195" s="313"/>
      <c r="M195" s="313"/>
      <c r="N195" s="313"/>
      <c r="O195" s="313"/>
    </row>
    <row r="196" spans="1:15" s="395" customFormat="1">
      <c r="A196" s="388"/>
      <c r="B196" s="313"/>
      <c r="C196" s="318"/>
      <c r="D196" s="318"/>
      <c r="E196" s="328"/>
      <c r="F196" s="328"/>
      <c r="G196" s="329"/>
      <c r="H196" s="329"/>
      <c r="I196" s="313"/>
      <c r="J196" s="313"/>
      <c r="K196" s="313"/>
      <c r="L196" s="313"/>
      <c r="M196" s="313"/>
      <c r="N196" s="313"/>
      <c r="O196" s="313"/>
    </row>
    <row r="197" spans="1:15">
      <c r="A197" s="388"/>
      <c r="B197" s="313"/>
    </row>
    <row r="198" spans="1:15">
      <c r="A198" s="388"/>
      <c r="B198" s="313"/>
    </row>
    <row r="199" spans="1:15">
      <c r="A199" s="388"/>
      <c r="B199" s="313"/>
      <c r="E199" s="318"/>
      <c r="F199" s="318"/>
      <c r="G199" s="318"/>
      <c r="H199" s="318"/>
      <c r="I199" s="318"/>
      <c r="J199" s="318"/>
      <c r="K199" s="318"/>
      <c r="L199" s="318"/>
      <c r="M199" s="318"/>
      <c r="N199" s="318"/>
      <c r="O199" s="318"/>
    </row>
    <row r="200" spans="1:15">
      <c r="A200" s="388"/>
      <c r="B200" s="313"/>
      <c r="E200" s="318"/>
      <c r="F200" s="318"/>
      <c r="G200" s="318"/>
      <c r="H200" s="318"/>
      <c r="I200" s="318"/>
      <c r="J200" s="318"/>
      <c r="K200" s="318"/>
      <c r="L200" s="318"/>
      <c r="M200" s="318"/>
      <c r="N200" s="318"/>
      <c r="O200" s="318"/>
    </row>
    <row r="201" spans="1:15">
      <c r="A201" s="388"/>
      <c r="B201" s="313"/>
      <c r="E201" s="318"/>
      <c r="F201" s="318"/>
      <c r="G201" s="318"/>
      <c r="H201" s="318"/>
      <c r="I201" s="318"/>
      <c r="J201" s="318"/>
      <c r="K201" s="318"/>
      <c r="L201" s="318"/>
      <c r="M201" s="318"/>
      <c r="N201" s="318"/>
      <c r="O201" s="318"/>
    </row>
    <row r="202" spans="1:15">
      <c r="A202" s="388"/>
      <c r="B202" s="313"/>
      <c r="E202" s="318"/>
      <c r="F202" s="318"/>
      <c r="G202" s="318"/>
      <c r="H202" s="318"/>
      <c r="I202" s="318"/>
      <c r="J202" s="318"/>
      <c r="K202" s="318"/>
      <c r="L202" s="318"/>
      <c r="M202" s="318"/>
      <c r="N202" s="318"/>
      <c r="O202" s="318"/>
    </row>
    <row r="203" spans="1:15">
      <c r="A203" s="388"/>
      <c r="B203" s="313"/>
      <c r="E203" s="318"/>
      <c r="F203" s="318"/>
      <c r="G203" s="318"/>
      <c r="H203" s="318"/>
      <c r="I203" s="318"/>
      <c r="J203" s="318"/>
      <c r="K203" s="318"/>
      <c r="L203" s="318"/>
      <c r="M203" s="318"/>
      <c r="N203" s="318"/>
      <c r="O203" s="318"/>
    </row>
    <row r="204" spans="1:15">
      <c r="A204" s="388"/>
      <c r="B204" s="313"/>
      <c r="E204" s="318"/>
      <c r="F204" s="318"/>
      <c r="G204" s="318"/>
      <c r="H204" s="318"/>
      <c r="I204" s="318"/>
      <c r="J204" s="318"/>
      <c r="K204" s="318"/>
      <c r="L204" s="318"/>
      <c r="M204" s="318"/>
      <c r="N204" s="318"/>
      <c r="O204" s="318"/>
    </row>
    <row r="205" spans="1:15">
      <c r="A205" s="388"/>
      <c r="B205" s="313"/>
      <c r="E205" s="318"/>
      <c r="F205" s="318"/>
      <c r="G205" s="318"/>
      <c r="H205" s="318"/>
      <c r="I205" s="318"/>
      <c r="J205" s="318"/>
      <c r="K205" s="318"/>
      <c r="L205" s="318"/>
      <c r="M205" s="318"/>
      <c r="N205" s="318"/>
      <c r="O205" s="318"/>
    </row>
    <row r="206" spans="1:15">
      <c r="A206" s="388"/>
      <c r="B206" s="313"/>
      <c r="E206" s="318"/>
      <c r="F206" s="318"/>
      <c r="G206" s="318"/>
      <c r="H206" s="318"/>
      <c r="I206" s="318"/>
      <c r="J206" s="318"/>
      <c r="K206" s="318"/>
      <c r="L206" s="318"/>
      <c r="M206" s="318"/>
      <c r="N206" s="318"/>
      <c r="O206" s="318"/>
    </row>
    <row r="207" spans="1:15">
      <c r="A207" s="388"/>
      <c r="B207" s="313"/>
      <c r="E207" s="318"/>
      <c r="F207" s="318"/>
      <c r="G207" s="318"/>
      <c r="H207" s="318"/>
      <c r="I207" s="318"/>
      <c r="J207" s="318"/>
      <c r="K207" s="318"/>
      <c r="L207" s="318"/>
      <c r="M207" s="318"/>
      <c r="N207" s="318"/>
      <c r="O207" s="318"/>
    </row>
    <row r="208" spans="1:15">
      <c r="A208" s="388"/>
      <c r="B208" s="313"/>
      <c r="E208" s="318"/>
      <c r="F208" s="318"/>
      <c r="G208" s="318"/>
      <c r="H208" s="318"/>
      <c r="I208" s="318"/>
      <c r="J208" s="318"/>
      <c r="K208" s="318"/>
      <c r="L208" s="318"/>
      <c r="M208" s="318"/>
      <c r="N208" s="318"/>
      <c r="O208" s="318"/>
    </row>
    <row r="209" spans="1:15">
      <c r="A209" s="388"/>
      <c r="B209" s="313"/>
      <c r="E209" s="318"/>
      <c r="F209" s="318"/>
      <c r="G209" s="318"/>
      <c r="H209" s="318"/>
      <c r="I209" s="318"/>
      <c r="J209" s="318"/>
      <c r="K209" s="318"/>
      <c r="L209" s="318"/>
      <c r="M209" s="318"/>
      <c r="N209" s="318"/>
      <c r="O209" s="318"/>
    </row>
    <row r="210" spans="1:15">
      <c r="A210" s="388"/>
      <c r="B210" s="313"/>
      <c r="E210" s="318"/>
      <c r="F210" s="318"/>
      <c r="G210" s="318"/>
      <c r="H210" s="318"/>
      <c r="I210" s="318"/>
      <c r="J210" s="318"/>
      <c r="K210" s="318"/>
      <c r="L210" s="318"/>
      <c r="M210" s="318"/>
      <c r="N210" s="318"/>
      <c r="O210" s="318"/>
    </row>
    <row r="211" spans="1:15">
      <c r="A211" s="388"/>
      <c r="B211" s="313"/>
      <c r="E211" s="318"/>
      <c r="F211" s="318"/>
      <c r="G211" s="318"/>
      <c r="H211" s="318"/>
      <c r="I211" s="318"/>
      <c r="J211" s="318"/>
      <c r="K211" s="318"/>
      <c r="L211" s="318"/>
      <c r="M211" s="318"/>
      <c r="N211" s="318"/>
      <c r="O211" s="318"/>
    </row>
    <row r="212" spans="1:15">
      <c r="A212" s="388"/>
      <c r="B212" s="313"/>
      <c r="E212" s="318"/>
      <c r="F212" s="318"/>
      <c r="G212" s="318"/>
      <c r="H212" s="318"/>
      <c r="I212" s="318"/>
      <c r="J212" s="318"/>
      <c r="K212" s="318"/>
      <c r="L212" s="318"/>
      <c r="M212" s="318"/>
      <c r="N212" s="318"/>
      <c r="O212" s="318"/>
    </row>
    <row r="213" spans="1:15">
      <c r="A213" s="388"/>
      <c r="B213" s="313"/>
      <c r="E213" s="318"/>
      <c r="F213" s="318"/>
      <c r="G213" s="318"/>
      <c r="H213" s="318"/>
      <c r="I213" s="318"/>
      <c r="J213" s="318"/>
      <c r="K213" s="318"/>
      <c r="L213" s="318"/>
      <c r="M213" s="318"/>
      <c r="N213" s="318"/>
      <c r="O213" s="318"/>
    </row>
    <row r="214" spans="1:15">
      <c r="A214" s="388"/>
      <c r="B214" s="313"/>
      <c r="E214" s="318"/>
      <c r="F214" s="318"/>
      <c r="G214" s="318"/>
      <c r="H214" s="318"/>
      <c r="I214" s="318"/>
      <c r="J214" s="318"/>
      <c r="K214" s="318"/>
      <c r="L214" s="318"/>
      <c r="M214" s="318"/>
      <c r="N214" s="318"/>
      <c r="O214" s="318"/>
    </row>
    <row r="215" spans="1:15">
      <c r="A215" s="388"/>
      <c r="B215" s="313"/>
      <c r="E215" s="318"/>
      <c r="F215" s="318"/>
      <c r="G215" s="318"/>
      <c r="H215" s="318"/>
      <c r="I215" s="318"/>
      <c r="J215" s="318"/>
      <c r="K215" s="318"/>
      <c r="L215" s="318"/>
      <c r="M215" s="318"/>
      <c r="N215" s="318"/>
      <c r="O215" s="318"/>
    </row>
    <row r="216" spans="1:15">
      <c r="A216" s="388"/>
      <c r="B216" s="313"/>
      <c r="E216" s="318"/>
      <c r="F216" s="318"/>
      <c r="G216" s="318"/>
      <c r="H216" s="318"/>
      <c r="I216" s="318"/>
      <c r="J216" s="318"/>
      <c r="K216" s="318"/>
      <c r="L216" s="318"/>
      <c r="M216" s="318"/>
      <c r="N216" s="318"/>
      <c r="O216" s="318"/>
    </row>
    <row r="217" spans="1:15">
      <c r="A217" s="388"/>
      <c r="B217" s="313"/>
      <c r="E217" s="318"/>
      <c r="F217" s="318"/>
      <c r="G217" s="318"/>
      <c r="H217" s="318"/>
      <c r="I217" s="318"/>
      <c r="J217" s="318"/>
      <c r="K217" s="318"/>
      <c r="L217" s="318"/>
      <c r="M217" s="318"/>
      <c r="N217" s="318"/>
      <c r="O217" s="318"/>
    </row>
    <row r="218" spans="1:15">
      <c r="A218" s="388"/>
      <c r="B218" s="313"/>
      <c r="E218" s="318"/>
      <c r="F218" s="318"/>
      <c r="G218" s="318"/>
      <c r="H218" s="318"/>
      <c r="I218" s="318"/>
      <c r="J218" s="318"/>
      <c r="K218" s="318"/>
      <c r="L218" s="318"/>
      <c r="M218" s="318"/>
      <c r="N218" s="318"/>
      <c r="O218" s="318"/>
    </row>
    <row r="219" spans="1:15">
      <c r="A219" s="388"/>
      <c r="B219" s="313"/>
      <c r="E219" s="318"/>
      <c r="F219" s="318"/>
      <c r="G219" s="318"/>
      <c r="H219" s="318"/>
      <c r="I219" s="318"/>
      <c r="J219" s="318"/>
      <c r="K219" s="318"/>
      <c r="L219" s="318"/>
      <c r="M219" s="318"/>
      <c r="N219" s="318"/>
      <c r="O219" s="318"/>
    </row>
    <row r="220" spans="1:15">
      <c r="A220" s="388"/>
      <c r="B220" s="313"/>
      <c r="E220" s="318"/>
      <c r="F220" s="318"/>
      <c r="G220" s="318"/>
      <c r="H220" s="318"/>
      <c r="I220" s="318"/>
      <c r="J220" s="318"/>
      <c r="K220" s="318"/>
      <c r="L220" s="318"/>
      <c r="M220" s="318"/>
      <c r="N220" s="318"/>
      <c r="O220" s="318"/>
    </row>
    <row r="221" spans="1:15">
      <c r="A221" s="388"/>
      <c r="B221" s="313"/>
      <c r="E221" s="318"/>
      <c r="F221" s="318"/>
      <c r="G221" s="318"/>
      <c r="H221" s="318"/>
      <c r="I221" s="318"/>
      <c r="J221" s="318"/>
      <c r="K221" s="318"/>
      <c r="L221" s="318"/>
      <c r="M221" s="318"/>
      <c r="N221" s="318"/>
      <c r="O221" s="318"/>
    </row>
    <row r="222" spans="1:15">
      <c r="A222" s="388"/>
      <c r="B222" s="313"/>
      <c r="E222" s="318"/>
      <c r="F222" s="318"/>
      <c r="G222" s="318"/>
      <c r="H222" s="318"/>
      <c r="I222" s="318"/>
      <c r="J222" s="318"/>
      <c r="K222" s="318"/>
      <c r="L222" s="318"/>
      <c r="M222" s="318"/>
      <c r="N222" s="318"/>
      <c r="O222" s="318"/>
    </row>
    <row r="223" spans="1:15">
      <c r="A223" s="388"/>
      <c r="B223" s="313"/>
      <c r="E223" s="318"/>
      <c r="F223" s="318"/>
      <c r="G223" s="318"/>
      <c r="H223" s="318"/>
      <c r="I223" s="318"/>
      <c r="J223" s="318"/>
      <c r="K223" s="318"/>
      <c r="L223" s="318"/>
      <c r="M223" s="318"/>
      <c r="N223" s="318"/>
      <c r="O223" s="318"/>
    </row>
    <row r="224" spans="1:15">
      <c r="A224" s="388"/>
      <c r="B224" s="313"/>
      <c r="E224" s="318"/>
      <c r="F224" s="318"/>
      <c r="G224" s="318"/>
      <c r="H224" s="318"/>
      <c r="I224" s="318"/>
      <c r="J224" s="318"/>
      <c r="K224" s="318"/>
      <c r="L224" s="318"/>
      <c r="M224" s="318"/>
      <c r="N224" s="318"/>
      <c r="O224" s="318"/>
    </row>
    <row r="225" spans="1:15">
      <c r="A225" s="388"/>
      <c r="B225" s="313"/>
      <c r="E225" s="318"/>
      <c r="F225" s="318"/>
      <c r="G225" s="318"/>
      <c r="H225" s="318"/>
      <c r="I225" s="318"/>
      <c r="J225" s="318"/>
      <c r="K225" s="318"/>
      <c r="L225" s="318"/>
      <c r="M225" s="318"/>
      <c r="N225" s="318"/>
      <c r="O225" s="318"/>
    </row>
    <row r="226" spans="1:15">
      <c r="A226" s="388"/>
      <c r="B226" s="313"/>
      <c r="E226" s="318"/>
      <c r="F226" s="318"/>
      <c r="G226" s="318"/>
      <c r="H226" s="318"/>
      <c r="I226" s="318"/>
      <c r="J226" s="318"/>
      <c r="K226" s="318"/>
      <c r="L226" s="318"/>
      <c r="M226" s="318"/>
      <c r="N226" s="318"/>
      <c r="O226" s="318"/>
    </row>
    <row r="227" spans="1:15">
      <c r="A227" s="388"/>
      <c r="B227" s="313"/>
      <c r="E227" s="318"/>
      <c r="F227" s="318"/>
      <c r="G227" s="318"/>
      <c r="H227" s="318"/>
      <c r="I227" s="318"/>
      <c r="J227" s="318"/>
      <c r="K227" s="318"/>
      <c r="L227" s="318"/>
      <c r="M227" s="318"/>
      <c r="N227" s="318"/>
      <c r="O227" s="318"/>
    </row>
    <row r="228" spans="1:15">
      <c r="A228" s="388"/>
      <c r="B228" s="313"/>
      <c r="E228" s="318"/>
      <c r="F228" s="318"/>
      <c r="G228" s="318"/>
      <c r="H228" s="318"/>
      <c r="I228" s="318"/>
      <c r="J228" s="318"/>
      <c r="K228" s="318"/>
      <c r="L228" s="318"/>
      <c r="M228" s="318"/>
      <c r="N228" s="318"/>
      <c r="O228" s="318"/>
    </row>
    <row r="229" spans="1:15">
      <c r="A229" s="388"/>
      <c r="B229" s="313"/>
      <c r="E229" s="318"/>
      <c r="F229" s="318"/>
      <c r="G229" s="318"/>
      <c r="H229" s="318"/>
      <c r="I229" s="318"/>
      <c r="J229" s="318"/>
      <c r="K229" s="318"/>
      <c r="L229" s="318"/>
      <c r="M229" s="318"/>
      <c r="N229" s="318"/>
      <c r="O229" s="318"/>
    </row>
    <row r="230" spans="1:15">
      <c r="A230" s="388"/>
      <c r="B230" s="313"/>
      <c r="E230" s="318"/>
      <c r="F230" s="318"/>
      <c r="G230" s="318"/>
      <c r="H230" s="318"/>
      <c r="I230" s="318"/>
      <c r="J230" s="318"/>
      <c r="K230" s="318"/>
      <c r="L230" s="318"/>
      <c r="M230" s="318"/>
      <c r="N230" s="318"/>
      <c r="O230" s="318"/>
    </row>
    <row r="231" spans="1:15">
      <c r="A231" s="388"/>
      <c r="B231" s="313"/>
      <c r="E231" s="318"/>
      <c r="F231" s="318"/>
      <c r="G231" s="318"/>
      <c r="H231" s="318"/>
      <c r="I231" s="318"/>
      <c r="J231" s="318"/>
      <c r="K231" s="318"/>
      <c r="L231" s="318"/>
      <c r="M231" s="318"/>
      <c r="N231" s="318"/>
      <c r="O231" s="318"/>
    </row>
    <row r="232" spans="1:15">
      <c r="A232" s="388"/>
      <c r="B232" s="313"/>
      <c r="E232" s="318"/>
      <c r="F232" s="318"/>
      <c r="G232" s="318"/>
      <c r="H232" s="318"/>
      <c r="I232" s="318"/>
      <c r="J232" s="318"/>
      <c r="K232" s="318"/>
      <c r="L232" s="318"/>
      <c r="M232" s="318"/>
      <c r="N232" s="318"/>
      <c r="O232" s="318"/>
    </row>
    <row r="233" spans="1:15">
      <c r="A233" s="388"/>
      <c r="B233" s="313"/>
      <c r="E233" s="318"/>
      <c r="F233" s="318"/>
      <c r="G233" s="318"/>
      <c r="H233" s="318"/>
      <c r="I233" s="318"/>
      <c r="J233" s="318"/>
      <c r="K233" s="318"/>
      <c r="L233" s="318"/>
      <c r="M233" s="318"/>
      <c r="N233" s="318"/>
      <c r="O233" s="318"/>
    </row>
    <row r="234" spans="1:15">
      <c r="A234" s="388"/>
      <c r="B234" s="313"/>
      <c r="E234" s="318"/>
      <c r="F234" s="318"/>
      <c r="G234" s="318"/>
      <c r="H234" s="318"/>
      <c r="I234" s="318"/>
      <c r="J234" s="318"/>
      <c r="K234" s="318"/>
      <c r="L234" s="318"/>
      <c r="M234" s="318"/>
      <c r="N234" s="318"/>
      <c r="O234" s="318"/>
    </row>
    <row r="235" spans="1:15">
      <c r="A235" s="388"/>
      <c r="B235" s="313"/>
      <c r="E235" s="318"/>
      <c r="F235" s="318"/>
      <c r="G235" s="318"/>
      <c r="H235" s="318"/>
      <c r="I235" s="318"/>
      <c r="J235" s="318"/>
      <c r="K235" s="318"/>
      <c r="L235" s="318"/>
      <c r="M235" s="318"/>
      <c r="N235" s="318"/>
      <c r="O235" s="318"/>
    </row>
    <row r="236" spans="1:15">
      <c r="A236" s="388"/>
      <c r="B236" s="313"/>
      <c r="E236" s="318"/>
      <c r="F236" s="318"/>
      <c r="G236" s="318"/>
      <c r="H236" s="318"/>
      <c r="I236" s="318"/>
      <c r="J236" s="318"/>
      <c r="K236" s="318"/>
      <c r="L236" s="318"/>
      <c r="M236" s="318"/>
      <c r="N236" s="318"/>
      <c r="O236" s="318"/>
    </row>
    <row r="237" spans="1:15">
      <c r="A237" s="388"/>
      <c r="B237" s="313"/>
      <c r="E237" s="318"/>
      <c r="F237" s="318"/>
      <c r="G237" s="318"/>
      <c r="H237" s="318"/>
      <c r="I237" s="318"/>
      <c r="J237" s="318"/>
      <c r="K237" s="318"/>
      <c r="L237" s="318"/>
      <c r="M237" s="318"/>
      <c r="N237" s="318"/>
      <c r="O237" s="318"/>
    </row>
    <row r="238" spans="1:15">
      <c r="A238" s="388"/>
      <c r="B238" s="313"/>
      <c r="E238" s="318"/>
      <c r="F238" s="318"/>
      <c r="G238" s="318"/>
      <c r="H238" s="318"/>
      <c r="I238" s="318"/>
      <c r="J238" s="318"/>
      <c r="K238" s="318"/>
      <c r="L238" s="318"/>
      <c r="M238" s="318"/>
      <c r="N238" s="318"/>
      <c r="O238" s="318"/>
    </row>
    <row r="239" spans="1:15">
      <c r="A239" s="388"/>
      <c r="B239" s="313"/>
      <c r="E239" s="318"/>
      <c r="F239" s="318"/>
      <c r="G239" s="318"/>
      <c r="H239" s="318"/>
      <c r="I239" s="318"/>
      <c r="J239" s="318"/>
      <c r="K239" s="318"/>
      <c r="L239" s="318"/>
      <c r="M239" s="318"/>
      <c r="N239" s="318"/>
      <c r="O239" s="318"/>
    </row>
    <row r="240" spans="1:15">
      <c r="A240" s="388"/>
      <c r="B240" s="313"/>
      <c r="E240" s="318"/>
      <c r="F240" s="318"/>
      <c r="G240" s="318"/>
      <c r="H240" s="318"/>
      <c r="I240" s="318"/>
      <c r="J240" s="318"/>
      <c r="K240" s="318"/>
      <c r="L240" s="318"/>
      <c r="M240" s="318"/>
      <c r="N240" s="318"/>
      <c r="O240" s="318"/>
    </row>
    <row r="241" spans="1:15">
      <c r="A241" s="388"/>
      <c r="B241" s="313"/>
      <c r="E241" s="318"/>
      <c r="F241" s="318"/>
      <c r="G241" s="318"/>
      <c r="H241" s="318"/>
      <c r="I241" s="318"/>
      <c r="J241" s="318"/>
      <c r="K241" s="318"/>
      <c r="L241" s="318"/>
      <c r="M241" s="318"/>
      <c r="N241" s="318"/>
      <c r="O241" s="318"/>
    </row>
    <row r="242" spans="1:15">
      <c r="A242" s="388"/>
      <c r="B242" s="313"/>
      <c r="E242" s="318"/>
      <c r="F242" s="318"/>
      <c r="G242" s="318"/>
      <c r="H242" s="318"/>
      <c r="I242" s="318"/>
      <c r="J242" s="318"/>
      <c r="K242" s="318"/>
      <c r="L242" s="318"/>
      <c r="M242" s="318"/>
      <c r="N242" s="318"/>
      <c r="O242" s="318"/>
    </row>
    <row r="243" spans="1:15">
      <c r="A243" s="388"/>
      <c r="B243" s="313"/>
      <c r="E243" s="318"/>
      <c r="F243" s="318"/>
      <c r="G243" s="318"/>
      <c r="H243" s="318"/>
      <c r="I243" s="318"/>
      <c r="J243" s="318"/>
      <c r="K243" s="318"/>
      <c r="L243" s="318"/>
      <c r="M243" s="318"/>
      <c r="N243" s="318"/>
      <c r="O243" s="318"/>
    </row>
    <row r="244" spans="1:15">
      <c r="A244" s="388"/>
      <c r="B244" s="313"/>
      <c r="E244" s="318"/>
      <c r="F244" s="318"/>
      <c r="G244" s="318"/>
      <c r="H244" s="318"/>
      <c r="I244" s="318"/>
      <c r="J244" s="318"/>
      <c r="K244" s="318"/>
      <c r="L244" s="318"/>
      <c r="M244" s="318"/>
      <c r="N244" s="318"/>
      <c r="O244" s="318"/>
    </row>
    <row r="245" spans="1:15">
      <c r="A245" s="388"/>
      <c r="B245" s="313"/>
      <c r="E245" s="318"/>
      <c r="F245" s="318"/>
      <c r="G245" s="318"/>
      <c r="H245" s="318"/>
      <c r="I245" s="318"/>
      <c r="J245" s="318"/>
      <c r="K245" s="318"/>
      <c r="L245" s="318"/>
      <c r="M245" s="318"/>
      <c r="N245" s="318"/>
      <c r="O245" s="318"/>
    </row>
    <row r="246" spans="1:15">
      <c r="A246" s="388"/>
      <c r="B246" s="313"/>
      <c r="E246" s="318"/>
      <c r="F246" s="318"/>
      <c r="G246" s="318"/>
      <c r="H246" s="318"/>
      <c r="I246" s="318"/>
      <c r="J246" s="318"/>
      <c r="K246" s="318"/>
      <c r="L246" s="318"/>
      <c r="M246" s="318"/>
      <c r="N246" s="318"/>
      <c r="O246" s="318"/>
    </row>
    <row r="247" spans="1:15">
      <c r="A247" s="388"/>
      <c r="B247" s="313"/>
      <c r="E247" s="318"/>
      <c r="F247" s="318"/>
      <c r="G247" s="318"/>
      <c r="H247" s="318"/>
      <c r="I247" s="318"/>
      <c r="J247" s="318"/>
      <c r="K247" s="318"/>
      <c r="L247" s="318"/>
      <c r="M247" s="318"/>
      <c r="N247" s="318"/>
      <c r="O247" s="318"/>
    </row>
    <row r="248" spans="1:15">
      <c r="A248" s="388"/>
      <c r="B248" s="313"/>
      <c r="E248" s="318"/>
      <c r="F248" s="318"/>
      <c r="G248" s="318"/>
      <c r="H248" s="318"/>
      <c r="I248" s="318"/>
      <c r="J248" s="318"/>
      <c r="K248" s="318"/>
      <c r="L248" s="318"/>
      <c r="M248" s="318"/>
      <c r="N248" s="318"/>
      <c r="O248" s="318"/>
    </row>
    <row r="249" spans="1:15">
      <c r="A249" s="388"/>
      <c r="B249" s="313"/>
      <c r="E249" s="318"/>
      <c r="F249" s="318"/>
      <c r="G249" s="318"/>
      <c r="H249" s="318"/>
      <c r="I249" s="318"/>
      <c r="J249" s="318"/>
      <c r="K249" s="318"/>
      <c r="L249" s="318"/>
      <c r="M249" s="318"/>
      <c r="N249" s="318"/>
      <c r="O249" s="318"/>
    </row>
    <row r="250" spans="1:15">
      <c r="A250" s="388"/>
      <c r="B250" s="313"/>
      <c r="E250" s="318"/>
      <c r="F250" s="318"/>
      <c r="G250" s="318"/>
      <c r="H250" s="318"/>
      <c r="I250" s="318"/>
      <c r="J250" s="318"/>
      <c r="K250" s="318"/>
      <c r="L250" s="318"/>
      <c r="M250" s="318"/>
      <c r="N250" s="318"/>
      <c r="O250" s="318"/>
    </row>
    <row r="251" spans="1:15">
      <c r="A251" s="388"/>
      <c r="B251" s="313"/>
      <c r="E251" s="318"/>
      <c r="F251" s="318"/>
      <c r="G251" s="318"/>
      <c r="H251" s="318"/>
      <c r="I251" s="318"/>
      <c r="J251" s="318"/>
      <c r="K251" s="318"/>
      <c r="L251" s="318"/>
      <c r="M251" s="318"/>
      <c r="N251" s="318"/>
      <c r="O251" s="318"/>
    </row>
    <row r="252" spans="1:15">
      <c r="A252" s="388"/>
      <c r="B252" s="313"/>
      <c r="E252" s="318"/>
      <c r="F252" s="318"/>
      <c r="G252" s="318"/>
      <c r="H252" s="318"/>
      <c r="I252" s="318"/>
      <c r="J252" s="318"/>
      <c r="K252" s="318"/>
      <c r="L252" s="318"/>
      <c r="M252" s="318"/>
      <c r="N252" s="318"/>
      <c r="O252" s="318"/>
    </row>
    <row r="253" spans="1:15">
      <c r="A253" s="388"/>
      <c r="B253" s="313"/>
      <c r="E253" s="318"/>
      <c r="F253" s="318"/>
      <c r="G253" s="318"/>
      <c r="H253" s="318"/>
      <c r="I253" s="318"/>
      <c r="J253" s="318"/>
      <c r="K253" s="318"/>
      <c r="L253" s="318"/>
      <c r="M253" s="318"/>
      <c r="N253" s="318"/>
      <c r="O253" s="318"/>
    </row>
    <row r="254" spans="1:15">
      <c r="A254" s="388"/>
      <c r="B254" s="313"/>
      <c r="E254" s="318"/>
      <c r="F254" s="318"/>
      <c r="G254" s="318"/>
      <c r="H254" s="318"/>
      <c r="I254" s="318"/>
      <c r="J254" s="318"/>
      <c r="K254" s="318"/>
      <c r="L254" s="318"/>
      <c r="M254" s="318"/>
      <c r="N254" s="318"/>
      <c r="O254" s="318"/>
    </row>
    <row r="255" spans="1:15">
      <c r="A255" s="388"/>
      <c r="B255" s="313"/>
      <c r="E255" s="318"/>
      <c r="F255" s="318"/>
      <c r="G255" s="318"/>
      <c r="H255" s="318"/>
      <c r="I255" s="318"/>
      <c r="J255" s="318"/>
      <c r="K255" s="318"/>
      <c r="L255" s="318"/>
      <c r="M255" s="318"/>
      <c r="N255" s="318"/>
      <c r="O255" s="318"/>
    </row>
    <row r="256" spans="1:15">
      <c r="A256" s="388"/>
      <c r="B256" s="313"/>
      <c r="E256" s="318"/>
      <c r="F256" s="318"/>
      <c r="G256" s="318"/>
      <c r="H256" s="318"/>
      <c r="I256" s="318"/>
      <c r="J256" s="318"/>
      <c r="K256" s="318"/>
      <c r="L256" s="318"/>
      <c r="M256" s="318"/>
      <c r="N256" s="318"/>
      <c r="O256" s="318"/>
    </row>
    <row r="257" spans="1:15">
      <c r="A257" s="388"/>
      <c r="B257" s="313"/>
      <c r="E257" s="318"/>
      <c r="F257" s="318"/>
      <c r="G257" s="318"/>
      <c r="H257" s="318"/>
      <c r="I257" s="318"/>
      <c r="J257" s="318"/>
      <c r="K257" s="318"/>
      <c r="L257" s="318"/>
      <c r="M257" s="318"/>
      <c r="N257" s="318"/>
      <c r="O257" s="318"/>
    </row>
    <row r="258" spans="1:15">
      <c r="A258" s="388"/>
      <c r="B258" s="313"/>
      <c r="E258" s="318"/>
      <c r="F258" s="318"/>
      <c r="G258" s="318"/>
      <c r="H258" s="318"/>
      <c r="I258" s="318"/>
      <c r="J258" s="318"/>
      <c r="K258" s="318"/>
      <c r="L258" s="318"/>
      <c r="M258" s="318"/>
      <c r="N258" s="318"/>
      <c r="O258" s="318"/>
    </row>
    <row r="259" spans="1:15">
      <c r="A259" s="388"/>
      <c r="B259" s="313"/>
      <c r="E259" s="318"/>
      <c r="F259" s="318"/>
      <c r="G259" s="318"/>
      <c r="H259" s="318"/>
      <c r="I259" s="318"/>
      <c r="J259" s="318"/>
      <c r="K259" s="318"/>
      <c r="L259" s="318"/>
      <c r="M259" s="318"/>
      <c r="N259" s="318"/>
      <c r="O259" s="318"/>
    </row>
    <row r="260" spans="1:15">
      <c r="A260" s="388"/>
      <c r="B260" s="313"/>
      <c r="E260" s="318"/>
      <c r="F260" s="318"/>
      <c r="G260" s="318"/>
      <c r="H260" s="318"/>
      <c r="I260" s="318"/>
      <c r="J260" s="318"/>
      <c r="K260" s="318"/>
      <c r="L260" s="318"/>
      <c r="M260" s="318"/>
      <c r="N260" s="318"/>
      <c r="O260" s="318"/>
    </row>
    <row r="261" spans="1:15">
      <c r="A261" s="388"/>
      <c r="B261" s="313"/>
      <c r="E261" s="318"/>
      <c r="F261" s="318"/>
      <c r="G261" s="318"/>
      <c r="H261" s="318"/>
      <c r="I261" s="318"/>
      <c r="J261" s="318"/>
      <c r="K261" s="318"/>
      <c r="L261" s="318"/>
      <c r="M261" s="318"/>
      <c r="N261" s="318"/>
      <c r="O261" s="318"/>
    </row>
    <row r="262" spans="1:15">
      <c r="A262" s="388"/>
      <c r="B262" s="313"/>
      <c r="E262" s="318"/>
      <c r="F262" s="318"/>
      <c r="G262" s="318"/>
      <c r="H262" s="318"/>
      <c r="I262" s="318"/>
      <c r="J262" s="318"/>
      <c r="K262" s="318"/>
      <c r="L262" s="318"/>
      <c r="M262" s="318"/>
      <c r="N262" s="318"/>
      <c r="O262" s="318"/>
    </row>
    <row r="263" spans="1:15">
      <c r="A263" s="388"/>
      <c r="B263" s="313"/>
      <c r="E263" s="318"/>
      <c r="F263" s="318"/>
      <c r="G263" s="318"/>
      <c r="H263" s="318"/>
      <c r="I263" s="318"/>
      <c r="J263" s="318"/>
      <c r="K263" s="318"/>
      <c r="L263" s="318"/>
      <c r="M263" s="318"/>
      <c r="N263" s="318"/>
      <c r="O263" s="318"/>
    </row>
    <row r="264" spans="1:15">
      <c r="A264" s="388"/>
      <c r="B264" s="313"/>
      <c r="E264" s="318"/>
      <c r="F264" s="318"/>
      <c r="G264" s="318"/>
      <c r="H264" s="318"/>
      <c r="I264" s="318"/>
      <c r="J264" s="318"/>
      <c r="K264" s="318"/>
      <c r="L264" s="318"/>
      <c r="M264" s="318"/>
      <c r="N264" s="318"/>
      <c r="O264" s="318"/>
    </row>
    <row r="265" spans="1:15">
      <c r="A265" s="388"/>
      <c r="B265" s="313"/>
      <c r="E265" s="318"/>
      <c r="F265" s="318"/>
      <c r="G265" s="318"/>
      <c r="H265" s="318"/>
      <c r="I265" s="318"/>
      <c r="J265" s="318"/>
      <c r="K265" s="318"/>
      <c r="L265" s="318"/>
      <c r="M265" s="318"/>
      <c r="N265" s="318"/>
      <c r="O265" s="318"/>
    </row>
    <row r="266" spans="1:15">
      <c r="A266" s="388"/>
      <c r="B266" s="313"/>
      <c r="E266" s="318"/>
      <c r="F266" s="318"/>
      <c r="G266" s="318"/>
      <c r="H266" s="318"/>
      <c r="I266" s="318"/>
      <c r="J266" s="318"/>
      <c r="K266" s="318"/>
      <c r="L266" s="318"/>
      <c r="M266" s="318"/>
      <c r="N266" s="318"/>
      <c r="O266" s="318"/>
    </row>
    <row r="267" spans="1:15">
      <c r="A267" s="388"/>
      <c r="B267" s="313"/>
      <c r="E267" s="318"/>
      <c r="F267" s="318"/>
      <c r="G267" s="318"/>
      <c r="H267" s="318"/>
      <c r="I267" s="318"/>
      <c r="J267" s="318"/>
      <c r="K267" s="318"/>
      <c r="L267" s="318"/>
      <c r="M267" s="318"/>
      <c r="N267" s="318"/>
      <c r="O267" s="318"/>
    </row>
    <row r="268" spans="1:15">
      <c r="A268" s="388"/>
      <c r="B268" s="313"/>
      <c r="E268" s="318"/>
      <c r="F268" s="318"/>
      <c r="G268" s="318"/>
      <c r="H268" s="318"/>
      <c r="I268" s="318"/>
      <c r="J268" s="318"/>
      <c r="K268" s="318"/>
      <c r="L268" s="318"/>
      <c r="M268" s="318"/>
      <c r="N268" s="318"/>
      <c r="O268" s="318"/>
    </row>
    <row r="269" spans="1:15">
      <c r="A269" s="388"/>
      <c r="B269" s="313"/>
      <c r="E269" s="318"/>
      <c r="F269" s="318"/>
      <c r="G269" s="318"/>
      <c r="H269" s="318"/>
      <c r="I269" s="318"/>
      <c r="J269" s="318"/>
      <c r="K269" s="318"/>
      <c r="L269" s="318"/>
      <c r="M269" s="318"/>
      <c r="N269" s="318"/>
      <c r="O269" s="318"/>
    </row>
    <row r="270" spans="1:15">
      <c r="A270" s="388"/>
      <c r="B270" s="313"/>
      <c r="E270" s="318"/>
      <c r="F270" s="318"/>
      <c r="G270" s="318"/>
      <c r="H270" s="318"/>
      <c r="I270" s="318"/>
      <c r="J270" s="318"/>
      <c r="K270" s="318"/>
      <c r="L270" s="318"/>
      <c r="M270" s="318"/>
      <c r="N270" s="318"/>
      <c r="O270" s="318"/>
    </row>
    <row r="271" spans="1:15">
      <c r="A271" s="388"/>
      <c r="B271" s="313"/>
      <c r="E271" s="318"/>
      <c r="F271" s="318"/>
      <c r="G271" s="318"/>
      <c r="H271" s="318"/>
      <c r="I271" s="318"/>
      <c r="J271" s="318"/>
      <c r="K271" s="318"/>
      <c r="L271" s="318"/>
      <c r="M271" s="318"/>
      <c r="N271" s="318"/>
      <c r="O271" s="318"/>
    </row>
    <row r="272" spans="1:15">
      <c r="A272" s="388"/>
      <c r="B272" s="313"/>
      <c r="E272" s="318"/>
      <c r="F272" s="318"/>
      <c r="G272" s="318"/>
      <c r="H272" s="318"/>
      <c r="I272" s="318"/>
      <c r="J272" s="318"/>
      <c r="K272" s="318"/>
      <c r="L272" s="318"/>
      <c r="M272" s="318"/>
      <c r="N272" s="318"/>
      <c r="O272" s="318"/>
    </row>
    <row r="273" spans="1:15">
      <c r="A273" s="388"/>
      <c r="B273" s="313"/>
      <c r="E273" s="318"/>
      <c r="F273" s="318"/>
      <c r="G273" s="318"/>
      <c r="H273" s="318"/>
      <c r="I273" s="318"/>
      <c r="J273" s="318"/>
      <c r="K273" s="318"/>
      <c r="L273" s="318"/>
      <c r="M273" s="318"/>
      <c r="N273" s="318"/>
      <c r="O273" s="318"/>
    </row>
    <row r="274" spans="1:15">
      <c r="A274" s="388"/>
      <c r="B274" s="313"/>
      <c r="E274" s="318"/>
      <c r="F274" s="318"/>
      <c r="G274" s="318"/>
      <c r="H274" s="318"/>
      <c r="I274" s="318"/>
      <c r="J274" s="318"/>
      <c r="K274" s="318"/>
      <c r="L274" s="318"/>
      <c r="M274" s="318"/>
      <c r="N274" s="318"/>
      <c r="O274" s="318"/>
    </row>
    <row r="275" spans="1:15">
      <c r="A275" s="388"/>
      <c r="B275" s="313"/>
      <c r="E275" s="318"/>
      <c r="F275" s="318"/>
      <c r="G275" s="318"/>
      <c r="H275" s="318"/>
      <c r="I275" s="318"/>
      <c r="J275" s="318"/>
      <c r="K275" s="318"/>
      <c r="L275" s="318"/>
      <c r="M275" s="318"/>
      <c r="N275" s="318"/>
      <c r="O275" s="318"/>
    </row>
    <row r="276" spans="1:15">
      <c r="A276" s="388"/>
      <c r="B276" s="313"/>
      <c r="E276" s="318"/>
      <c r="F276" s="318"/>
      <c r="G276" s="318"/>
      <c r="H276" s="318"/>
      <c r="I276" s="318"/>
      <c r="J276" s="318"/>
      <c r="K276" s="318"/>
      <c r="L276" s="318"/>
      <c r="M276" s="318"/>
      <c r="N276" s="318"/>
      <c r="O276" s="318"/>
    </row>
    <row r="277" spans="1:15">
      <c r="A277" s="388"/>
      <c r="B277" s="313"/>
      <c r="E277" s="318"/>
      <c r="F277" s="318"/>
      <c r="G277" s="318"/>
      <c r="H277" s="318"/>
      <c r="I277" s="318"/>
      <c r="J277" s="318"/>
      <c r="K277" s="318"/>
      <c r="L277" s="318"/>
      <c r="M277" s="318"/>
      <c r="N277" s="318"/>
      <c r="O277" s="318"/>
    </row>
    <row r="278" spans="1:15">
      <c r="A278" s="388"/>
      <c r="B278" s="313"/>
      <c r="E278" s="318"/>
      <c r="F278" s="318"/>
      <c r="G278" s="318"/>
      <c r="H278" s="318"/>
      <c r="I278" s="318"/>
      <c r="J278" s="318"/>
      <c r="K278" s="318"/>
      <c r="L278" s="318"/>
      <c r="M278" s="318"/>
      <c r="N278" s="318"/>
      <c r="O278" s="318"/>
    </row>
    <row r="279" spans="1:15">
      <c r="A279" s="388"/>
      <c r="B279" s="313"/>
      <c r="E279" s="318"/>
      <c r="F279" s="318"/>
      <c r="G279" s="318"/>
      <c r="H279" s="318"/>
      <c r="I279" s="318"/>
      <c r="J279" s="318"/>
      <c r="K279" s="318"/>
      <c r="L279" s="318"/>
      <c r="M279" s="318"/>
      <c r="N279" s="318"/>
      <c r="O279" s="318"/>
    </row>
    <row r="280" spans="1:15">
      <c r="A280" s="388"/>
      <c r="B280" s="313"/>
      <c r="E280" s="318"/>
      <c r="F280" s="318"/>
      <c r="G280" s="318"/>
      <c r="H280" s="318"/>
      <c r="I280" s="318"/>
      <c r="J280" s="318"/>
      <c r="K280" s="318"/>
      <c r="L280" s="318"/>
      <c r="M280" s="318"/>
      <c r="N280" s="318"/>
      <c r="O280" s="318"/>
    </row>
    <row r="281" spans="1:15">
      <c r="A281" s="388"/>
      <c r="B281" s="313"/>
      <c r="E281" s="318"/>
      <c r="F281" s="318"/>
      <c r="G281" s="318"/>
      <c r="H281" s="318"/>
      <c r="I281" s="318"/>
      <c r="J281" s="318"/>
      <c r="K281" s="318"/>
      <c r="L281" s="318"/>
      <c r="M281" s="318"/>
      <c r="N281" s="318"/>
      <c r="O281" s="318"/>
    </row>
    <row r="282" spans="1:15">
      <c r="A282" s="388"/>
      <c r="B282" s="313"/>
      <c r="E282" s="318"/>
      <c r="F282" s="318"/>
      <c r="G282" s="318"/>
      <c r="H282" s="318"/>
      <c r="I282" s="318"/>
      <c r="J282" s="318"/>
      <c r="K282" s="318"/>
      <c r="L282" s="318"/>
      <c r="M282" s="318"/>
      <c r="N282" s="318"/>
      <c r="O282" s="318"/>
    </row>
    <row r="283" spans="1:15">
      <c r="A283" s="388"/>
      <c r="B283" s="313"/>
      <c r="E283" s="318"/>
      <c r="F283" s="318"/>
      <c r="G283" s="318"/>
      <c r="H283" s="318"/>
      <c r="I283" s="318"/>
      <c r="J283" s="318"/>
      <c r="K283" s="318"/>
      <c r="L283" s="318"/>
      <c r="M283" s="318"/>
      <c r="N283" s="318"/>
      <c r="O283" s="318"/>
    </row>
    <row r="284" spans="1:15">
      <c r="A284" s="388"/>
      <c r="B284" s="313"/>
      <c r="E284" s="318"/>
      <c r="F284" s="318"/>
      <c r="G284" s="318"/>
      <c r="H284" s="318"/>
      <c r="I284" s="318"/>
      <c r="J284" s="318"/>
      <c r="K284" s="318"/>
      <c r="L284" s="318"/>
      <c r="M284" s="318"/>
      <c r="N284" s="318"/>
      <c r="O284" s="318"/>
    </row>
    <row r="285" spans="1:15">
      <c r="A285" s="388"/>
      <c r="B285" s="313"/>
      <c r="E285" s="318"/>
      <c r="F285" s="318"/>
      <c r="G285" s="318"/>
      <c r="H285" s="318"/>
      <c r="I285" s="318"/>
      <c r="J285" s="318"/>
      <c r="K285" s="318"/>
      <c r="L285" s="318"/>
      <c r="M285" s="318"/>
      <c r="N285" s="318"/>
      <c r="O285" s="318"/>
    </row>
    <row r="286" spans="1:15">
      <c r="A286" s="388"/>
      <c r="B286" s="313"/>
      <c r="E286" s="318"/>
      <c r="F286" s="318"/>
      <c r="G286" s="318"/>
      <c r="H286" s="318"/>
      <c r="I286" s="318"/>
      <c r="J286" s="318"/>
      <c r="K286" s="318"/>
      <c r="L286" s="318"/>
      <c r="M286" s="318"/>
      <c r="N286" s="318"/>
      <c r="O286" s="318"/>
    </row>
    <row r="287" spans="1:15">
      <c r="A287" s="388"/>
      <c r="B287" s="313"/>
      <c r="E287" s="318"/>
      <c r="F287" s="318"/>
      <c r="G287" s="318"/>
      <c r="H287" s="318"/>
      <c r="I287" s="318"/>
      <c r="J287" s="318"/>
      <c r="K287" s="318"/>
      <c r="L287" s="318"/>
      <c r="M287" s="318"/>
      <c r="N287" s="318"/>
      <c r="O287" s="318"/>
    </row>
    <row r="288" spans="1:15">
      <c r="A288" s="388"/>
      <c r="B288" s="313"/>
      <c r="E288" s="318"/>
      <c r="F288" s="318"/>
      <c r="G288" s="318"/>
      <c r="H288" s="318"/>
      <c r="I288" s="318"/>
      <c r="J288" s="318"/>
      <c r="K288" s="318"/>
      <c r="L288" s="318"/>
      <c r="M288" s="318"/>
      <c r="N288" s="318"/>
      <c r="O288" s="318"/>
    </row>
    <row r="289" spans="1:15">
      <c r="A289" s="388"/>
      <c r="B289" s="313"/>
      <c r="E289" s="318"/>
      <c r="F289" s="318"/>
      <c r="G289" s="318"/>
      <c r="H289" s="318"/>
      <c r="I289" s="318"/>
      <c r="J289" s="318"/>
      <c r="K289" s="318"/>
      <c r="L289" s="318"/>
      <c r="M289" s="318"/>
      <c r="N289" s="318"/>
      <c r="O289" s="318"/>
    </row>
    <row r="290" spans="1:15">
      <c r="A290" s="388"/>
      <c r="B290" s="313"/>
      <c r="E290" s="318"/>
      <c r="F290" s="318"/>
      <c r="G290" s="318"/>
      <c r="H290" s="318"/>
      <c r="I290" s="318"/>
      <c r="J290" s="318"/>
      <c r="K290" s="318"/>
      <c r="L290" s="318"/>
      <c r="M290" s="318"/>
      <c r="N290" s="318"/>
      <c r="O290" s="318"/>
    </row>
    <row r="291" spans="1:15">
      <c r="A291" s="388"/>
      <c r="B291" s="313"/>
      <c r="E291" s="318"/>
      <c r="F291" s="318"/>
      <c r="G291" s="318"/>
      <c r="H291" s="318"/>
      <c r="I291" s="318"/>
      <c r="J291" s="318"/>
      <c r="K291" s="318"/>
      <c r="L291" s="318"/>
      <c r="M291" s="318"/>
      <c r="N291" s="318"/>
      <c r="O291" s="318"/>
    </row>
    <row r="292" spans="1:15">
      <c r="A292" s="388"/>
      <c r="B292" s="313"/>
      <c r="E292" s="318"/>
      <c r="F292" s="318"/>
      <c r="G292" s="318"/>
      <c r="H292" s="318"/>
      <c r="I292" s="318"/>
      <c r="J292" s="318"/>
      <c r="K292" s="318"/>
      <c r="L292" s="318"/>
      <c r="M292" s="318"/>
      <c r="N292" s="318"/>
      <c r="O292" s="318"/>
    </row>
    <row r="293" spans="1:15">
      <c r="A293" s="388"/>
      <c r="B293" s="313"/>
      <c r="E293" s="318"/>
      <c r="F293" s="318"/>
      <c r="G293" s="318"/>
      <c r="H293" s="318"/>
      <c r="I293" s="318"/>
      <c r="J293" s="318"/>
      <c r="K293" s="318"/>
      <c r="L293" s="318"/>
      <c r="M293" s="318"/>
      <c r="N293" s="318"/>
      <c r="O293" s="318"/>
    </row>
    <row r="294" spans="1:15">
      <c r="A294" s="388"/>
      <c r="B294" s="313"/>
      <c r="E294" s="318"/>
      <c r="F294" s="318"/>
      <c r="G294" s="318"/>
      <c r="H294" s="318"/>
      <c r="I294" s="318"/>
      <c r="J294" s="318"/>
      <c r="K294" s="318"/>
      <c r="L294" s="318"/>
      <c r="M294" s="318"/>
      <c r="N294" s="318"/>
      <c r="O294" s="318"/>
    </row>
    <row r="295" spans="1:15">
      <c r="A295" s="388"/>
      <c r="B295" s="313"/>
      <c r="E295" s="318"/>
      <c r="F295" s="318"/>
      <c r="G295" s="318"/>
      <c r="H295" s="318"/>
      <c r="I295" s="318"/>
      <c r="J295" s="318"/>
      <c r="K295" s="318"/>
      <c r="L295" s="318"/>
      <c r="M295" s="318"/>
      <c r="N295" s="318"/>
      <c r="O295" s="318"/>
    </row>
    <row r="296" spans="1:15">
      <c r="A296" s="388"/>
      <c r="B296" s="313"/>
      <c r="E296" s="318"/>
      <c r="F296" s="318"/>
      <c r="G296" s="318"/>
      <c r="H296" s="318"/>
      <c r="I296" s="318"/>
      <c r="J296" s="318"/>
      <c r="K296" s="318"/>
      <c r="L296" s="318"/>
      <c r="M296" s="318"/>
      <c r="N296" s="318"/>
      <c r="O296" s="318"/>
    </row>
    <row r="297" spans="1:15">
      <c r="A297" s="388"/>
      <c r="B297" s="313"/>
      <c r="E297" s="318"/>
      <c r="F297" s="318"/>
      <c r="G297" s="318"/>
      <c r="H297" s="318"/>
      <c r="I297" s="318"/>
      <c r="J297" s="318"/>
      <c r="K297" s="318"/>
      <c r="L297" s="318"/>
      <c r="M297" s="318"/>
      <c r="N297" s="318"/>
      <c r="O297" s="318"/>
    </row>
    <row r="298" spans="1:15">
      <c r="A298" s="388"/>
      <c r="B298" s="313"/>
      <c r="E298" s="318"/>
      <c r="F298" s="318"/>
      <c r="G298" s="318"/>
      <c r="H298" s="318"/>
      <c r="I298" s="318"/>
      <c r="J298" s="318"/>
      <c r="K298" s="318"/>
      <c r="L298" s="318"/>
      <c r="M298" s="318"/>
      <c r="N298" s="318"/>
      <c r="O298" s="318"/>
    </row>
    <row r="299" spans="1:15">
      <c r="A299" s="388"/>
      <c r="B299" s="313"/>
      <c r="E299" s="318"/>
      <c r="F299" s="318"/>
      <c r="G299" s="318"/>
      <c r="H299" s="318"/>
      <c r="I299" s="318"/>
      <c r="J299" s="318"/>
      <c r="K299" s="318"/>
      <c r="L299" s="318"/>
      <c r="M299" s="318"/>
      <c r="N299" s="318"/>
      <c r="O299" s="318"/>
    </row>
    <row r="300" spans="1:15">
      <c r="A300" s="388"/>
      <c r="B300" s="313"/>
      <c r="E300" s="318"/>
      <c r="F300" s="318"/>
      <c r="G300" s="318"/>
      <c r="H300" s="318"/>
      <c r="I300" s="318"/>
      <c r="J300" s="318"/>
      <c r="K300" s="318"/>
      <c r="L300" s="318"/>
      <c r="M300" s="318"/>
      <c r="N300" s="318"/>
      <c r="O300" s="318"/>
    </row>
    <row r="301" spans="1:15">
      <c r="A301" s="388"/>
      <c r="B301" s="313"/>
      <c r="E301" s="318"/>
      <c r="F301" s="318"/>
      <c r="G301" s="318"/>
      <c r="H301" s="318"/>
      <c r="I301" s="318"/>
      <c r="J301" s="318"/>
      <c r="K301" s="318"/>
      <c r="L301" s="318"/>
      <c r="M301" s="318"/>
      <c r="N301" s="318"/>
      <c r="O301" s="318"/>
    </row>
    <row r="302" spans="1:15">
      <c r="A302" s="388"/>
      <c r="B302" s="313"/>
      <c r="E302" s="318"/>
      <c r="F302" s="318"/>
      <c r="G302" s="318"/>
      <c r="H302" s="318"/>
      <c r="I302" s="318"/>
      <c r="J302" s="318"/>
      <c r="K302" s="318"/>
      <c r="L302" s="318"/>
      <c r="M302" s="318"/>
      <c r="N302" s="318"/>
      <c r="O302" s="318"/>
    </row>
    <row r="303" spans="1:15">
      <c r="A303" s="388"/>
      <c r="B303" s="313"/>
      <c r="E303" s="318"/>
      <c r="F303" s="318"/>
      <c r="G303" s="318"/>
      <c r="H303" s="318"/>
      <c r="I303" s="318"/>
      <c r="J303" s="318"/>
      <c r="K303" s="318"/>
      <c r="L303" s="318"/>
      <c r="M303" s="318"/>
      <c r="N303" s="318"/>
      <c r="O303" s="318"/>
    </row>
    <row r="304" spans="1:15">
      <c r="A304" s="388"/>
      <c r="B304" s="313"/>
      <c r="E304" s="318"/>
      <c r="F304" s="318"/>
      <c r="G304" s="318"/>
      <c r="H304" s="318"/>
      <c r="I304" s="318"/>
      <c r="J304" s="318"/>
      <c r="K304" s="318"/>
      <c r="L304" s="318"/>
      <c r="M304" s="318"/>
      <c r="N304" s="318"/>
      <c r="O304" s="318"/>
    </row>
    <row r="305" spans="1:15">
      <c r="A305" s="388"/>
      <c r="B305" s="313"/>
      <c r="E305" s="318"/>
      <c r="F305" s="318"/>
      <c r="G305" s="318"/>
      <c r="H305" s="318"/>
      <c r="I305" s="318"/>
      <c r="J305" s="318"/>
      <c r="K305" s="318"/>
      <c r="L305" s="318"/>
      <c r="M305" s="318"/>
      <c r="N305" s="318"/>
      <c r="O305" s="318"/>
    </row>
    <row r="306" spans="1:15">
      <c r="A306" s="388"/>
      <c r="B306" s="313"/>
      <c r="E306" s="318"/>
      <c r="F306" s="318"/>
      <c r="G306" s="318"/>
      <c r="H306" s="318"/>
      <c r="I306" s="318"/>
      <c r="J306" s="318"/>
      <c r="K306" s="318"/>
      <c r="L306" s="318"/>
      <c r="M306" s="318"/>
      <c r="N306" s="318"/>
      <c r="O306" s="318"/>
    </row>
    <row r="307" spans="1:15">
      <c r="A307" s="388"/>
      <c r="B307" s="313"/>
      <c r="E307" s="318"/>
      <c r="F307" s="318"/>
      <c r="G307" s="318"/>
      <c r="H307" s="318"/>
      <c r="I307" s="318"/>
      <c r="J307" s="318"/>
      <c r="K307" s="318"/>
      <c r="L307" s="318"/>
      <c r="M307" s="318"/>
      <c r="N307" s="318"/>
      <c r="O307" s="318"/>
    </row>
    <row r="308" spans="1:15">
      <c r="A308" s="388"/>
      <c r="B308" s="313"/>
      <c r="E308" s="318"/>
      <c r="F308" s="318"/>
      <c r="G308" s="318"/>
      <c r="H308" s="318"/>
      <c r="I308" s="318"/>
      <c r="J308" s="318"/>
      <c r="K308" s="318"/>
      <c r="L308" s="318"/>
      <c r="M308" s="318"/>
      <c r="N308" s="318"/>
      <c r="O308" s="318"/>
    </row>
    <row r="309" spans="1:15">
      <c r="A309" s="388"/>
      <c r="B309" s="313"/>
      <c r="E309" s="318"/>
      <c r="F309" s="318"/>
      <c r="G309" s="318"/>
      <c r="H309" s="318"/>
      <c r="I309" s="318"/>
      <c r="J309" s="318"/>
      <c r="K309" s="318"/>
      <c r="L309" s="318"/>
      <c r="M309" s="318"/>
      <c r="N309" s="318"/>
      <c r="O309" s="318"/>
    </row>
    <row r="310" spans="1:15">
      <c r="A310" s="388"/>
      <c r="B310" s="313"/>
      <c r="E310" s="318"/>
      <c r="F310" s="318"/>
      <c r="G310" s="318"/>
      <c r="H310" s="318"/>
      <c r="I310" s="318"/>
      <c r="J310" s="318"/>
      <c r="K310" s="318"/>
      <c r="L310" s="318"/>
      <c r="M310" s="318"/>
      <c r="N310" s="318"/>
      <c r="O310" s="318"/>
    </row>
    <row r="311" spans="1:15">
      <c r="A311" s="388"/>
      <c r="B311" s="313"/>
      <c r="E311" s="318"/>
      <c r="F311" s="318"/>
      <c r="G311" s="318"/>
      <c r="H311" s="318"/>
      <c r="I311" s="318"/>
      <c r="J311" s="318"/>
      <c r="K311" s="318"/>
      <c r="L311" s="318"/>
      <c r="M311" s="318"/>
      <c r="N311" s="318"/>
      <c r="O311" s="318"/>
    </row>
    <row r="312" spans="1:15">
      <c r="A312" s="388"/>
      <c r="B312" s="313"/>
      <c r="E312" s="318"/>
      <c r="F312" s="318"/>
      <c r="G312" s="318"/>
      <c r="H312" s="318"/>
      <c r="I312" s="318"/>
      <c r="J312" s="318"/>
      <c r="K312" s="318"/>
      <c r="L312" s="318"/>
      <c r="M312" s="318"/>
      <c r="N312" s="318"/>
      <c r="O312" s="318"/>
    </row>
    <row r="313" spans="1:15">
      <c r="A313" s="388"/>
      <c r="B313" s="313"/>
      <c r="E313" s="318"/>
      <c r="F313" s="318"/>
      <c r="G313" s="318"/>
      <c r="H313" s="318"/>
      <c r="I313" s="318"/>
      <c r="J313" s="318"/>
      <c r="K313" s="318"/>
      <c r="L313" s="318"/>
      <c r="M313" s="318"/>
      <c r="N313" s="318"/>
      <c r="O313" s="318"/>
    </row>
    <row r="314" spans="1:15">
      <c r="A314" s="388"/>
      <c r="B314" s="313"/>
      <c r="E314" s="318"/>
      <c r="F314" s="318"/>
      <c r="G314" s="318"/>
      <c r="H314" s="318"/>
      <c r="I314" s="318"/>
      <c r="J314" s="318"/>
      <c r="K314" s="318"/>
      <c r="L314" s="318"/>
      <c r="M314" s="318"/>
      <c r="N314" s="318"/>
      <c r="O314" s="318"/>
    </row>
    <row r="315" spans="1:15">
      <c r="A315" s="388"/>
      <c r="B315" s="313"/>
      <c r="E315" s="318"/>
      <c r="F315" s="318"/>
      <c r="G315" s="318"/>
      <c r="H315" s="318"/>
      <c r="I315" s="318"/>
      <c r="J315" s="318"/>
      <c r="K315" s="318"/>
      <c r="L315" s="318"/>
      <c r="M315" s="318"/>
      <c r="N315" s="318"/>
      <c r="O315" s="318"/>
    </row>
    <row r="316" spans="1:15">
      <c r="A316" s="388"/>
      <c r="B316" s="313"/>
      <c r="E316" s="318"/>
      <c r="F316" s="318"/>
      <c r="G316" s="318"/>
      <c r="H316" s="318"/>
      <c r="I316" s="318"/>
      <c r="J316" s="318"/>
      <c r="K316" s="318"/>
      <c r="L316" s="318"/>
      <c r="M316" s="318"/>
      <c r="N316" s="318"/>
      <c r="O316" s="318"/>
    </row>
    <row r="317" spans="1:15">
      <c r="A317" s="388"/>
      <c r="B317" s="313"/>
      <c r="E317" s="318"/>
      <c r="F317" s="318"/>
      <c r="G317" s="318"/>
      <c r="H317" s="318"/>
      <c r="I317" s="318"/>
      <c r="J317" s="318"/>
      <c r="K317" s="318"/>
      <c r="L317" s="318"/>
      <c r="M317" s="318"/>
      <c r="N317" s="318"/>
      <c r="O317" s="318"/>
    </row>
    <row r="318" spans="1:15">
      <c r="A318" s="388"/>
      <c r="B318" s="313"/>
      <c r="E318" s="318"/>
      <c r="F318" s="318"/>
      <c r="G318" s="318"/>
      <c r="H318" s="318"/>
      <c r="I318" s="318"/>
      <c r="J318" s="318"/>
      <c r="K318" s="318"/>
      <c r="L318" s="318"/>
      <c r="M318" s="318"/>
      <c r="N318" s="318"/>
      <c r="O318" s="318"/>
    </row>
    <row r="319" spans="1:15">
      <c r="A319" s="388"/>
      <c r="B319" s="313"/>
      <c r="E319" s="318"/>
      <c r="F319" s="318"/>
      <c r="G319" s="318"/>
      <c r="H319" s="318"/>
      <c r="I319" s="318"/>
      <c r="J319" s="318"/>
      <c r="K319" s="318"/>
      <c r="L319" s="318"/>
      <c r="M319" s="318"/>
      <c r="N319" s="318"/>
      <c r="O319" s="318"/>
    </row>
    <row r="320" spans="1:15">
      <c r="A320" s="388"/>
      <c r="B320" s="313"/>
      <c r="E320" s="318"/>
      <c r="F320" s="318"/>
      <c r="G320" s="318"/>
      <c r="H320" s="318"/>
      <c r="I320" s="318"/>
      <c r="J320" s="318"/>
      <c r="K320" s="318"/>
      <c r="L320" s="318"/>
      <c r="M320" s="318"/>
      <c r="N320" s="318"/>
      <c r="O320" s="318"/>
    </row>
    <row r="321" spans="1:15">
      <c r="A321" s="388"/>
      <c r="B321" s="313"/>
      <c r="E321" s="318"/>
      <c r="F321" s="318"/>
      <c r="G321" s="318"/>
      <c r="H321" s="318"/>
      <c r="I321" s="318"/>
      <c r="J321" s="318"/>
      <c r="K321" s="318"/>
      <c r="L321" s="318"/>
      <c r="M321" s="318"/>
      <c r="N321" s="318"/>
      <c r="O321" s="318"/>
    </row>
    <row r="322" spans="1:15">
      <c r="A322" s="388"/>
      <c r="B322" s="313"/>
      <c r="E322" s="318"/>
      <c r="F322" s="318"/>
      <c r="G322" s="318"/>
      <c r="H322" s="318"/>
      <c r="I322" s="318"/>
      <c r="J322" s="318"/>
      <c r="K322" s="318"/>
      <c r="L322" s="318"/>
      <c r="M322" s="318"/>
      <c r="N322" s="318"/>
      <c r="O322" s="318"/>
    </row>
    <row r="323" spans="1:15">
      <c r="A323" s="388"/>
      <c r="B323" s="313"/>
      <c r="E323" s="318"/>
      <c r="F323" s="318"/>
      <c r="G323" s="318"/>
      <c r="H323" s="318"/>
      <c r="I323" s="318"/>
      <c r="J323" s="318"/>
      <c r="K323" s="318"/>
      <c r="L323" s="318"/>
      <c r="M323" s="318"/>
      <c r="N323" s="318"/>
      <c r="O323" s="318"/>
    </row>
    <row r="324" spans="1:15">
      <c r="A324" s="388"/>
      <c r="B324" s="313"/>
      <c r="E324" s="318"/>
      <c r="F324" s="318"/>
      <c r="G324" s="318"/>
      <c r="H324" s="318"/>
      <c r="I324" s="318"/>
      <c r="J324" s="318"/>
      <c r="K324" s="318"/>
      <c r="L324" s="318"/>
      <c r="M324" s="318"/>
      <c r="N324" s="318"/>
      <c r="O324" s="318"/>
    </row>
    <row r="325" spans="1:15">
      <c r="A325" s="388"/>
      <c r="B325" s="313"/>
      <c r="E325" s="318"/>
      <c r="F325" s="318"/>
      <c r="G325" s="318"/>
      <c r="H325" s="318"/>
      <c r="I325" s="318"/>
      <c r="J325" s="318"/>
      <c r="K325" s="318"/>
      <c r="L325" s="318"/>
      <c r="M325" s="318"/>
      <c r="N325" s="318"/>
      <c r="O325" s="318"/>
    </row>
    <row r="326" spans="1:15">
      <c r="A326" s="388"/>
      <c r="B326" s="313"/>
      <c r="E326" s="318"/>
      <c r="F326" s="318"/>
      <c r="G326" s="318"/>
      <c r="H326" s="318"/>
      <c r="I326" s="318"/>
      <c r="J326" s="318"/>
      <c r="K326" s="318"/>
      <c r="L326" s="318"/>
      <c r="M326" s="318"/>
      <c r="N326" s="318"/>
      <c r="O326" s="318"/>
    </row>
    <row r="327" spans="1:15">
      <c r="A327" s="388"/>
      <c r="B327" s="313"/>
      <c r="E327" s="318"/>
      <c r="F327" s="318"/>
      <c r="G327" s="318"/>
      <c r="H327" s="318"/>
      <c r="I327" s="318"/>
      <c r="J327" s="318"/>
      <c r="K327" s="318"/>
      <c r="L327" s="318"/>
      <c r="M327" s="318"/>
      <c r="N327" s="318"/>
      <c r="O327" s="318"/>
    </row>
    <row r="328" spans="1:15">
      <c r="A328" s="388"/>
      <c r="B328" s="313"/>
      <c r="E328" s="318"/>
      <c r="F328" s="318"/>
      <c r="G328" s="318"/>
      <c r="H328" s="318"/>
      <c r="I328" s="318"/>
      <c r="J328" s="318"/>
      <c r="K328" s="318"/>
      <c r="L328" s="318"/>
      <c r="M328" s="318"/>
      <c r="N328" s="318"/>
      <c r="O328" s="318"/>
    </row>
    <row r="329" spans="1:15">
      <c r="A329" s="388"/>
      <c r="B329" s="313"/>
      <c r="E329" s="318"/>
      <c r="F329" s="318"/>
      <c r="G329" s="318"/>
      <c r="H329" s="318"/>
      <c r="I329" s="318"/>
      <c r="J329" s="318"/>
      <c r="K329" s="318"/>
      <c r="L329" s="318"/>
      <c r="M329" s="318"/>
      <c r="N329" s="318"/>
      <c r="O329" s="318"/>
    </row>
    <row r="330" spans="1:15">
      <c r="A330" s="388"/>
      <c r="B330" s="313"/>
      <c r="E330" s="318"/>
      <c r="F330" s="318"/>
      <c r="G330" s="318"/>
      <c r="H330" s="318"/>
      <c r="I330" s="318"/>
      <c r="J330" s="318"/>
      <c r="K330" s="318"/>
      <c r="L330" s="318"/>
      <c r="M330" s="318"/>
      <c r="N330" s="318"/>
      <c r="O330" s="318"/>
    </row>
    <row r="331" spans="1:15">
      <c r="A331" s="388"/>
      <c r="B331" s="313"/>
      <c r="E331" s="318"/>
      <c r="F331" s="318"/>
      <c r="G331" s="318"/>
      <c r="H331" s="318"/>
      <c r="I331" s="318"/>
      <c r="J331" s="318"/>
      <c r="K331" s="318"/>
      <c r="L331" s="318"/>
      <c r="M331" s="318"/>
      <c r="N331" s="318"/>
      <c r="O331" s="318"/>
    </row>
    <row r="332" spans="1:15">
      <c r="A332" s="388"/>
      <c r="B332" s="313"/>
      <c r="E332" s="318"/>
      <c r="F332" s="318"/>
      <c r="G332" s="318"/>
      <c r="H332" s="318"/>
      <c r="I332" s="318"/>
      <c r="J332" s="318"/>
      <c r="K332" s="318"/>
      <c r="L332" s="318"/>
      <c r="M332" s="318"/>
      <c r="N332" s="318"/>
      <c r="O332" s="318"/>
    </row>
    <row r="333" spans="1:15">
      <c r="A333" s="388"/>
      <c r="B333" s="313"/>
      <c r="E333" s="318"/>
      <c r="F333" s="318"/>
      <c r="G333" s="318"/>
      <c r="H333" s="318"/>
      <c r="I333" s="318"/>
      <c r="J333" s="318"/>
      <c r="K333" s="318"/>
      <c r="L333" s="318"/>
      <c r="M333" s="318"/>
      <c r="N333" s="318"/>
      <c r="O333" s="318"/>
    </row>
    <row r="334" spans="1:15">
      <c r="A334" s="388"/>
      <c r="B334" s="313"/>
      <c r="E334" s="318"/>
      <c r="F334" s="318"/>
      <c r="G334" s="318"/>
      <c r="H334" s="318"/>
      <c r="I334" s="318"/>
      <c r="J334" s="318"/>
      <c r="K334" s="318"/>
      <c r="L334" s="318"/>
      <c r="M334" s="318"/>
      <c r="N334" s="318"/>
      <c r="O334" s="318"/>
    </row>
    <row r="335" spans="1:15">
      <c r="A335" s="388"/>
      <c r="B335" s="313"/>
      <c r="E335" s="318"/>
      <c r="F335" s="318"/>
      <c r="G335" s="318"/>
      <c r="H335" s="318"/>
      <c r="I335" s="318"/>
      <c r="J335" s="318"/>
      <c r="K335" s="318"/>
      <c r="L335" s="318"/>
      <c r="M335" s="318"/>
      <c r="N335" s="318"/>
      <c r="O335" s="318"/>
    </row>
    <row r="336" spans="1:15">
      <c r="A336" s="388"/>
      <c r="B336" s="313"/>
      <c r="E336" s="318"/>
      <c r="F336" s="318"/>
      <c r="G336" s="318"/>
      <c r="H336" s="318"/>
      <c r="I336" s="318"/>
      <c r="J336" s="318"/>
      <c r="K336" s="318"/>
      <c r="L336" s="318"/>
      <c r="M336" s="318"/>
      <c r="N336" s="318"/>
      <c r="O336" s="318"/>
    </row>
    <row r="337" spans="1:15">
      <c r="A337" s="388"/>
      <c r="B337" s="313"/>
      <c r="E337" s="318"/>
      <c r="F337" s="318"/>
      <c r="G337" s="318"/>
      <c r="H337" s="318"/>
      <c r="I337" s="318"/>
      <c r="J337" s="318"/>
      <c r="K337" s="318"/>
      <c r="L337" s="318"/>
      <c r="M337" s="318"/>
      <c r="N337" s="318"/>
      <c r="O337" s="318"/>
    </row>
    <row r="338" spans="1:15">
      <c r="A338" s="388"/>
      <c r="B338" s="313"/>
      <c r="E338" s="318"/>
      <c r="F338" s="318"/>
      <c r="G338" s="318"/>
      <c r="H338" s="318"/>
      <c r="I338" s="318"/>
      <c r="J338" s="318"/>
      <c r="K338" s="318"/>
      <c r="L338" s="318"/>
      <c r="M338" s="318"/>
      <c r="N338" s="318"/>
      <c r="O338" s="318"/>
    </row>
    <row r="339" spans="1:15">
      <c r="A339" s="388"/>
      <c r="B339" s="313"/>
      <c r="E339" s="318"/>
      <c r="F339" s="318"/>
      <c r="G339" s="318"/>
      <c r="H339" s="318"/>
      <c r="I339" s="318"/>
      <c r="J339" s="318"/>
      <c r="K339" s="318"/>
      <c r="L339" s="318"/>
      <c r="M339" s="318"/>
      <c r="N339" s="318"/>
      <c r="O339" s="318"/>
    </row>
    <row r="340" spans="1:15">
      <c r="A340" s="388"/>
      <c r="B340" s="313"/>
      <c r="E340" s="318"/>
      <c r="F340" s="318"/>
      <c r="G340" s="318"/>
      <c r="H340" s="318"/>
      <c r="I340" s="318"/>
      <c r="J340" s="318"/>
      <c r="K340" s="318"/>
      <c r="L340" s="318"/>
      <c r="M340" s="318"/>
      <c r="N340" s="318"/>
      <c r="O340" s="318"/>
    </row>
    <row r="341" spans="1:15">
      <c r="A341" s="388"/>
      <c r="B341" s="313"/>
      <c r="E341" s="318"/>
      <c r="F341" s="318"/>
      <c r="G341" s="318"/>
      <c r="H341" s="318"/>
      <c r="I341" s="318"/>
      <c r="J341" s="318"/>
      <c r="K341" s="318"/>
      <c r="L341" s="318"/>
      <c r="M341" s="318"/>
      <c r="N341" s="318"/>
      <c r="O341" s="318"/>
    </row>
    <row r="342" spans="1:15">
      <c r="A342" s="388"/>
      <c r="B342" s="313"/>
      <c r="E342" s="318"/>
      <c r="F342" s="318"/>
      <c r="G342" s="318"/>
      <c r="H342" s="318"/>
      <c r="I342" s="318"/>
      <c r="J342" s="318"/>
      <c r="K342" s="318"/>
      <c r="L342" s="318"/>
      <c r="M342" s="318"/>
      <c r="N342" s="318"/>
      <c r="O342" s="318"/>
    </row>
    <row r="343" spans="1:15">
      <c r="A343" s="388"/>
      <c r="B343" s="313"/>
      <c r="E343" s="318"/>
      <c r="F343" s="318"/>
      <c r="G343" s="318"/>
      <c r="H343" s="318"/>
      <c r="I343" s="318"/>
      <c r="J343" s="318"/>
      <c r="K343" s="318"/>
      <c r="L343" s="318"/>
      <c r="M343" s="318"/>
      <c r="N343" s="318"/>
      <c r="O343" s="318"/>
    </row>
    <row r="344" spans="1:15">
      <c r="A344" s="388"/>
      <c r="B344" s="313"/>
      <c r="E344" s="318"/>
      <c r="F344" s="318"/>
      <c r="G344" s="318"/>
      <c r="H344" s="318"/>
      <c r="I344" s="318"/>
      <c r="J344" s="318"/>
      <c r="K344" s="318"/>
      <c r="L344" s="318"/>
      <c r="M344" s="318"/>
      <c r="N344" s="318"/>
      <c r="O344" s="318"/>
    </row>
    <row r="345" spans="1:15">
      <c r="A345" s="388"/>
      <c r="B345" s="313"/>
      <c r="E345" s="318"/>
      <c r="F345" s="318"/>
      <c r="G345" s="318"/>
      <c r="H345" s="318"/>
      <c r="I345" s="318"/>
      <c r="J345" s="318"/>
      <c r="K345" s="318"/>
      <c r="L345" s="318"/>
      <c r="M345" s="318"/>
      <c r="N345" s="318"/>
      <c r="O345" s="318"/>
    </row>
    <row r="346" spans="1:15">
      <c r="A346" s="388"/>
      <c r="B346" s="313"/>
      <c r="E346" s="318"/>
      <c r="F346" s="318"/>
      <c r="G346" s="318"/>
      <c r="H346" s="318"/>
      <c r="I346" s="318"/>
      <c r="J346" s="318"/>
      <c r="K346" s="318"/>
      <c r="L346" s="318"/>
      <c r="M346" s="318"/>
      <c r="N346" s="318"/>
      <c r="O346" s="318"/>
    </row>
    <row r="347" spans="1:15">
      <c r="A347" s="388"/>
      <c r="B347" s="313"/>
      <c r="E347" s="318"/>
      <c r="F347" s="318"/>
      <c r="G347" s="318"/>
      <c r="H347" s="318"/>
      <c r="I347" s="318"/>
      <c r="J347" s="318"/>
      <c r="K347" s="318"/>
      <c r="L347" s="318"/>
      <c r="M347" s="318"/>
      <c r="N347" s="318"/>
      <c r="O347" s="318"/>
    </row>
    <row r="348" spans="1:15">
      <c r="A348" s="388"/>
      <c r="B348" s="313"/>
      <c r="E348" s="318"/>
      <c r="F348" s="318"/>
      <c r="G348" s="318"/>
      <c r="H348" s="318"/>
      <c r="I348" s="318"/>
      <c r="J348" s="318"/>
      <c r="K348" s="318"/>
      <c r="L348" s="318"/>
      <c r="M348" s="318"/>
      <c r="N348" s="318"/>
      <c r="O348" s="318"/>
    </row>
    <row r="349" spans="1:15">
      <c r="A349" s="388"/>
      <c r="B349" s="313"/>
      <c r="E349" s="318"/>
      <c r="F349" s="318"/>
      <c r="G349" s="318"/>
      <c r="H349" s="318"/>
      <c r="I349" s="318"/>
      <c r="J349" s="318"/>
      <c r="K349" s="318"/>
      <c r="L349" s="318"/>
      <c r="M349" s="318"/>
      <c r="N349" s="318"/>
      <c r="O349" s="318"/>
    </row>
    <row r="350" spans="1:15">
      <c r="A350" s="388"/>
      <c r="B350" s="313"/>
      <c r="E350" s="318"/>
      <c r="F350" s="318"/>
      <c r="G350" s="318"/>
      <c r="H350" s="318"/>
      <c r="I350" s="318"/>
      <c r="J350" s="318"/>
      <c r="K350" s="318"/>
      <c r="L350" s="318"/>
      <c r="M350" s="318"/>
      <c r="N350" s="318"/>
      <c r="O350" s="318"/>
    </row>
    <row r="351" spans="1:15">
      <c r="A351" s="388"/>
      <c r="B351" s="313"/>
      <c r="E351" s="318"/>
      <c r="F351" s="318"/>
      <c r="G351" s="318"/>
      <c r="H351" s="318"/>
      <c r="I351" s="318"/>
      <c r="J351" s="318"/>
      <c r="K351" s="318"/>
      <c r="L351" s="318"/>
      <c r="M351" s="318"/>
      <c r="N351" s="318"/>
      <c r="O351" s="318"/>
    </row>
    <row r="352" spans="1:15">
      <c r="A352" s="388"/>
      <c r="B352" s="313"/>
      <c r="E352" s="318"/>
      <c r="F352" s="318"/>
      <c r="G352" s="318"/>
      <c r="H352" s="318"/>
      <c r="I352" s="318"/>
      <c r="J352" s="318"/>
      <c r="K352" s="318"/>
      <c r="L352" s="318"/>
      <c r="M352" s="318"/>
      <c r="N352" s="318"/>
      <c r="O352" s="318"/>
    </row>
    <row r="353" spans="1:15">
      <c r="A353" s="388"/>
      <c r="B353" s="313"/>
      <c r="E353" s="318"/>
      <c r="F353" s="318"/>
      <c r="G353" s="318"/>
      <c r="H353" s="318"/>
      <c r="I353" s="318"/>
      <c r="J353" s="318"/>
      <c r="K353" s="318"/>
      <c r="L353" s="318"/>
      <c r="M353" s="318"/>
      <c r="N353" s="318"/>
      <c r="O353" s="318"/>
    </row>
    <row r="354" spans="1:15">
      <c r="A354" s="388"/>
      <c r="B354" s="313"/>
      <c r="E354" s="318"/>
      <c r="F354" s="318"/>
      <c r="G354" s="318"/>
      <c r="H354" s="318"/>
      <c r="I354" s="318"/>
      <c r="J354" s="318"/>
      <c r="K354" s="318"/>
      <c r="L354" s="318"/>
      <c r="M354" s="318"/>
      <c r="N354" s="318"/>
      <c r="O354" s="318"/>
    </row>
    <row r="355" spans="1:15">
      <c r="A355" s="388"/>
      <c r="B355" s="313"/>
      <c r="E355" s="318"/>
      <c r="F355" s="318"/>
      <c r="G355" s="318"/>
      <c r="H355" s="318"/>
      <c r="I355" s="318"/>
      <c r="J355" s="318"/>
      <c r="K355" s="318"/>
      <c r="L355" s="318"/>
      <c r="M355" s="318"/>
      <c r="N355" s="318"/>
      <c r="O355" s="318"/>
    </row>
    <row r="356" spans="1:15">
      <c r="A356" s="388"/>
      <c r="B356" s="313"/>
      <c r="E356" s="318"/>
      <c r="F356" s="318"/>
      <c r="G356" s="318"/>
      <c r="H356" s="318"/>
      <c r="I356" s="318"/>
      <c r="J356" s="318"/>
      <c r="K356" s="318"/>
      <c r="L356" s="318"/>
      <c r="M356" s="318"/>
      <c r="N356" s="318"/>
      <c r="O356" s="318"/>
    </row>
    <row r="357" spans="1:15">
      <c r="A357" s="388"/>
      <c r="B357" s="313"/>
      <c r="E357" s="318"/>
      <c r="F357" s="318"/>
      <c r="G357" s="318"/>
      <c r="H357" s="318"/>
      <c r="I357" s="318"/>
      <c r="J357" s="318"/>
      <c r="K357" s="318"/>
      <c r="L357" s="318"/>
      <c r="M357" s="318"/>
      <c r="N357" s="318"/>
      <c r="O357" s="318"/>
    </row>
    <row r="358" spans="1:15">
      <c r="A358" s="388"/>
      <c r="B358" s="313"/>
      <c r="E358" s="318"/>
      <c r="F358" s="318"/>
      <c r="G358" s="318"/>
      <c r="H358" s="318"/>
      <c r="I358" s="318"/>
      <c r="J358" s="318"/>
      <c r="K358" s="318"/>
      <c r="L358" s="318"/>
      <c r="M358" s="318"/>
      <c r="N358" s="318"/>
      <c r="O358" s="318"/>
    </row>
    <row r="359" spans="1:15">
      <c r="A359" s="388"/>
      <c r="B359" s="313"/>
      <c r="E359" s="318"/>
      <c r="F359" s="318"/>
      <c r="G359" s="318"/>
      <c r="H359" s="318"/>
      <c r="I359" s="318"/>
      <c r="J359" s="318"/>
      <c r="K359" s="318"/>
      <c r="L359" s="318"/>
      <c r="M359" s="318"/>
      <c r="N359" s="318"/>
      <c r="O359" s="318"/>
    </row>
    <row r="360" spans="1:15">
      <c r="A360" s="388"/>
      <c r="B360" s="313"/>
      <c r="E360" s="318"/>
      <c r="F360" s="318"/>
      <c r="G360" s="318"/>
      <c r="H360" s="318"/>
      <c r="I360" s="318"/>
      <c r="J360" s="318"/>
      <c r="K360" s="318"/>
      <c r="L360" s="318"/>
      <c r="M360" s="318"/>
      <c r="N360" s="318"/>
      <c r="O360" s="318"/>
    </row>
    <row r="361" spans="1:15">
      <c r="A361" s="388"/>
      <c r="B361" s="313"/>
      <c r="E361" s="318"/>
      <c r="F361" s="318"/>
      <c r="G361" s="318"/>
      <c r="H361" s="318"/>
      <c r="I361" s="318"/>
      <c r="J361" s="318"/>
      <c r="K361" s="318"/>
      <c r="L361" s="318"/>
      <c r="M361" s="318"/>
      <c r="N361" s="318"/>
      <c r="O361" s="318"/>
    </row>
    <row r="362" spans="1:15">
      <c r="A362" s="388"/>
      <c r="B362" s="313"/>
      <c r="E362" s="318"/>
      <c r="F362" s="318"/>
      <c r="G362" s="318"/>
      <c r="H362" s="318"/>
      <c r="I362" s="318"/>
      <c r="J362" s="318"/>
      <c r="K362" s="318"/>
      <c r="L362" s="318"/>
      <c r="M362" s="318"/>
      <c r="N362" s="318"/>
      <c r="O362" s="318"/>
    </row>
    <row r="363" spans="1:15">
      <c r="A363" s="388"/>
      <c r="B363" s="313"/>
      <c r="E363" s="318"/>
      <c r="F363" s="318"/>
      <c r="G363" s="318"/>
      <c r="H363" s="318"/>
      <c r="I363" s="318"/>
      <c r="J363" s="318"/>
      <c r="K363" s="318"/>
      <c r="L363" s="318"/>
      <c r="M363" s="318"/>
      <c r="N363" s="318"/>
      <c r="O363" s="318"/>
    </row>
    <row r="364" spans="1:15">
      <c r="A364" s="388"/>
      <c r="B364" s="313"/>
      <c r="E364" s="318"/>
      <c r="F364" s="318"/>
      <c r="G364" s="318"/>
      <c r="H364" s="318"/>
      <c r="I364" s="318"/>
      <c r="J364" s="318"/>
      <c r="K364" s="318"/>
      <c r="L364" s="318"/>
      <c r="M364" s="318"/>
      <c r="N364" s="318"/>
      <c r="O364" s="318"/>
    </row>
    <row r="365" spans="1:15">
      <c r="A365" s="388"/>
      <c r="B365" s="313"/>
      <c r="E365" s="318"/>
      <c r="F365" s="318"/>
      <c r="G365" s="318"/>
      <c r="H365" s="318"/>
      <c r="I365" s="318"/>
      <c r="J365" s="318"/>
      <c r="K365" s="318"/>
      <c r="L365" s="318"/>
      <c r="M365" s="318"/>
      <c r="N365" s="318"/>
      <c r="O365" s="318"/>
    </row>
    <row r="366" spans="1:15">
      <c r="A366" s="388"/>
      <c r="B366" s="313"/>
      <c r="E366" s="318"/>
      <c r="F366" s="318"/>
      <c r="G366" s="318"/>
      <c r="H366" s="318"/>
      <c r="I366" s="318"/>
      <c r="J366" s="318"/>
      <c r="K366" s="318"/>
      <c r="L366" s="318"/>
      <c r="M366" s="318"/>
      <c r="N366" s="318"/>
      <c r="O366" s="318"/>
    </row>
    <row r="367" spans="1:15">
      <c r="A367" s="388"/>
      <c r="B367" s="313"/>
      <c r="E367" s="318"/>
      <c r="F367" s="318"/>
      <c r="G367" s="318"/>
      <c r="H367" s="318"/>
      <c r="I367" s="318"/>
      <c r="J367" s="318"/>
      <c r="K367" s="318"/>
      <c r="L367" s="318"/>
      <c r="M367" s="318"/>
      <c r="N367" s="318"/>
      <c r="O367" s="318"/>
    </row>
    <row r="368" spans="1:15">
      <c r="A368" s="388"/>
      <c r="B368" s="313"/>
      <c r="E368" s="318"/>
      <c r="F368" s="318"/>
      <c r="G368" s="318"/>
      <c r="H368" s="318"/>
      <c r="I368" s="318"/>
      <c r="J368" s="318"/>
      <c r="K368" s="318"/>
      <c r="L368" s="318"/>
      <c r="M368" s="318"/>
      <c r="N368" s="318"/>
      <c r="O368" s="318"/>
    </row>
    <row r="369" spans="1:15">
      <c r="A369" s="388"/>
      <c r="B369" s="313"/>
      <c r="E369" s="318"/>
      <c r="F369" s="318"/>
      <c r="G369" s="318"/>
      <c r="H369" s="318"/>
      <c r="I369" s="318"/>
      <c r="J369" s="318"/>
      <c r="K369" s="318"/>
      <c r="L369" s="318"/>
      <c r="M369" s="318"/>
      <c r="N369" s="318"/>
      <c r="O369" s="318"/>
    </row>
    <row r="370" spans="1:15">
      <c r="A370" s="388"/>
      <c r="B370" s="313"/>
      <c r="E370" s="318"/>
      <c r="F370" s="318"/>
      <c r="G370" s="318"/>
      <c r="H370" s="318"/>
      <c r="I370" s="318"/>
      <c r="J370" s="318"/>
      <c r="K370" s="318"/>
      <c r="L370" s="318"/>
      <c r="M370" s="318"/>
      <c r="N370" s="318"/>
      <c r="O370" s="318"/>
    </row>
    <row r="371" spans="1:15">
      <c r="A371" s="388"/>
      <c r="B371" s="313"/>
      <c r="E371" s="318"/>
      <c r="F371" s="318"/>
      <c r="G371" s="318"/>
      <c r="H371" s="318"/>
      <c r="I371" s="318"/>
      <c r="J371" s="318"/>
      <c r="K371" s="318"/>
      <c r="L371" s="318"/>
      <c r="M371" s="318"/>
      <c r="N371" s="318"/>
      <c r="O371" s="318"/>
    </row>
    <row r="372" spans="1:15">
      <c r="A372" s="388"/>
      <c r="B372" s="313"/>
      <c r="E372" s="318"/>
      <c r="F372" s="318"/>
      <c r="G372" s="318"/>
      <c r="H372" s="318"/>
      <c r="I372" s="318"/>
      <c r="J372" s="318"/>
      <c r="K372" s="318"/>
      <c r="L372" s="318"/>
      <c r="M372" s="318"/>
      <c r="N372" s="318"/>
      <c r="O372" s="318"/>
    </row>
    <row r="373" spans="1:15">
      <c r="A373" s="388"/>
      <c r="B373" s="313"/>
      <c r="E373" s="318"/>
      <c r="F373" s="318"/>
      <c r="G373" s="318"/>
      <c r="H373" s="318"/>
      <c r="I373" s="318"/>
      <c r="J373" s="318"/>
      <c r="K373" s="318"/>
      <c r="L373" s="318"/>
      <c r="M373" s="318"/>
      <c r="N373" s="318"/>
      <c r="O373" s="318"/>
    </row>
    <row r="374" spans="1:15">
      <c r="A374" s="388"/>
      <c r="B374" s="313"/>
      <c r="E374" s="318"/>
      <c r="F374" s="318"/>
      <c r="G374" s="318"/>
      <c r="H374" s="318"/>
      <c r="I374" s="318"/>
      <c r="J374" s="318"/>
      <c r="K374" s="318"/>
      <c r="L374" s="318"/>
      <c r="M374" s="318"/>
      <c r="N374" s="318"/>
      <c r="O374" s="318"/>
    </row>
    <row r="375" spans="1:15">
      <c r="A375" s="388"/>
      <c r="B375" s="313"/>
      <c r="E375" s="318"/>
      <c r="F375" s="318"/>
      <c r="G375" s="318"/>
      <c r="H375" s="318"/>
      <c r="I375" s="318"/>
      <c r="J375" s="318"/>
      <c r="K375" s="318"/>
      <c r="L375" s="318"/>
      <c r="M375" s="318"/>
      <c r="N375" s="318"/>
      <c r="O375" s="318"/>
    </row>
    <row r="376" spans="1:15">
      <c r="A376" s="388"/>
      <c r="B376" s="313"/>
      <c r="E376" s="318"/>
      <c r="F376" s="318"/>
      <c r="G376" s="318"/>
      <c r="H376" s="318"/>
      <c r="I376" s="318"/>
      <c r="J376" s="318"/>
      <c r="K376" s="318"/>
      <c r="L376" s="318"/>
      <c r="M376" s="318"/>
      <c r="N376" s="318"/>
      <c r="O376" s="318"/>
    </row>
    <row r="377" spans="1:15">
      <c r="A377" s="388"/>
      <c r="B377" s="313"/>
      <c r="E377" s="318"/>
      <c r="F377" s="318"/>
      <c r="G377" s="318"/>
      <c r="H377" s="318"/>
      <c r="I377" s="318"/>
      <c r="J377" s="318"/>
      <c r="K377" s="318"/>
      <c r="L377" s="318"/>
      <c r="M377" s="318"/>
      <c r="N377" s="318"/>
      <c r="O377" s="318"/>
    </row>
    <row r="378" spans="1:15">
      <c r="A378" s="388"/>
      <c r="B378" s="313"/>
      <c r="E378" s="318"/>
      <c r="F378" s="318"/>
      <c r="G378" s="318"/>
      <c r="H378" s="318"/>
      <c r="I378" s="318"/>
      <c r="J378" s="318"/>
      <c r="K378" s="318"/>
      <c r="L378" s="318"/>
      <c r="M378" s="318"/>
      <c r="N378" s="318"/>
      <c r="O378" s="318"/>
    </row>
    <row r="379" spans="1:15">
      <c r="A379" s="388"/>
      <c r="B379" s="313"/>
      <c r="E379" s="318"/>
      <c r="F379" s="318"/>
      <c r="G379" s="318"/>
      <c r="H379" s="318"/>
      <c r="I379" s="318"/>
      <c r="J379" s="318"/>
      <c r="K379" s="318"/>
      <c r="L379" s="318"/>
      <c r="M379" s="318"/>
      <c r="N379" s="318"/>
      <c r="O379" s="318"/>
    </row>
    <row r="380" spans="1:15">
      <c r="A380" s="388"/>
      <c r="B380" s="313"/>
      <c r="E380" s="318"/>
      <c r="F380" s="318"/>
      <c r="G380" s="318"/>
      <c r="H380" s="318"/>
      <c r="I380" s="318"/>
      <c r="J380" s="318"/>
      <c r="K380" s="318"/>
      <c r="L380" s="318"/>
      <c r="M380" s="318"/>
      <c r="N380" s="318"/>
      <c r="O380" s="318"/>
    </row>
    <row r="381" spans="1:15">
      <c r="A381" s="388"/>
      <c r="B381" s="313"/>
      <c r="E381" s="318"/>
      <c r="F381" s="318"/>
      <c r="G381" s="318"/>
      <c r="H381" s="318"/>
      <c r="I381" s="318"/>
      <c r="J381" s="318"/>
      <c r="K381" s="318"/>
      <c r="L381" s="318"/>
      <c r="M381" s="318"/>
      <c r="N381" s="318"/>
      <c r="O381" s="318"/>
    </row>
    <row r="382" spans="1:15">
      <c r="A382" s="388"/>
      <c r="B382" s="313"/>
      <c r="E382" s="318"/>
      <c r="F382" s="318"/>
      <c r="G382" s="318"/>
      <c r="H382" s="318"/>
      <c r="I382" s="318"/>
      <c r="J382" s="318"/>
      <c r="K382" s="318"/>
      <c r="L382" s="318"/>
      <c r="M382" s="318"/>
      <c r="N382" s="318"/>
      <c r="O382" s="318"/>
    </row>
    <row r="383" spans="1:15">
      <c r="A383" s="388"/>
      <c r="B383" s="313"/>
      <c r="E383" s="318"/>
      <c r="F383" s="318"/>
      <c r="G383" s="318"/>
      <c r="H383" s="318"/>
      <c r="I383" s="318"/>
      <c r="J383" s="318"/>
      <c r="K383" s="318"/>
      <c r="L383" s="318"/>
      <c r="M383" s="318"/>
      <c r="N383" s="318"/>
      <c r="O383" s="318"/>
    </row>
    <row r="384" spans="1:15">
      <c r="A384" s="388"/>
      <c r="B384" s="313"/>
      <c r="E384" s="318"/>
      <c r="F384" s="318"/>
      <c r="G384" s="318"/>
      <c r="H384" s="318"/>
      <c r="I384" s="318"/>
      <c r="J384" s="318"/>
      <c r="K384" s="318"/>
      <c r="L384" s="318"/>
      <c r="M384" s="318"/>
      <c r="N384" s="318"/>
      <c r="O384" s="318"/>
    </row>
    <row r="385" spans="1:15">
      <c r="A385" s="388"/>
      <c r="B385" s="313"/>
      <c r="E385" s="318"/>
      <c r="F385" s="318"/>
      <c r="G385" s="318"/>
      <c r="H385" s="318"/>
      <c r="I385" s="318"/>
      <c r="J385" s="318"/>
      <c r="K385" s="318"/>
      <c r="L385" s="318"/>
      <c r="M385" s="318"/>
      <c r="N385" s="318"/>
      <c r="O385" s="318"/>
    </row>
    <row r="386" spans="1:15">
      <c r="A386" s="388"/>
      <c r="B386" s="313"/>
      <c r="E386" s="318"/>
      <c r="F386" s="318"/>
      <c r="G386" s="318"/>
      <c r="H386" s="318"/>
      <c r="I386" s="318"/>
      <c r="J386" s="318"/>
      <c r="K386" s="318"/>
      <c r="L386" s="318"/>
      <c r="M386" s="318"/>
      <c r="N386" s="318"/>
      <c r="O386" s="318"/>
    </row>
    <row r="387" spans="1:15">
      <c r="A387" s="388"/>
      <c r="B387" s="313"/>
      <c r="E387" s="318"/>
      <c r="F387" s="318"/>
      <c r="G387" s="318"/>
      <c r="H387" s="318"/>
      <c r="I387" s="318"/>
      <c r="J387" s="318"/>
      <c r="K387" s="318"/>
      <c r="L387" s="318"/>
      <c r="M387" s="318"/>
      <c r="N387" s="318"/>
      <c r="O387" s="318"/>
    </row>
    <row r="388" spans="1:15">
      <c r="A388" s="388"/>
      <c r="B388" s="313"/>
      <c r="E388" s="318"/>
      <c r="F388" s="318"/>
      <c r="G388" s="318"/>
      <c r="H388" s="318"/>
      <c r="I388" s="318"/>
      <c r="J388" s="318"/>
      <c r="K388" s="318"/>
      <c r="L388" s="318"/>
      <c r="M388" s="318"/>
      <c r="N388" s="318"/>
      <c r="O388" s="318"/>
    </row>
    <row r="389" spans="1:15">
      <c r="A389" s="388"/>
      <c r="B389" s="313"/>
      <c r="E389" s="318"/>
      <c r="F389" s="318"/>
      <c r="G389" s="318"/>
      <c r="H389" s="318"/>
      <c r="I389" s="318"/>
      <c r="J389" s="318"/>
      <c r="K389" s="318"/>
      <c r="L389" s="318"/>
      <c r="M389" s="318"/>
      <c r="N389" s="318"/>
      <c r="O389" s="318"/>
    </row>
    <row r="390" spans="1:15">
      <c r="A390" s="388"/>
      <c r="B390" s="313"/>
      <c r="E390" s="318"/>
      <c r="F390" s="318"/>
      <c r="G390" s="318"/>
      <c r="H390" s="318"/>
      <c r="I390" s="318"/>
      <c r="J390" s="318"/>
      <c r="K390" s="318"/>
      <c r="L390" s="318"/>
      <c r="M390" s="318"/>
      <c r="N390" s="318"/>
      <c r="O390" s="318"/>
    </row>
    <row r="391" spans="1:15">
      <c r="A391" s="388"/>
      <c r="B391" s="313"/>
      <c r="E391" s="318"/>
      <c r="F391" s="318"/>
      <c r="G391" s="318"/>
      <c r="H391" s="318"/>
      <c r="I391" s="318"/>
      <c r="J391" s="318"/>
      <c r="K391" s="318"/>
      <c r="L391" s="318"/>
      <c r="M391" s="318"/>
      <c r="N391" s="318"/>
      <c r="O391" s="318"/>
    </row>
    <row r="392" spans="1:15">
      <c r="A392" s="388"/>
      <c r="B392" s="313"/>
      <c r="E392" s="318"/>
      <c r="F392" s="318"/>
      <c r="G392" s="318"/>
      <c r="H392" s="318"/>
      <c r="I392" s="318"/>
      <c r="J392" s="318"/>
      <c r="K392" s="318"/>
      <c r="L392" s="318"/>
      <c r="M392" s="318"/>
      <c r="N392" s="318"/>
      <c r="O392" s="318"/>
    </row>
    <row r="393" spans="1:15">
      <c r="A393" s="388"/>
      <c r="B393" s="313"/>
      <c r="E393" s="318"/>
      <c r="F393" s="318"/>
      <c r="G393" s="318"/>
      <c r="H393" s="318"/>
      <c r="I393" s="318"/>
      <c r="J393" s="318"/>
      <c r="K393" s="318"/>
      <c r="L393" s="318"/>
      <c r="M393" s="318"/>
      <c r="N393" s="318"/>
      <c r="O393" s="318"/>
    </row>
    <row r="394" spans="1:15">
      <c r="A394" s="388"/>
      <c r="B394" s="313"/>
      <c r="E394" s="318"/>
      <c r="F394" s="318"/>
      <c r="G394" s="318"/>
      <c r="H394" s="318"/>
      <c r="I394" s="318"/>
      <c r="J394" s="318"/>
      <c r="K394" s="318"/>
      <c r="L394" s="318"/>
      <c r="M394" s="318"/>
      <c r="N394" s="318"/>
      <c r="O394" s="318"/>
    </row>
    <row r="395" spans="1:15">
      <c r="A395" s="388"/>
      <c r="B395" s="313"/>
      <c r="E395" s="318"/>
      <c r="F395" s="318"/>
      <c r="G395" s="318"/>
      <c r="H395" s="318"/>
      <c r="I395" s="318"/>
      <c r="J395" s="318"/>
      <c r="K395" s="318"/>
      <c r="L395" s="318"/>
      <c r="M395" s="318"/>
      <c r="N395" s="318"/>
      <c r="O395" s="318"/>
    </row>
    <row r="396" spans="1:15">
      <c r="A396" s="388"/>
      <c r="B396" s="313"/>
      <c r="E396" s="318"/>
      <c r="F396" s="318"/>
      <c r="G396" s="318"/>
      <c r="H396" s="318"/>
      <c r="I396" s="318"/>
      <c r="J396" s="318"/>
      <c r="K396" s="318"/>
      <c r="L396" s="318"/>
      <c r="M396" s="318"/>
      <c r="N396" s="318"/>
      <c r="O396" s="318"/>
    </row>
    <row r="397" spans="1:15">
      <c r="A397" s="388"/>
      <c r="B397" s="313"/>
      <c r="E397" s="318"/>
      <c r="F397" s="318"/>
      <c r="G397" s="318"/>
      <c r="H397" s="318"/>
      <c r="I397" s="318"/>
      <c r="J397" s="318"/>
      <c r="K397" s="318"/>
      <c r="L397" s="318"/>
      <c r="M397" s="318"/>
      <c r="N397" s="318"/>
      <c r="O397" s="318"/>
    </row>
    <row r="398" spans="1:15">
      <c r="A398" s="388"/>
      <c r="B398" s="313"/>
      <c r="E398" s="318"/>
      <c r="F398" s="318"/>
      <c r="G398" s="318"/>
      <c r="H398" s="318"/>
      <c r="I398" s="318"/>
      <c r="J398" s="318"/>
      <c r="K398" s="318"/>
      <c r="L398" s="318"/>
      <c r="M398" s="318"/>
      <c r="N398" s="318"/>
      <c r="O398" s="318"/>
    </row>
    <row r="399" spans="1:15">
      <c r="A399" s="388"/>
      <c r="B399" s="313"/>
      <c r="E399" s="318"/>
      <c r="F399" s="318"/>
      <c r="G399" s="318"/>
      <c r="H399" s="318"/>
      <c r="I399" s="318"/>
      <c r="J399" s="318"/>
      <c r="K399" s="318"/>
      <c r="L399" s="318"/>
      <c r="M399" s="318"/>
      <c r="N399" s="318"/>
      <c r="O399" s="318"/>
    </row>
    <row r="400" spans="1:15">
      <c r="A400" s="388"/>
      <c r="B400" s="313"/>
      <c r="E400" s="318"/>
      <c r="F400" s="318"/>
      <c r="G400" s="318"/>
      <c r="H400" s="318"/>
      <c r="I400" s="318"/>
      <c r="J400" s="318"/>
      <c r="K400" s="318"/>
      <c r="L400" s="318"/>
      <c r="M400" s="318"/>
      <c r="N400" s="318"/>
      <c r="O400" s="318"/>
    </row>
    <row r="401" spans="1:15">
      <c r="A401" s="388"/>
      <c r="B401" s="313"/>
      <c r="E401" s="318"/>
      <c r="F401" s="318"/>
      <c r="G401" s="318"/>
      <c r="H401" s="318"/>
      <c r="I401" s="318"/>
      <c r="J401" s="318"/>
      <c r="K401" s="318"/>
      <c r="L401" s="318"/>
      <c r="M401" s="318"/>
      <c r="N401" s="318"/>
      <c r="O401" s="318"/>
    </row>
    <row r="402" spans="1:15">
      <c r="A402" s="388"/>
      <c r="B402" s="313"/>
      <c r="E402" s="318"/>
      <c r="F402" s="318"/>
      <c r="G402" s="318"/>
      <c r="H402" s="318"/>
      <c r="I402" s="318"/>
      <c r="J402" s="318"/>
      <c r="K402" s="318"/>
      <c r="L402" s="318"/>
      <c r="M402" s="318"/>
      <c r="N402" s="318"/>
      <c r="O402" s="318"/>
    </row>
    <row r="403" spans="1:15">
      <c r="A403" s="388"/>
      <c r="B403" s="313"/>
      <c r="E403" s="318"/>
      <c r="F403" s="318"/>
      <c r="G403" s="318"/>
      <c r="H403" s="318"/>
      <c r="I403" s="318"/>
      <c r="J403" s="318"/>
      <c r="K403" s="318"/>
      <c r="L403" s="318"/>
      <c r="M403" s="318"/>
      <c r="N403" s="318"/>
      <c r="O403" s="318"/>
    </row>
    <row r="404" spans="1:15">
      <c r="A404" s="388"/>
      <c r="B404" s="313"/>
      <c r="E404" s="318"/>
      <c r="F404" s="318"/>
      <c r="G404" s="318"/>
      <c r="H404" s="318"/>
      <c r="I404" s="318"/>
      <c r="J404" s="318"/>
      <c r="K404" s="318"/>
      <c r="L404" s="318"/>
      <c r="M404" s="318"/>
      <c r="N404" s="318"/>
      <c r="O404" s="318"/>
    </row>
    <row r="405" spans="1:15">
      <c r="A405" s="388"/>
      <c r="B405" s="313"/>
      <c r="E405" s="318"/>
      <c r="F405" s="318"/>
      <c r="G405" s="318"/>
      <c r="H405" s="318"/>
      <c r="I405" s="318"/>
      <c r="J405" s="318"/>
      <c r="K405" s="318"/>
      <c r="L405" s="318"/>
      <c r="M405" s="318"/>
      <c r="N405" s="318"/>
      <c r="O405" s="318"/>
    </row>
    <row r="406" spans="1:15">
      <c r="A406" s="388"/>
      <c r="B406" s="313"/>
      <c r="E406" s="318"/>
      <c r="F406" s="318"/>
      <c r="G406" s="318"/>
      <c r="H406" s="318"/>
      <c r="I406" s="318"/>
      <c r="J406" s="318"/>
      <c r="K406" s="318"/>
      <c r="L406" s="318"/>
      <c r="M406" s="318"/>
      <c r="N406" s="318"/>
      <c r="O406" s="318"/>
    </row>
    <row r="407" spans="1:15">
      <c r="A407" s="388"/>
      <c r="B407" s="313"/>
      <c r="E407" s="318"/>
      <c r="F407" s="318"/>
      <c r="G407" s="318"/>
      <c r="H407" s="318"/>
      <c r="I407" s="318"/>
      <c r="J407" s="318"/>
      <c r="K407" s="318"/>
      <c r="L407" s="318"/>
      <c r="M407" s="318"/>
      <c r="N407" s="318"/>
      <c r="O407" s="318"/>
    </row>
    <row r="408" spans="1:15">
      <c r="A408" s="388"/>
      <c r="B408" s="313"/>
      <c r="E408" s="318"/>
      <c r="F408" s="318"/>
      <c r="G408" s="318"/>
      <c r="H408" s="318"/>
      <c r="I408" s="318"/>
      <c r="J408" s="318"/>
      <c r="K408" s="318"/>
      <c r="L408" s="318"/>
      <c r="M408" s="318"/>
      <c r="N408" s="318"/>
      <c r="O408" s="318"/>
    </row>
    <row r="409" spans="1:15">
      <c r="A409" s="388"/>
      <c r="B409" s="313"/>
      <c r="E409" s="318"/>
      <c r="F409" s="318"/>
      <c r="G409" s="318"/>
      <c r="H409" s="318"/>
      <c r="I409" s="318"/>
      <c r="J409" s="318"/>
      <c r="K409" s="318"/>
      <c r="L409" s="318"/>
      <c r="M409" s="318"/>
      <c r="N409" s="318"/>
      <c r="O409" s="318"/>
    </row>
    <row r="410" spans="1:15">
      <c r="A410" s="388"/>
      <c r="B410" s="313"/>
      <c r="E410" s="318"/>
      <c r="F410" s="318"/>
      <c r="G410" s="318"/>
      <c r="H410" s="318"/>
      <c r="I410" s="318"/>
      <c r="J410" s="318"/>
      <c r="K410" s="318"/>
      <c r="L410" s="318"/>
      <c r="M410" s="318"/>
      <c r="N410" s="318"/>
      <c r="O410" s="318"/>
    </row>
    <row r="411" spans="1:15">
      <c r="A411" s="388"/>
      <c r="B411" s="313"/>
      <c r="E411" s="318"/>
      <c r="F411" s="318"/>
      <c r="G411" s="318"/>
      <c r="H411" s="318"/>
      <c r="I411" s="318"/>
      <c r="J411" s="318"/>
      <c r="K411" s="318"/>
      <c r="L411" s="318"/>
      <c r="M411" s="318"/>
      <c r="N411" s="318"/>
      <c r="O411" s="318"/>
    </row>
    <row r="412" spans="1:15">
      <c r="A412" s="388"/>
      <c r="B412" s="313"/>
      <c r="E412" s="318"/>
      <c r="F412" s="318"/>
      <c r="G412" s="318"/>
      <c r="H412" s="318"/>
      <c r="I412" s="318"/>
      <c r="J412" s="318"/>
      <c r="K412" s="318"/>
      <c r="L412" s="318"/>
      <c r="M412" s="318"/>
      <c r="N412" s="318"/>
      <c r="O412" s="318"/>
    </row>
    <row r="413" spans="1:15">
      <c r="A413" s="388"/>
      <c r="B413" s="313"/>
      <c r="E413" s="318"/>
      <c r="F413" s="318"/>
      <c r="G413" s="318"/>
      <c r="H413" s="318"/>
      <c r="I413" s="318"/>
      <c r="J413" s="318"/>
      <c r="K413" s="318"/>
      <c r="L413" s="318"/>
      <c r="M413" s="318"/>
      <c r="N413" s="318"/>
      <c r="O413" s="318"/>
    </row>
    <row r="414" spans="1:15">
      <c r="A414" s="388"/>
      <c r="B414" s="313"/>
      <c r="E414" s="318"/>
      <c r="F414" s="318"/>
      <c r="G414" s="318"/>
      <c r="H414" s="318"/>
      <c r="I414" s="318"/>
      <c r="J414" s="318"/>
      <c r="K414" s="318"/>
      <c r="L414" s="318"/>
      <c r="M414" s="318"/>
      <c r="N414" s="318"/>
      <c r="O414" s="318"/>
    </row>
    <row r="415" spans="1:15">
      <c r="A415" s="388"/>
      <c r="B415" s="313"/>
      <c r="E415" s="318"/>
      <c r="F415" s="318"/>
      <c r="G415" s="318"/>
      <c r="H415" s="318"/>
      <c r="I415" s="318"/>
      <c r="J415" s="318"/>
      <c r="K415" s="318"/>
      <c r="L415" s="318"/>
      <c r="M415" s="318"/>
      <c r="N415" s="318"/>
      <c r="O415" s="318"/>
    </row>
    <row r="416" spans="1:15">
      <c r="A416" s="388"/>
      <c r="B416" s="313"/>
      <c r="E416" s="318"/>
      <c r="F416" s="318"/>
      <c r="G416" s="318"/>
      <c r="H416" s="318"/>
      <c r="I416" s="318"/>
      <c r="J416" s="318"/>
      <c r="K416" s="318"/>
      <c r="L416" s="318"/>
      <c r="M416" s="318"/>
      <c r="N416" s="318"/>
      <c r="O416" s="318"/>
    </row>
    <row r="417" spans="1:15">
      <c r="A417" s="388"/>
      <c r="B417" s="313"/>
      <c r="E417" s="318"/>
      <c r="F417" s="318"/>
      <c r="G417" s="318"/>
      <c r="H417" s="318"/>
      <c r="I417" s="318"/>
      <c r="J417" s="318"/>
      <c r="K417" s="318"/>
      <c r="L417" s="318"/>
      <c r="M417" s="318"/>
      <c r="N417" s="318"/>
      <c r="O417" s="318"/>
    </row>
    <row r="418" spans="1:15">
      <c r="A418" s="388"/>
      <c r="B418" s="313"/>
      <c r="E418" s="318"/>
      <c r="F418" s="318"/>
      <c r="G418" s="318"/>
      <c r="H418" s="318"/>
      <c r="I418" s="318"/>
      <c r="J418" s="318"/>
      <c r="K418" s="318"/>
      <c r="L418" s="318"/>
      <c r="M418" s="318"/>
      <c r="N418" s="318"/>
      <c r="O418" s="318"/>
    </row>
    <row r="419" spans="1:15">
      <c r="A419" s="388"/>
      <c r="B419" s="313"/>
      <c r="E419" s="318"/>
      <c r="F419" s="318"/>
      <c r="G419" s="318"/>
      <c r="H419" s="318"/>
      <c r="I419" s="318"/>
      <c r="J419" s="318"/>
      <c r="K419" s="318"/>
      <c r="L419" s="318"/>
      <c r="M419" s="318"/>
      <c r="N419" s="318"/>
      <c r="O419" s="318"/>
    </row>
    <row r="420" spans="1:15">
      <c r="A420" s="388"/>
      <c r="B420" s="313"/>
      <c r="E420" s="318"/>
      <c r="F420" s="318"/>
      <c r="G420" s="318"/>
      <c r="H420" s="318"/>
      <c r="I420" s="318"/>
      <c r="J420" s="318"/>
      <c r="K420" s="318"/>
      <c r="L420" s="318"/>
      <c r="M420" s="318"/>
      <c r="N420" s="318"/>
      <c r="O420" s="318"/>
    </row>
    <row r="421" spans="1:15">
      <c r="A421" s="388"/>
      <c r="B421" s="313"/>
      <c r="E421" s="318"/>
      <c r="F421" s="318"/>
      <c r="G421" s="318"/>
      <c r="H421" s="318"/>
      <c r="I421" s="318"/>
      <c r="J421" s="318"/>
      <c r="K421" s="318"/>
      <c r="L421" s="318"/>
      <c r="M421" s="318"/>
      <c r="N421" s="318"/>
      <c r="O421" s="318"/>
    </row>
    <row r="422" spans="1:15">
      <c r="A422" s="388"/>
      <c r="B422" s="313"/>
      <c r="E422" s="318"/>
      <c r="F422" s="318"/>
      <c r="G422" s="318"/>
      <c r="H422" s="318"/>
      <c r="I422" s="318"/>
      <c r="J422" s="318"/>
      <c r="K422" s="318"/>
      <c r="L422" s="318"/>
      <c r="M422" s="318"/>
      <c r="N422" s="318"/>
      <c r="O422" s="318"/>
    </row>
    <row r="423" spans="1:15">
      <c r="A423" s="388"/>
      <c r="B423" s="313"/>
      <c r="E423" s="318"/>
      <c r="F423" s="318"/>
      <c r="G423" s="318"/>
      <c r="H423" s="318"/>
      <c r="I423" s="318"/>
      <c r="J423" s="318"/>
      <c r="K423" s="318"/>
      <c r="L423" s="318"/>
      <c r="M423" s="318"/>
      <c r="N423" s="318"/>
      <c r="O423" s="318"/>
    </row>
    <row r="424" spans="1:15">
      <c r="A424" s="388"/>
      <c r="B424" s="313"/>
      <c r="E424" s="318"/>
      <c r="F424" s="318"/>
      <c r="G424" s="318"/>
      <c r="H424" s="318"/>
      <c r="I424" s="318"/>
      <c r="J424" s="318"/>
      <c r="K424" s="318"/>
      <c r="L424" s="318"/>
      <c r="M424" s="318"/>
      <c r="N424" s="318"/>
      <c r="O424" s="318"/>
    </row>
    <row r="425" spans="1:15">
      <c r="A425" s="388"/>
      <c r="B425" s="313"/>
      <c r="E425" s="318"/>
      <c r="F425" s="318"/>
      <c r="G425" s="318"/>
      <c r="H425" s="318"/>
      <c r="I425" s="318"/>
      <c r="J425" s="318"/>
      <c r="K425" s="318"/>
      <c r="L425" s="318"/>
      <c r="M425" s="318"/>
      <c r="N425" s="318"/>
      <c r="O425" s="318"/>
    </row>
    <row r="426" spans="1:15">
      <c r="A426" s="388"/>
      <c r="B426" s="313"/>
      <c r="E426" s="318"/>
      <c r="F426" s="318"/>
      <c r="G426" s="318"/>
      <c r="H426" s="318"/>
      <c r="I426" s="318"/>
      <c r="J426" s="318"/>
      <c r="K426" s="318"/>
      <c r="L426" s="318"/>
      <c r="M426" s="318"/>
      <c r="N426" s="318"/>
      <c r="O426" s="318"/>
    </row>
    <row r="427" spans="1:15">
      <c r="A427" s="388"/>
      <c r="B427" s="313"/>
      <c r="E427" s="318"/>
      <c r="F427" s="318"/>
      <c r="G427" s="318"/>
      <c r="H427" s="318"/>
      <c r="I427" s="318"/>
      <c r="J427" s="318"/>
      <c r="K427" s="318"/>
      <c r="L427" s="318"/>
      <c r="M427" s="318"/>
      <c r="N427" s="318"/>
      <c r="O427" s="318"/>
    </row>
    <row r="428" spans="1:15">
      <c r="A428" s="388"/>
      <c r="B428" s="313"/>
      <c r="E428" s="318"/>
      <c r="F428" s="318"/>
      <c r="G428" s="318"/>
      <c r="H428" s="318"/>
      <c r="I428" s="318"/>
      <c r="J428" s="318"/>
      <c r="K428" s="318"/>
      <c r="L428" s="318"/>
      <c r="M428" s="318"/>
      <c r="N428" s="318"/>
      <c r="O428" s="318"/>
    </row>
    <row r="429" spans="1:15">
      <c r="A429" s="388"/>
      <c r="B429" s="313"/>
      <c r="E429" s="318"/>
      <c r="F429" s="318"/>
      <c r="G429" s="318"/>
      <c r="H429" s="318"/>
      <c r="I429" s="318"/>
      <c r="J429" s="318"/>
      <c r="K429" s="318"/>
      <c r="L429" s="318"/>
      <c r="M429" s="318"/>
      <c r="N429" s="318"/>
      <c r="O429" s="318"/>
    </row>
    <row r="430" spans="1:15">
      <c r="A430" s="388"/>
      <c r="B430" s="313"/>
      <c r="E430" s="318"/>
      <c r="F430" s="318"/>
      <c r="G430" s="318"/>
      <c r="H430" s="318"/>
      <c r="I430" s="318"/>
      <c r="J430" s="318"/>
      <c r="K430" s="318"/>
      <c r="L430" s="318"/>
      <c r="M430" s="318"/>
      <c r="N430" s="318"/>
      <c r="O430" s="318"/>
    </row>
    <row r="431" spans="1:15">
      <c r="A431" s="388"/>
      <c r="B431" s="313"/>
      <c r="E431" s="318"/>
      <c r="F431" s="318"/>
      <c r="G431" s="318"/>
      <c r="H431" s="318"/>
      <c r="I431" s="318"/>
      <c r="J431" s="318"/>
      <c r="K431" s="318"/>
      <c r="L431" s="318"/>
      <c r="M431" s="318"/>
      <c r="N431" s="318"/>
      <c r="O431" s="318"/>
    </row>
    <row r="432" spans="1:15">
      <c r="A432" s="388"/>
      <c r="B432" s="313"/>
      <c r="E432" s="318"/>
      <c r="F432" s="318"/>
      <c r="G432" s="318"/>
      <c r="H432" s="318"/>
      <c r="I432" s="318"/>
      <c r="J432" s="318"/>
      <c r="K432" s="318"/>
      <c r="L432" s="318"/>
      <c r="M432" s="318"/>
      <c r="N432" s="318"/>
      <c r="O432" s="318"/>
    </row>
    <row r="433" spans="1:15">
      <c r="A433" s="388"/>
      <c r="B433" s="313"/>
      <c r="E433" s="318"/>
      <c r="F433" s="318"/>
      <c r="G433" s="318"/>
      <c r="H433" s="318"/>
      <c r="I433" s="318"/>
      <c r="J433" s="318"/>
      <c r="K433" s="318"/>
      <c r="L433" s="318"/>
      <c r="M433" s="318"/>
      <c r="N433" s="318"/>
      <c r="O433" s="318"/>
    </row>
    <row r="434" spans="1:15">
      <c r="A434" s="388"/>
      <c r="B434" s="313"/>
      <c r="E434" s="318"/>
      <c r="F434" s="318"/>
      <c r="G434" s="318"/>
      <c r="H434" s="318"/>
      <c r="I434" s="318"/>
      <c r="J434" s="318"/>
      <c r="K434" s="318"/>
      <c r="L434" s="318"/>
      <c r="M434" s="318"/>
      <c r="N434" s="318"/>
      <c r="O434" s="318"/>
    </row>
    <row r="435" spans="1:15">
      <c r="A435" s="388"/>
      <c r="B435" s="313"/>
      <c r="E435" s="318"/>
      <c r="F435" s="318"/>
      <c r="G435" s="318"/>
      <c r="H435" s="318"/>
      <c r="I435" s="318"/>
      <c r="J435" s="318"/>
      <c r="K435" s="318"/>
      <c r="L435" s="318"/>
      <c r="M435" s="318"/>
      <c r="N435" s="318"/>
      <c r="O435" s="318"/>
    </row>
    <row r="436" spans="1:15">
      <c r="A436" s="388"/>
      <c r="B436" s="313"/>
      <c r="E436" s="318"/>
      <c r="F436" s="318"/>
      <c r="G436" s="318"/>
      <c r="H436" s="318"/>
      <c r="I436" s="318"/>
      <c r="J436" s="318"/>
      <c r="K436" s="318"/>
      <c r="L436" s="318"/>
      <c r="M436" s="318"/>
      <c r="N436" s="318"/>
      <c r="O436" s="318"/>
    </row>
    <row r="437" spans="1:15">
      <c r="A437" s="388"/>
      <c r="B437" s="313"/>
      <c r="E437" s="318"/>
      <c r="F437" s="318"/>
      <c r="G437" s="318"/>
      <c r="H437" s="318"/>
      <c r="I437" s="318"/>
      <c r="J437" s="318"/>
      <c r="K437" s="318"/>
      <c r="L437" s="318"/>
      <c r="M437" s="318"/>
      <c r="N437" s="318"/>
      <c r="O437" s="318"/>
    </row>
    <row r="438" spans="1:15">
      <c r="A438" s="388"/>
      <c r="B438" s="313"/>
      <c r="E438" s="318"/>
      <c r="F438" s="318"/>
      <c r="G438" s="318"/>
      <c r="H438" s="318"/>
      <c r="I438" s="318"/>
      <c r="J438" s="318"/>
      <c r="K438" s="318"/>
      <c r="L438" s="318"/>
      <c r="M438" s="318"/>
      <c r="N438" s="318"/>
      <c r="O438" s="318"/>
    </row>
    <row r="439" spans="1:15">
      <c r="A439" s="388"/>
      <c r="B439" s="313"/>
      <c r="E439" s="318"/>
      <c r="F439" s="318"/>
      <c r="G439" s="318"/>
      <c r="H439" s="318"/>
      <c r="I439" s="318"/>
      <c r="J439" s="318"/>
      <c r="K439" s="318"/>
      <c r="L439" s="318"/>
      <c r="M439" s="318"/>
      <c r="N439" s="318"/>
      <c r="O439" s="318"/>
    </row>
    <row r="440" spans="1:15">
      <c r="A440" s="388"/>
      <c r="B440" s="313"/>
      <c r="E440" s="318"/>
      <c r="F440" s="318"/>
      <c r="G440" s="318"/>
      <c r="H440" s="318"/>
      <c r="I440" s="318"/>
      <c r="J440" s="318"/>
      <c r="K440" s="318"/>
      <c r="L440" s="318"/>
      <c r="M440" s="318"/>
      <c r="N440" s="318"/>
      <c r="O440" s="318"/>
    </row>
    <row r="441" spans="1:15">
      <c r="A441" s="388"/>
      <c r="B441" s="313"/>
      <c r="E441" s="318"/>
      <c r="F441" s="318"/>
      <c r="G441" s="318"/>
      <c r="H441" s="318"/>
      <c r="I441" s="318"/>
      <c r="J441" s="318"/>
      <c r="K441" s="318"/>
      <c r="L441" s="318"/>
      <c r="M441" s="318"/>
      <c r="N441" s="318"/>
      <c r="O441" s="318"/>
    </row>
    <row r="442" spans="1:15">
      <c r="A442" s="388"/>
      <c r="B442" s="313"/>
      <c r="E442" s="318"/>
      <c r="F442" s="318"/>
      <c r="G442" s="318"/>
      <c r="H442" s="318"/>
      <c r="I442" s="318"/>
      <c r="J442" s="318"/>
      <c r="K442" s="318"/>
      <c r="L442" s="318"/>
      <c r="M442" s="318"/>
      <c r="N442" s="318"/>
      <c r="O442" s="318"/>
    </row>
    <row r="443" spans="1:15">
      <c r="A443" s="388"/>
      <c r="B443" s="313"/>
      <c r="E443" s="318"/>
      <c r="F443" s="318"/>
      <c r="G443" s="318"/>
      <c r="H443" s="318"/>
      <c r="I443" s="318"/>
      <c r="J443" s="318"/>
      <c r="K443" s="318"/>
      <c r="L443" s="318"/>
      <c r="M443" s="318"/>
      <c r="N443" s="318"/>
      <c r="O443" s="318"/>
    </row>
    <row r="444" spans="1:15">
      <c r="A444" s="388"/>
      <c r="B444" s="313"/>
      <c r="E444" s="318"/>
      <c r="F444" s="318"/>
      <c r="G444" s="318"/>
      <c r="H444" s="318"/>
      <c r="I444" s="318"/>
      <c r="J444" s="318"/>
      <c r="K444" s="318"/>
      <c r="L444" s="318"/>
      <c r="M444" s="318"/>
      <c r="N444" s="318"/>
      <c r="O444" s="318"/>
    </row>
    <row r="445" spans="1:15">
      <c r="A445" s="388"/>
      <c r="B445" s="313"/>
      <c r="E445" s="318"/>
      <c r="F445" s="318"/>
      <c r="G445" s="318"/>
      <c r="H445" s="318"/>
      <c r="I445" s="318"/>
      <c r="J445" s="318"/>
      <c r="K445" s="318"/>
      <c r="L445" s="318"/>
      <c r="M445" s="318"/>
      <c r="N445" s="318"/>
      <c r="O445" s="318"/>
    </row>
    <row r="446" spans="1:15">
      <c r="A446" s="388"/>
      <c r="B446" s="313"/>
      <c r="E446" s="318"/>
      <c r="F446" s="318"/>
      <c r="G446" s="318"/>
      <c r="H446" s="318"/>
      <c r="I446" s="318"/>
      <c r="J446" s="318"/>
      <c r="K446" s="318"/>
      <c r="L446" s="318"/>
      <c r="M446" s="318"/>
      <c r="N446" s="318"/>
      <c r="O446" s="318"/>
    </row>
    <row r="447" spans="1:15">
      <c r="A447" s="388"/>
      <c r="B447" s="313"/>
      <c r="E447" s="318"/>
      <c r="F447" s="318"/>
      <c r="G447" s="318"/>
      <c r="H447" s="318"/>
      <c r="I447" s="318"/>
      <c r="J447" s="318"/>
      <c r="K447" s="318"/>
      <c r="L447" s="318"/>
      <c r="M447" s="318"/>
      <c r="N447" s="318"/>
      <c r="O447" s="318"/>
    </row>
    <row r="448" spans="1:15">
      <c r="A448" s="388"/>
      <c r="B448" s="313"/>
      <c r="E448" s="318"/>
      <c r="F448" s="318"/>
      <c r="G448" s="318"/>
      <c r="H448" s="318"/>
      <c r="I448" s="318"/>
      <c r="J448" s="318"/>
      <c r="K448" s="318"/>
      <c r="L448" s="318"/>
      <c r="M448" s="318"/>
      <c r="N448" s="318"/>
      <c r="O448" s="318"/>
    </row>
    <row r="449" spans="1:15">
      <c r="A449" s="388"/>
      <c r="B449" s="313"/>
      <c r="E449" s="318"/>
      <c r="F449" s="318"/>
      <c r="G449" s="318"/>
      <c r="H449" s="318"/>
      <c r="I449" s="318"/>
      <c r="J449" s="318"/>
      <c r="K449" s="318"/>
      <c r="L449" s="318"/>
      <c r="M449" s="318"/>
      <c r="N449" s="318"/>
      <c r="O449" s="318"/>
    </row>
    <row r="450" spans="1:15">
      <c r="A450" s="388"/>
      <c r="B450" s="313"/>
      <c r="E450" s="318"/>
      <c r="F450" s="318"/>
      <c r="G450" s="318"/>
      <c r="H450" s="318"/>
      <c r="I450" s="318"/>
      <c r="J450" s="318"/>
      <c r="K450" s="318"/>
      <c r="L450" s="318"/>
      <c r="M450" s="318"/>
      <c r="N450" s="318"/>
      <c r="O450" s="318"/>
    </row>
    <row r="451" spans="1:15">
      <c r="A451" s="388"/>
      <c r="B451" s="313"/>
      <c r="E451" s="318"/>
      <c r="F451" s="318"/>
      <c r="G451" s="318"/>
      <c r="H451" s="318"/>
      <c r="I451" s="318"/>
      <c r="J451" s="318"/>
      <c r="K451" s="318"/>
      <c r="L451" s="318"/>
      <c r="M451" s="318"/>
      <c r="N451" s="318"/>
      <c r="O451" s="318"/>
    </row>
    <row r="452" spans="1:15">
      <c r="A452" s="388"/>
      <c r="B452" s="313"/>
      <c r="E452" s="318"/>
      <c r="F452" s="318"/>
      <c r="G452" s="318"/>
      <c r="H452" s="318"/>
      <c r="I452" s="318"/>
      <c r="J452" s="318"/>
      <c r="K452" s="318"/>
      <c r="L452" s="318"/>
      <c r="M452" s="318"/>
      <c r="N452" s="318"/>
      <c r="O452" s="318"/>
    </row>
    <row r="453" spans="1:15">
      <c r="A453" s="388"/>
      <c r="B453" s="313"/>
      <c r="E453" s="318"/>
      <c r="F453" s="318"/>
      <c r="G453" s="318"/>
      <c r="H453" s="318"/>
      <c r="I453" s="318"/>
      <c r="J453" s="318"/>
      <c r="K453" s="318"/>
      <c r="L453" s="318"/>
      <c r="M453" s="318"/>
      <c r="N453" s="318"/>
      <c r="O453" s="318"/>
    </row>
    <row r="454" spans="1:15">
      <c r="A454" s="388"/>
      <c r="B454" s="313"/>
      <c r="E454" s="318"/>
      <c r="F454" s="318"/>
      <c r="G454" s="318"/>
      <c r="H454" s="318"/>
      <c r="I454" s="318"/>
      <c r="J454" s="318"/>
      <c r="K454" s="318"/>
      <c r="L454" s="318"/>
      <c r="M454" s="318"/>
      <c r="N454" s="318"/>
      <c r="O454" s="318"/>
    </row>
    <row r="455" spans="1:15">
      <c r="A455" s="388"/>
      <c r="B455" s="313"/>
      <c r="E455" s="318"/>
      <c r="F455" s="318"/>
      <c r="G455" s="318"/>
      <c r="H455" s="318"/>
      <c r="I455" s="318"/>
      <c r="J455" s="318"/>
      <c r="K455" s="318"/>
      <c r="L455" s="318"/>
      <c r="M455" s="318"/>
      <c r="N455" s="318"/>
      <c r="O455" s="318"/>
    </row>
    <row r="456" spans="1:15">
      <c r="A456" s="388"/>
      <c r="B456" s="313"/>
      <c r="E456" s="318"/>
      <c r="F456" s="318"/>
      <c r="G456" s="318"/>
      <c r="H456" s="318"/>
      <c r="I456" s="318"/>
      <c r="J456" s="318"/>
      <c r="K456" s="318"/>
      <c r="L456" s="318"/>
      <c r="M456" s="318"/>
      <c r="N456" s="318"/>
      <c r="O456" s="318"/>
    </row>
    <row r="457" spans="1:15">
      <c r="A457" s="388"/>
      <c r="B457" s="313"/>
      <c r="E457" s="318"/>
      <c r="F457" s="318"/>
      <c r="G457" s="318"/>
      <c r="H457" s="318"/>
      <c r="I457" s="318"/>
      <c r="J457" s="318"/>
      <c r="K457" s="318"/>
      <c r="L457" s="318"/>
      <c r="M457" s="318"/>
      <c r="N457" s="318"/>
      <c r="O457" s="318"/>
    </row>
    <row r="458" spans="1:15">
      <c r="A458" s="388"/>
      <c r="B458" s="313"/>
      <c r="E458" s="318"/>
      <c r="F458" s="318"/>
      <c r="G458" s="318"/>
      <c r="H458" s="318"/>
      <c r="I458" s="318"/>
      <c r="J458" s="318"/>
      <c r="K458" s="318"/>
      <c r="L458" s="318"/>
      <c r="M458" s="318"/>
      <c r="N458" s="318"/>
      <c r="O458" s="318"/>
    </row>
    <row r="459" spans="1:15">
      <c r="A459" s="388"/>
      <c r="B459" s="313"/>
      <c r="E459" s="318"/>
      <c r="F459" s="318"/>
      <c r="G459" s="318"/>
      <c r="H459" s="318"/>
      <c r="I459" s="318"/>
      <c r="J459" s="318"/>
      <c r="K459" s="318"/>
      <c r="L459" s="318"/>
      <c r="M459" s="318"/>
      <c r="N459" s="318"/>
      <c r="O459" s="318"/>
    </row>
    <row r="460" spans="1:15">
      <c r="A460" s="388"/>
      <c r="B460" s="313"/>
      <c r="E460" s="318"/>
      <c r="F460" s="318"/>
      <c r="G460" s="318"/>
      <c r="H460" s="318"/>
      <c r="I460" s="318"/>
      <c r="J460" s="318"/>
      <c r="K460" s="318"/>
      <c r="L460" s="318"/>
      <c r="M460" s="318"/>
      <c r="N460" s="318"/>
      <c r="O460" s="318"/>
    </row>
    <row r="461" spans="1:15">
      <c r="A461" s="388"/>
      <c r="B461" s="313"/>
      <c r="E461" s="318"/>
      <c r="F461" s="318"/>
      <c r="G461" s="318"/>
      <c r="H461" s="318"/>
      <c r="I461" s="318"/>
      <c r="J461" s="318"/>
      <c r="K461" s="318"/>
      <c r="L461" s="318"/>
      <c r="M461" s="318"/>
      <c r="N461" s="318"/>
      <c r="O461" s="318"/>
    </row>
    <row r="462" spans="1:15">
      <c r="A462" s="388"/>
      <c r="B462" s="313"/>
      <c r="E462" s="318"/>
      <c r="F462" s="318"/>
      <c r="G462" s="318"/>
      <c r="H462" s="318"/>
      <c r="I462" s="318"/>
      <c r="J462" s="318"/>
      <c r="K462" s="318"/>
      <c r="L462" s="318"/>
      <c r="M462" s="318"/>
      <c r="N462" s="318"/>
      <c r="O462" s="318"/>
    </row>
    <row r="463" spans="1:15">
      <c r="A463" s="388"/>
      <c r="B463" s="313"/>
      <c r="E463" s="318"/>
      <c r="F463" s="318"/>
      <c r="G463" s="318"/>
      <c r="H463" s="318"/>
      <c r="I463" s="318"/>
      <c r="J463" s="318"/>
      <c r="K463" s="318"/>
      <c r="L463" s="318"/>
      <c r="M463" s="318"/>
      <c r="N463" s="318"/>
      <c r="O463" s="318"/>
    </row>
    <row r="464" spans="1:15">
      <c r="A464" s="388"/>
      <c r="B464" s="313"/>
      <c r="E464" s="318"/>
      <c r="F464" s="318"/>
      <c r="G464" s="318"/>
      <c r="H464" s="318"/>
      <c r="I464" s="318"/>
      <c r="J464" s="318"/>
      <c r="K464" s="318"/>
      <c r="L464" s="318"/>
      <c r="M464" s="318"/>
      <c r="N464" s="318"/>
      <c r="O464" s="318"/>
    </row>
    <row r="465" spans="1:15">
      <c r="A465" s="388"/>
      <c r="B465" s="313"/>
      <c r="E465" s="318"/>
      <c r="F465" s="318"/>
      <c r="G465" s="318"/>
      <c r="H465" s="318"/>
      <c r="I465" s="318"/>
      <c r="J465" s="318"/>
      <c r="K465" s="318"/>
      <c r="L465" s="318"/>
      <c r="M465" s="318"/>
      <c r="N465" s="318"/>
      <c r="O465" s="318"/>
    </row>
    <row r="466" spans="1:15">
      <c r="A466" s="388"/>
      <c r="B466" s="313"/>
      <c r="E466" s="318"/>
      <c r="F466" s="318"/>
      <c r="G466" s="318"/>
      <c r="H466" s="318"/>
      <c r="I466" s="318"/>
      <c r="J466" s="318"/>
      <c r="K466" s="318"/>
      <c r="L466" s="318"/>
      <c r="M466" s="318"/>
      <c r="N466" s="318"/>
      <c r="O466" s="318"/>
    </row>
    <row r="467" spans="1:15">
      <c r="A467" s="388"/>
      <c r="B467" s="313"/>
      <c r="E467" s="318"/>
      <c r="F467" s="318"/>
      <c r="G467" s="318"/>
      <c r="H467" s="318"/>
      <c r="I467" s="318"/>
      <c r="J467" s="318"/>
      <c r="K467" s="318"/>
      <c r="L467" s="318"/>
      <c r="M467" s="318"/>
      <c r="N467" s="318"/>
      <c r="O467" s="318"/>
    </row>
    <row r="468" spans="1:15">
      <c r="A468" s="388"/>
      <c r="B468" s="313"/>
      <c r="E468" s="318"/>
      <c r="F468" s="318"/>
      <c r="G468" s="318"/>
      <c r="H468" s="318"/>
      <c r="I468" s="318"/>
      <c r="J468" s="318"/>
      <c r="K468" s="318"/>
      <c r="L468" s="318"/>
      <c r="M468" s="318"/>
      <c r="N468" s="318"/>
      <c r="O468" s="318"/>
    </row>
    <row r="469" spans="1:15">
      <c r="A469" s="388"/>
      <c r="B469" s="313"/>
      <c r="E469" s="318"/>
      <c r="F469" s="318"/>
      <c r="G469" s="318"/>
      <c r="H469" s="318"/>
      <c r="I469" s="318"/>
      <c r="J469" s="318"/>
      <c r="K469" s="318"/>
      <c r="L469" s="318"/>
      <c r="M469" s="318"/>
      <c r="N469" s="318"/>
      <c r="O469" s="318"/>
    </row>
    <row r="470" spans="1:15">
      <c r="A470" s="388"/>
      <c r="B470" s="313"/>
      <c r="E470" s="318"/>
      <c r="F470" s="318"/>
      <c r="G470" s="318"/>
      <c r="H470" s="318"/>
      <c r="I470" s="318"/>
      <c r="J470" s="318"/>
      <c r="K470" s="318"/>
      <c r="L470" s="318"/>
      <c r="M470" s="318"/>
      <c r="N470" s="318"/>
      <c r="O470" s="318"/>
    </row>
    <row r="471" spans="1:15">
      <c r="A471" s="388"/>
      <c r="B471" s="313"/>
      <c r="E471" s="318"/>
      <c r="F471" s="318"/>
      <c r="G471" s="318"/>
      <c r="H471" s="318"/>
      <c r="I471" s="318"/>
      <c r="J471" s="318"/>
      <c r="K471" s="318"/>
      <c r="L471" s="318"/>
      <c r="M471" s="318"/>
      <c r="N471" s="318"/>
      <c r="O471" s="318"/>
    </row>
    <row r="472" spans="1:15">
      <c r="A472" s="388"/>
      <c r="B472" s="313"/>
      <c r="E472" s="318"/>
      <c r="F472" s="318"/>
      <c r="G472" s="318"/>
      <c r="H472" s="318"/>
      <c r="I472" s="318"/>
      <c r="J472" s="318"/>
      <c r="K472" s="318"/>
      <c r="L472" s="318"/>
      <c r="M472" s="318"/>
      <c r="N472" s="318"/>
      <c r="O472" s="318"/>
    </row>
    <row r="473" spans="1:15">
      <c r="A473" s="388"/>
      <c r="B473" s="313"/>
      <c r="E473" s="318"/>
      <c r="F473" s="318"/>
      <c r="G473" s="318"/>
      <c r="H473" s="318"/>
      <c r="I473" s="318"/>
      <c r="J473" s="318"/>
      <c r="K473" s="318"/>
      <c r="L473" s="318"/>
      <c r="M473" s="318"/>
      <c r="N473" s="318"/>
      <c r="O473" s="318"/>
    </row>
    <row r="474" spans="1:15">
      <c r="A474" s="388"/>
      <c r="B474" s="313"/>
      <c r="E474" s="318"/>
      <c r="F474" s="318"/>
      <c r="G474" s="318"/>
      <c r="H474" s="318"/>
      <c r="I474" s="318"/>
      <c r="J474" s="318"/>
      <c r="K474" s="318"/>
      <c r="L474" s="318"/>
      <c r="M474" s="318"/>
      <c r="N474" s="318"/>
      <c r="O474" s="318"/>
    </row>
    <row r="475" spans="1:15">
      <c r="A475" s="388"/>
      <c r="B475" s="313"/>
      <c r="E475" s="318"/>
      <c r="F475" s="318"/>
      <c r="G475" s="318"/>
      <c r="H475" s="318"/>
      <c r="I475" s="318"/>
      <c r="J475" s="318"/>
      <c r="K475" s="318"/>
      <c r="L475" s="318"/>
      <c r="M475" s="318"/>
      <c r="N475" s="318"/>
      <c r="O475" s="318"/>
    </row>
    <row r="476" spans="1:15">
      <c r="A476" s="388"/>
      <c r="B476" s="313"/>
      <c r="E476" s="318"/>
      <c r="F476" s="318"/>
      <c r="G476" s="318"/>
      <c r="H476" s="318"/>
      <c r="I476" s="318"/>
      <c r="J476" s="318"/>
      <c r="K476" s="318"/>
      <c r="L476" s="318"/>
      <c r="M476" s="318"/>
      <c r="N476" s="318"/>
      <c r="O476" s="318"/>
    </row>
    <row r="477" spans="1:15">
      <c r="A477" s="388"/>
      <c r="B477" s="313"/>
      <c r="E477" s="318"/>
      <c r="F477" s="318"/>
      <c r="G477" s="318"/>
      <c r="H477" s="318"/>
      <c r="I477" s="318"/>
      <c r="J477" s="318"/>
      <c r="K477" s="318"/>
      <c r="L477" s="318"/>
      <c r="M477" s="318"/>
      <c r="N477" s="318"/>
      <c r="O477" s="318"/>
    </row>
    <row r="478" spans="1:15">
      <c r="A478" s="388"/>
      <c r="B478" s="313"/>
      <c r="E478" s="318"/>
      <c r="F478" s="318"/>
      <c r="G478" s="318"/>
      <c r="H478" s="318"/>
      <c r="I478" s="318"/>
      <c r="J478" s="318"/>
      <c r="K478" s="318"/>
      <c r="L478" s="318"/>
      <c r="M478" s="318"/>
      <c r="N478" s="318"/>
      <c r="O478" s="318"/>
    </row>
    <row r="479" spans="1:15">
      <c r="A479" s="388"/>
      <c r="B479" s="313"/>
      <c r="E479" s="318"/>
      <c r="F479" s="318"/>
      <c r="G479" s="318"/>
      <c r="H479" s="318"/>
      <c r="I479" s="318"/>
      <c r="J479" s="318"/>
      <c r="K479" s="318"/>
      <c r="L479" s="318"/>
      <c r="M479" s="318"/>
      <c r="N479" s="318"/>
      <c r="O479" s="318"/>
    </row>
    <row r="480" spans="1:15">
      <c r="A480" s="388"/>
      <c r="B480" s="313"/>
      <c r="E480" s="318"/>
      <c r="F480" s="318"/>
      <c r="G480" s="318"/>
      <c r="H480" s="318"/>
      <c r="I480" s="318"/>
      <c r="J480" s="318"/>
      <c r="K480" s="318"/>
      <c r="L480" s="318"/>
      <c r="M480" s="318"/>
      <c r="N480" s="318"/>
      <c r="O480" s="318"/>
    </row>
    <row r="481" spans="1:15">
      <c r="A481" s="388"/>
      <c r="B481" s="313"/>
      <c r="E481" s="318"/>
      <c r="F481" s="318"/>
      <c r="G481" s="318"/>
      <c r="H481" s="318"/>
      <c r="I481" s="318"/>
      <c r="J481" s="318"/>
      <c r="K481" s="318"/>
      <c r="L481" s="318"/>
      <c r="M481" s="318"/>
      <c r="N481" s="318"/>
      <c r="O481" s="318"/>
    </row>
    <row r="482" spans="1:15">
      <c r="A482" s="388"/>
      <c r="B482" s="313"/>
      <c r="E482" s="318"/>
      <c r="F482" s="318"/>
      <c r="G482" s="318"/>
      <c r="H482" s="318"/>
      <c r="I482" s="318"/>
      <c r="J482" s="318"/>
      <c r="K482" s="318"/>
      <c r="L482" s="318"/>
      <c r="M482" s="318"/>
      <c r="N482" s="318"/>
      <c r="O482" s="318"/>
    </row>
    <row r="483" spans="1:15">
      <c r="A483" s="388"/>
      <c r="B483" s="313"/>
      <c r="E483" s="318"/>
      <c r="F483" s="318"/>
      <c r="G483" s="318"/>
      <c r="H483" s="318"/>
      <c r="I483" s="318"/>
      <c r="J483" s="318"/>
      <c r="K483" s="318"/>
      <c r="L483" s="318"/>
      <c r="M483" s="318"/>
      <c r="N483" s="318"/>
      <c r="O483" s="318"/>
    </row>
    <row r="484" spans="1:15">
      <c r="A484" s="388"/>
      <c r="B484" s="313"/>
      <c r="E484" s="318"/>
      <c r="F484" s="318"/>
      <c r="G484" s="318"/>
      <c r="H484" s="318"/>
      <c r="I484" s="318"/>
      <c r="J484" s="318"/>
      <c r="K484" s="318"/>
      <c r="L484" s="318"/>
      <c r="M484" s="318"/>
      <c r="N484" s="318"/>
      <c r="O484" s="318"/>
    </row>
    <row r="485" spans="1:15">
      <c r="A485" s="388"/>
      <c r="B485" s="313"/>
      <c r="E485" s="318"/>
      <c r="F485" s="318"/>
      <c r="G485" s="318"/>
      <c r="H485" s="318"/>
      <c r="I485" s="318"/>
      <c r="J485" s="318"/>
      <c r="K485" s="318"/>
      <c r="L485" s="318"/>
      <c r="M485" s="318"/>
      <c r="N485" s="318"/>
      <c r="O485" s="318"/>
    </row>
    <row r="486" spans="1:15">
      <c r="A486" s="388"/>
      <c r="B486" s="313"/>
      <c r="E486" s="318"/>
      <c r="F486" s="318"/>
      <c r="G486" s="318"/>
      <c r="H486" s="318"/>
      <c r="I486" s="318"/>
      <c r="J486" s="318"/>
      <c r="K486" s="318"/>
      <c r="L486" s="318"/>
      <c r="M486" s="318"/>
      <c r="N486" s="318"/>
      <c r="O486" s="318"/>
    </row>
    <row r="487" spans="1:15">
      <c r="A487" s="388"/>
      <c r="B487" s="313"/>
      <c r="E487" s="318"/>
      <c r="F487" s="318"/>
      <c r="G487" s="318"/>
      <c r="H487" s="318"/>
      <c r="I487" s="318"/>
      <c r="J487" s="318"/>
      <c r="K487" s="318"/>
      <c r="L487" s="318"/>
      <c r="M487" s="318"/>
      <c r="N487" s="318"/>
      <c r="O487" s="318"/>
    </row>
    <row r="488" spans="1:15">
      <c r="A488" s="388"/>
      <c r="B488" s="313"/>
      <c r="E488" s="318"/>
      <c r="F488" s="318"/>
      <c r="G488" s="318"/>
      <c r="H488" s="318"/>
      <c r="I488" s="318"/>
      <c r="J488" s="318"/>
      <c r="K488" s="318"/>
      <c r="L488" s="318"/>
      <c r="M488" s="318"/>
      <c r="N488" s="318"/>
      <c r="O488" s="318"/>
    </row>
    <row r="489" spans="1:15">
      <c r="A489" s="388"/>
      <c r="B489" s="313"/>
      <c r="E489" s="318"/>
      <c r="F489" s="318"/>
      <c r="G489" s="318"/>
      <c r="H489" s="318"/>
      <c r="I489" s="318"/>
      <c r="J489" s="318"/>
      <c r="K489" s="318"/>
      <c r="L489" s="318"/>
      <c r="M489" s="318"/>
      <c r="N489" s="318"/>
      <c r="O489" s="318"/>
    </row>
    <row r="490" spans="1:15">
      <c r="A490" s="388"/>
      <c r="B490" s="313"/>
      <c r="E490" s="318"/>
      <c r="F490" s="318"/>
      <c r="G490" s="318"/>
      <c r="H490" s="318"/>
      <c r="I490" s="318"/>
      <c r="J490" s="318"/>
      <c r="K490" s="318"/>
      <c r="L490" s="318"/>
      <c r="M490" s="318"/>
      <c r="N490" s="318"/>
      <c r="O490" s="318"/>
    </row>
    <row r="491" spans="1:15">
      <c r="A491" s="388"/>
      <c r="B491" s="313"/>
      <c r="E491" s="318"/>
      <c r="F491" s="318"/>
      <c r="G491" s="318"/>
      <c r="H491" s="318"/>
      <c r="I491" s="318"/>
      <c r="J491" s="318"/>
      <c r="K491" s="318"/>
      <c r="L491" s="318"/>
      <c r="M491" s="318"/>
      <c r="N491" s="318"/>
      <c r="O491" s="318"/>
    </row>
    <row r="492" spans="1:15">
      <c r="A492" s="388"/>
      <c r="B492" s="313"/>
      <c r="E492" s="318"/>
      <c r="F492" s="318"/>
      <c r="G492" s="318"/>
      <c r="H492" s="318"/>
      <c r="I492" s="318"/>
      <c r="J492" s="318"/>
      <c r="K492" s="318"/>
      <c r="L492" s="318"/>
      <c r="M492" s="318"/>
      <c r="N492" s="318"/>
      <c r="O492" s="318"/>
    </row>
    <row r="493" spans="1:15">
      <c r="A493" s="388"/>
      <c r="B493" s="313"/>
      <c r="E493" s="318"/>
      <c r="F493" s="318"/>
      <c r="G493" s="318"/>
      <c r="H493" s="318"/>
      <c r="I493" s="318"/>
      <c r="J493" s="318"/>
      <c r="K493" s="318"/>
      <c r="L493" s="318"/>
      <c r="M493" s="318"/>
      <c r="N493" s="318"/>
      <c r="O493" s="318"/>
    </row>
    <row r="494" spans="1:15">
      <c r="A494" s="388"/>
      <c r="B494" s="313"/>
      <c r="E494" s="318"/>
      <c r="F494" s="318"/>
      <c r="G494" s="318"/>
      <c r="H494" s="318"/>
      <c r="I494" s="318"/>
      <c r="J494" s="318"/>
      <c r="K494" s="318"/>
      <c r="L494" s="318"/>
      <c r="M494" s="318"/>
      <c r="N494" s="318"/>
      <c r="O494" s="318"/>
    </row>
    <row r="495" spans="1:15">
      <c r="A495" s="388"/>
      <c r="B495" s="313"/>
      <c r="E495" s="318"/>
      <c r="F495" s="318"/>
      <c r="G495" s="318"/>
      <c r="H495" s="318"/>
      <c r="I495" s="318"/>
      <c r="J495" s="318"/>
      <c r="K495" s="318"/>
      <c r="L495" s="318"/>
      <c r="M495" s="318"/>
      <c r="N495" s="318"/>
      <c r="O495" s="318"/>
    </row>
    <row r="496" spans="1:15">
      <c r="A496" s="388"/>
      <c r="B496" s="313"/>
      <c r="E496" s="318"/>
      <c r="F496" s="318"/>
      <c r="G496" s="318"/>
      <c r="H496" s="318"/>
      <c r="I496" s="318"/>
      <c r="J496" s="318"/>
      <c r="K496" s="318"/>
      <c r="L496" s="318"/>
      <c r="M496" s="318"/>
      <c r="N496" s="318"/>
      <c r="O496" s="318"/>
    </row>
    <row r="497" spans="1:15">
      <c r="A497" s="388"/>
      <c r="B497" s="313"/>
      <c r="E497" s="318"/>
      <c r="F497" s="318"/>
      <c r="G497" s="318"/>
      <c r="H497" s="318"/>
      <c r="I497" s="318"/>
      <c r="J497" s="318"/>
      <c r="K497" s="318"/>
      <c r="L497" s="318"/>
      <c r="M497" s="318"/>
      <c r="N497" s="318"/>
      <c r="O497" s="318"/>
    </row>
    <row r="498" spans="1:15">
      <c r="A498" s="388"/>
      <c r="B498" s="313"/>
      <c r="E498" s="318"/>
      <c r="F498" s="318"/>
      <c r="G498" s="318"/>
      <c r="H498" s="318"/>
      <c r="I498" s="318"/>
      <c r="J498" s="318"/>
      <c r="K498" s="318"/>
      <c r="L498" s="318"/>
      <c r="M498" s="318"/>
      <c r="N498" s="318"/>
      <c r="O498" s="318"/>
    </row>
    <row r="499" spans="1:15">
      <c r="A499" s="388"/>
      <c r="B499" s="313"/>
      <c r="E499" s="318"/>
      <c r="F499" s="318"/>
      <c r="G499" s="318"/>
      <c r="H499" s="318"/>
      <c r="I499" s="318"/>
      <c r="J499" s="318"/>
      <c r="K499" s="318"/>
      <c r="L499" s="318"/>
      <c r="M499" s="318"/>
      <c r="N499" s="318"/>
      <c r="O499" s="318"/>
    </row>
    <row r="500" spans="1:15">
      <c r="A500" s="388"/>
      <c r="B500" s="313"/>
      <c r="E500" s="318"/>
      <c r="F500" s="318"/>
      <c r="G500" s="318"/>
      <c r="H500" s="318"/>
      <c r="I500" s="318"/>
      <c r="J500" s="318"/>
      <c r="K500" s="318"/>
      <c r="L500" s="318"/>
      <c r="M500" s="318"/>
      <c r="N500" s="318"/>
      <c r="O500" s="318"/>
    </row>
    <row r="501" spans="1:15">
      <c r="A501" s="388"/>
      <c r="B501" s="313"/>
      <c r="E501" s="318"/>
      <c r="F501" s="318"/>
      <c r="G501" s="318"/>
      <c r="H501" s="318"/>
      <c r="I501" s="318"/>
      <c r="J501" s="318"/>
      <c r="K501" s="318"/>
      <c r="L501" s="318"/>
      <c r="M501" s="318"/>
      <c r="N501" s="318"/>
      <c r="O501" s="318"/>
    </row>
    <row r="502" spans="1:15">
      <c r="A502" s="388"/>
      <c r="B502" s="313"/>
      <c r="E502" s="318"/>
      <c r="F502" s="318"/>
      <c r="G502" s="318"/>
      <c r="H502" s="318"/>
      <c r="I502" s="318"/>
      <c r="J502" s="318"/>
      <c r="K502" s="318"/>
      <c r="L502" s="318"/>
      <c r="M502" s="318"/>
      <c r="N502" s="318"/>
      <c r="O502" s="318"/>
    </row>
    <row r="503" spans="1:15">
      <c r="A503" s="388"/>
      <c r="B503" s="313"/>
      <c r="E503" s="318"/>
      <c r="F503" s="318"/>
      <c r="G503" s="318"/>
      <c r="H503" s="318"/>
      <c r="I503" s="318"/>
      <c r="J503" s="318"/>
      <c r="K503" s="318"/>
      <c r="L503" s="318"/>
      <c r="M503" s="318"/>
      <c r="N503" s="318"/>
      <c r="O503" s="318"/>
    </row>
    <row r="504" spans="1:15">
      <c r="A504" s="388"/>
      <c r="B504" s="313"/>
      <c r="E504" s="318"/>
      <c r="F504" s="318"/>
      <c r="G504" s="318"/>
      <c r="H504" s="318"/>
      <c r="I504" s="318"/>
      <c r="J504" s="318"/>
      <c r="K504" s="318"/>
      <c r="L504" s="318"/>
      <c r="M504" s="318"/>
      <c r="N504" s="318"/>
      <c r="O504" s="318"/>
    </row>
    <row r="505" spans="1:15">
      <c r="A505" s="388"/>
      <c r="B505" s="313"/>
      <c r="E505" s="318"/>
      <c r="F505" s="318"/>
      <c r="G505" s="318"/>
      <c r="H505" s="318"/>
      <c r="I505" s="318"/>
      <c r="J505" s="318"/>
      <c r="K505" s="318"/>
      <c r="L505" s="318"/>
      <c r="M505" s="318"/>
      <c r="N505" s="318"/>
      <c r="O505" s="318"/>
    </row>
    <row r="506" spans="1:15">
      <c r="A506" s="388"/>
      <c r="B506" s="313"/>
      <c r="E506" s="318"/>
      <c r="F506" s="318"/>
      <c r="G506" s="318"/>
      <c r="H506" s="318"/>
      <c r="I506" s="318"/>
      <c r="J506" s="318"/>
      <c r="K506" s="318"/>
      <c r="L506" s="318"/>
      <c r="M506" s="318"/>
      <c r="N506" s="318"/>
      <c r="O506" s="318"/>
    </row>
    <row r="507" spans="1:15">
      <c r="A507" s="388"/>
      <c r="B507" s="313"/>
      <c r="E507" s="318"/>
      <c r="F507" s="318"/>
      <c r="G507" s="318"/>
      <c r="H507" s="318"/>
      <c r="I507" s="318"/>
      <c r="J507" s="318"/>
      <c r="K507" s="318"/>
      <c r="L507" s="318"/>
      <c r="M507" s="318"/>
      <c r="N507" s="318"/>
      <c r="O507" s="318"/>
    </row>
    <row r="508" spans="1:15">
      <c r="A508" s="388"/>
      <c r="B508" s="313"/>
      <c r="E508" s="318"/>
      <c r="F508" s="318"/>
      <c r="G508" s="318"/>
      <c r="H508" s="318"/>
      <c r="I508" s="318"/>
      <c r="J508" s="318"/>
      <c r="K508" s="318"/>
      <c r="L508" s="318"/>
      <c r="M508" s="318"/>
      <c r="N508" s="318"/>
      <c r="O508" s="318"/>
    </row>
    <row r="509" spans="1:15">
      <c r="A509" s="388"/>
      <c r="B509" s="313"/>
      <c r="E509" s="318"/>
      <c r="F509" s="318"/>
      <c r="G509" s="318"/>
      <c r="H509" s="318"/>
      <c r="I509" s="318"/>
      <c r="J509" s="318"/>
      <c r="K509" s="318"/>
      <c r="L509" s="318"/>
      <c r="M509" s="318"/>
      <c r="N509" s="318"/>
      <c r="O509" s="318"/>
    </row>
    <row r="510" spans="1:15">
      <c r="A510" s="388"/>
      <c r="B510" s="313"/>
      <c r="E510" s="318"/>
      <c r="F510" s="318"/>
      <c r="G510" s="318"/>
      <c r="H510" s="318"/>
      <c r="I510" s="318"/>
      <c r="J510" s="318"/>
      <c r="K510" s="318"/>
      <c r="L510" s="318"/>
      <c r="M510" s="318"/>
      <c r="N510" s="318"/>
      <c r="O510" s="318"/>
    </row>
    <row r="511" spans="1:15">
      <c r="A511" s="388"/>
      <c r="B511" s="313"/>
      <c r="E511" s="318"/>
      <c r="F511" s="318"/>
      <c r="G511" s="318"/>
      <c r="H511" s="318"/>
      <c r="I511" s="318"/>
      <c r="J511" s="318"/>
      <c r="K511" s="318"/>
      <c r="L511" s="318"/>
      <c r="M511" s="318"/>
      <c r="N511" s="318"/>
      <c r="O511" s="318"/>
    </row>
    <row r="512" spans="1:15">
      <c r="A512" s="388"/>
      <c r="B512" s="313"/>
      <c r="E512" s="318"/>
      <c r="F512" s="318"/>
      <c r="G512" s="318"/>
      <c r="H512" s="318"/>
      <c r="I512" s="318"/>
      <c r="J512" s="318"/>
      <c r="K512" s="318"/>
      <c r="L512" s="318"/>
      <c r="M512" s="318"/>
      <c r="N512" s="318"/>
      <c r="O512" s="318"/>
    </row>
    <row r="513" spans="1:15">
      <c r="A513" s="388"/>
      <c r="B513" s="313"/>
      <c r="E513" s="318"/>
      <c r="F513" s="318"/>
      <c r="G513" s="318"/>
      <c r="H513" s="318"/>
      <c r="I513" s="318"/>
      <c r="J513" s="318"/>
      <c r="K513" s="318"/>
      <c r="L513" s="318"/>
      <c r="M513" s="318"/>
      <c r="N513" s="318"/>
      <c r="O513" s="318"/>
    </row>
    <row r="514" spans="1:15">
      <c r="A514" s="388"/>
      <c r="B514" s="313"/>
      <c r="E514" s="318"/>
      <c r="F514" s="318"/>
      <c r="G514" s="318"/>
      <c r="H514" s="318"/>
      <c r="I514" s="318"/>
      <c r="J514" s="318"/>
      <c r="K514" s="318"/>
      <c r="L514" s="318"/>
      <c r="M514" s="318"/>
      <c r="N514" s="318"/>
      <c r="O514" s="318"/>
    </row>
    <row r="515" spans="1:15">
      <c r="A515" s="388"/>
      <c r="B515" s="313"/>
      <c r="E515" s="318"/>
      <c r="F515" s="318"/>
      <c r="G515" s="318"/>
      <c r="H515" s="318"/>
      <c r="I515" s="318"/>
      <c r="J515" s="318"/>
      <c r="K515" s="318"/>
      <c r="L515" s="318"/>
      <c r="M515" s="318"/>
      <c r="N515" s="318"/>
      <c r="O515" s="318"/>
    </row>
    <row r="516" spans="1:15">
      <c r="A516" s="388"/>
      <c r="B516" s="313"/>
      <c r="E516" s="318"/>
      <c r="F516" s="318"/>
      <c r="G516" s="318"/>
      <c r="H516" s="318"/>
      <c r="I516" s="318"/>
      <c r="J516" s="318"/>
      <c r="K516" s="318"/>
      <c r="L516" s="318"/>
      <c r="M516" s="318"/>
      <c r="N516" s="318"/>
      <c r="O516" s="318"/>
    </row>
    <row r="517" spans="1:15">
      <c r="A517" s="388"/>
      <c r="B517" s="313"/>
      <c r="E517" s="318"/>
      <c r="F517" s="318"/>
      <c r="G517" s="318"/>
      <c r="H517" s="318"/>
      <c r="I517" s="318"/>
      <c r="J517" s="318"/>
      <c r="K517" s="318"/>
      <c r="L517" s="318"/>
      <c r="M517" s="318"/>
      <c r="N517" s="318"/>
      <c r="O517" s="318"/>
    </row>
    <row r="518" spans="1:15">
      <c r="A518" s="388"/>
      <c r="B518" s="313"/>
      <c r="E518" s="318"/>
      <c r="F518" s="318"/>
      <c r="G518" s="318"/>
      <c r="H518" s="318"/>
      <c r="I518" s="318"/>
      <c r="J518" s="318"/>
      <c r="K518" s="318"/>
      <c r="L518" s="318"/>
      <c r="M518" s="318"/>
      <c r="N518" s="318"/>
      <c r="O518" s="318"/>
    </row>
    <row r="519" spans="1:15">
      <c r="A519" s="388"/>
      <c r="B519" s="313"/>
      <c r="E519" s="318"/>
      <c r="F519" s="318"/>
      <c r="G519" s="318"/>
      <c r="H519" s="318"/>
      <c r="I519" s="318"/>
      <c r="J519" s="318"/>
      <c r="K519" s="318"/>
      <c r="L519" s="318"/>
      <c r="M519" s="318"/>
      <c r="N519" s="318"/>
      <c r="O519" s="318"/>
    </row>
    <row r="520" spans="1:15">
      <c r="A520" s="388"/>
      <c r="B520" s="313"/>
      <c r="E520" s="318"/>
      <c r="F520" s="318"/>
      <c r="G520" s="318"/>
      <c r="H520" s="318"/>
      <c r="I520" s="318"/>
      <c r="J520" s="318"/>
      <c r="K520" s="318"/>
      <c r="L520" s="318"/>
      <c r="M520" s="318"/>
      <c r="N520" s="318"/>
      <c r="O520" s="318"/>
    </row>
    <row r="521" spans="1:15">
      <c r="A521" s="388"/>
      <c r="B521" s="313"/>
      <c r="E521" s="318"/>
      <c r="F521" s="318"/>
      <c r="G521" s="318"/>
      <c r="H521" s="318"/>
      <c r="I521" s="318"/>
      <c r="J521" s="318"/>
      <c r="K521" s="318"/>
      <c r="L521" s="318"/>
      <c r="M521" s="318"/>
      <c r="N521" s="318"/>
      <c r="O521" s="318"/>
    </row>
    <row r="522" spans="1:15">
      <c r="A522" s="388"/>
      <c r="B522" s="313"/>
      <c r="E522" s="318"/>
      <c r="F522" s="318"/>
      <c r="G522" s="318"/>
      <c r="H522" s="318"/>
      <c r="I522" s="318"/>
      <c r="J522" s="318"/>
      <c r="K522" s="318"/>
      <c r="L522" s="318"/>
      <c r="M522" s="318"/>
      <c r="N522" s="318"/>
      <c r="O522" s="318"/>
    </row>
    <row r="523" spans="1:15">
      <c r="A523" s="388"/>
      <c r="B523" s="313"/>
      <c r="E523" s="318"/>
      <c r="F523" s="318"/>
      <c r="G523" s="318"/>
      <c r="H523" s="318"/>
      <c r="I523" s="318"/>
      <c r="J523" s="318"/>
      <c r="K523" s="318"/>
      <c r="L523" s="318"/>
      <c r="M523" s="318"/>
      <c r="N523" s="318"/>
      <c r="O523" s="318"/>
    </row>
    <row r="524" spans="1:15">
      <c r="A524" s="388"/>
      <c r="B524" s="313"/>
      <c r="E524" s="318"/>
      <c r="F524" s="318"/>
      <c r="G524" s="318"/>
      <c r="H524" s="318"/>
      <c r="I524" s="318"/>
      <c r="J524" s="318"/>
      <c r="K524" s="318"/>
      <c r="L524" s="318"/>
      <c r="M524" s="318"/>
      <c r="N524" s="318"/>
      <c r="O524" s="318"/>
    </row>
    <row r="525" spans="1:15">
      <c r="A525" s="388"/>
      <c r="B525" s="313"/>
      <c r="E525" s="318"/>
      <c r="F525" s="318"/>
      <c r="G525" s="318"/>
      <c r="H525" s="318"/>
      <c r="I525" s="318"/>
      <c r="J525" s="318"/>
      <c r="K525" s="318"/>
      <c r="L525" s="318"/>
      <c r="M525" s="318"/>
      <c r="N525" s="318"/>
      <c r="O525" s="318"/>
    </row>
    <row r="526" spans="1:15">
      <c r="A526" s="388"/>
      <c r="B526" s="313"/>
      <c r="E526" s="318"/>
      <c r="F526" s="318"/>
      <c r="G526" s="318"/>
      <c r="H526" s="318"/>
      <c r="I526" s="318"/>
      <c r="J526" s="318"/>
      <c r="K526" s="318"/>
      <c r="L526" s="318"/>
      <c r="M526" s="318"/>
      <c r="N526" s="318"/>
      <c r="O526" s="318"/>
    </row>
    <row r="527" spans="1:15">
      <c r="A527" s="388"/>
      <c r="B527" s="313"/>
      <c r="E527" s="318"/>
      <c r="F527" s="318"/>
      <c r="G527" s="318"/>
      <c r="H527" s="318"/>
      <c r="I527" s="318"/>
      <c r="J527" s="318"/>
      <c r="K527" s="318"/>
      <c r="L527" s="318"/>
      <c r="M527" s="318"/>
      <c r="N527" s="318"/>
      <c r="O527" s="318"/>
    </row>
    <row r="528" spans="1:15">
      <c r="A528" s="388"/>
      <c r="B528" s="313"/>
      <c r="E528" s="318"/>
      <c r="F528" s="318"/>
      <c r="G528" s="318"/>
      <c r="H528" s="318"/>
      <c r="I528" s="318"/>
      <c r="J528" s="318"/>
      <c r="K528" s="318"/>
      <c r="L528" s="318"/>
      <c r="M528" s="318"/>
      <c r="N528" s="318"/>
      <c r="O528" s="318"/>
    </row>
    <row r="529" spans="1:15">
      <c r="A529" s="388"/>
      <c r="B529" s="313"/>
      <c r="E529" s="318"/>
      <c r="F529" s="318"/>
      <c r="G529" s="318"/>
      <c r="H529" s="318"/>
      <c r="I529" s="318"/>
      <c r="J529" s="318"/>
      <c r="K529" s="318"/>
      <c r="L529" s="318"/>
      <c r="M529" s="318"/>
      <c r="N529" s="318"/>
      <c r="O529" s="318"/>
    </row>
    <row r="530" spans="1:15">
      <c r="A530" s="388"/>
      <c r="B530" s="313"/>
      <c r="E530" s="318"/>
      <c r="F530" s="318"/>
      <c r="G530" s="318"/>
      <c r="H530" s="318"/>
      <c r="I530" s="318"/>
      <c r="J530" s="318"/>
      <c r="K530" s="318"/>
      <c r="L530" s="318"/>
      <c r="M530" s="318"/>
      <c r="N530" s="318"/>
      <c r="O530" s="318"/>
    </row>
    <row r="531" spans="1:15">
      <c r="A531" s="388"/>
      <c r="B531" s="313"/>
      <c r="E531" s="318"/>
      <c r="F531" s="318"/>
      <c r="G531" s="318"/>
      <c r="H531" s="318"/>
      <c r="I531" s="318"/>
      <c r="J531" s="318"/>
      <c r="K531" s="318"/>
      <c r="L531" s="318"/>
      <c r="M531" s="318"/>
      <c r="N531" s="318"/>
      <c r="O531" s="318"/>
    </row>
    <row r="532" spans="1:15">
      <c r="A532" s="388"/>
      <c r="B532" s="313"/>
      <c r="E532" s="318"/>
      <c r="F532" s="318"/>
      <c r="G532" s="318"/>
      <c r="H532" s="318"/>
      <c r="I532" s="318"/>
      <c r="J532" s="318"/>
      <c r="K532" s="318"/>
      <c r="L532" s="318"/>
      <c r="M532" s="318"/>
      <c r="N532" s="318"/>
      <c r="O532" s="318"/>
    </row>
    <row r="533" spans="1:15">
      <c r="A533" s="388"/>
      <c r="B533" s="313"/>
      <c r="E533" s="318"/>
      <c r="F533" s="318"/>
      <c r="G533" s="318"/>
      <c r="H533" s="318"/>
      <c r="I533" s="318"/>
      <c r="J533" s="318"/>
      <c r="K533" s="318"/>
      <c r="L533" s="318"/>
      <c r="M533" s="318"/>
      <c r="N533" s="318"/>
      <c r="O533" s="318"/>
    </row>
    <row r="534" spans="1:15">
      <c r="A534" s="388"/>
      <c r="B534" s="313"/>
      <c r="E534" s="318"/>
      <c r="F534" s="318"/>
      <c r="G534" s="318"/>
      <c r="H534" s="318"/>
      <c r="I534" s="318"/>
      <c r="J534" s="318"/>
      <c r="K534" s="318"/>
      <c r="L534" s="318"/>
      <c r="M534" s="318"/>
      <c r="N534" s="318"/>
      <c r="O534" s="318"/>
    </row>
    <row r="535" spans="1:15">
      <c r="A535" s="388"/>
      <c r="B535" s="313"/>
      <c r="E535" s="318"/>
      <c r="F535" s="318"/>
      <c r="G535" s="318"/>
      <c r="H535" s="318"/>
      <c r="I535" s="318"/>
      <c r="J535" s="318"/>
      <c r="K535" s="318"/>
      <c r="L535" s="318"/>
      <c r="M535" s="318"/>
      <c r="N535" s="318"/>
      <c r="O535" s="318"/>
    </row>
    <row r="536" spans="1:15">
      <c r="A536" s="388"/>
      <c r="B536" s="313"/>
      <c r="E536" s="318"/>
      <c r="F536" s="318"/>
      <c r="G536" s="318"/>
      <c r="H536" s="318"/>
      <c r="I536" s="318"/>
      <c r="J536" s="318"/>
      <c r="K536" s="318"/>
      <c r="L536" s="318"/>
      <c r="M536" s="318"/>
      <c r="N536" s="318"/>
      <c r="O536" s="318"/>
    </row>
    <row r="537" spans="1:15">
      <c r="A537" s="388"/>
      <c r="B537" s="313"/>
      <c r="E537" s="318"/>
      <c r="F537" s="318"/>
      <c r="G537" s="318"/>
      <c r="H537" s="318"/>
      <c r="I537" s="318"/>
      <c r="J537" s="318"/>
      <c r="K537" s="318"/>
      <c r="L537" s="318"/>
      <c r="M537" s="318"/>
      <c r="N537" s="318"/>
      <c r="O537" s="318"/>
    </row>
    <row r="538" spans="1:15">
      <c r="A538" s="388"/>
      <c r="B538" s="313"/>
      <c r="E538" s="318"/>
      <c r="F538" s="318"/>
      <c r="G538" s="318"/>
      <c r="H538" s="318"/>
      <c r="I538" s="318"/>
      <c r="J538" s="318"/>
      <c r="K538" s="318"/>
      <c r="L538" s="318"/>
      <c r="M538" s="318"/>
      <c r="N538" s="318"/>
      <c r="O538" s="318"/>
    </row>
    <row r="539" spans="1:15">
      <c r="A539" s="388"/>
      <c r="B539" s="313"/>
      <c r="E539" s="318"/>
      <c r="F539" s="318"/>
      <c r="G539" s="318"/>
      <c r="H539" s="318"/>
      <c r="I539" s="318"/>
      <c r="J539" s="318"/>
      <c r="K539" s="318"/>
      <c r="L539" s="318"/>
      <c r="M539" s="318"/>
      <c r="N539" s="318"/>
      <c r="O539" s="318"/>
    </row>
    <row r="540" spans="1:15">
      <c r="A540" s="388"/>
      <c r="B540" s="313"/>
      <c r="E540" s="318"/>
      <c r="F540" s="318"/>
      <c r="G540" s="318"/>
      <c r="H540" s="318"/>
      <c r="I540" s="318"/>
      <c r="J540" s="318"/>
      <c r="K540" s="318"/>
      <c r="L540" s="318"/>
      <c r="M540" s="318"/>
      <c r="N540" s="318"/>
      <c r="O540" s="318"/>
    </row>
    <row r="541" spans="1:15">
      <c r="A541" s="388"/>
      <c r="B541" s="313"/>
      <c r="E541" s="318"/>
      <c r="F541" s="318"/>
      <c r="G541" s="318"/>
      <c r="H541" s="318"/>
      <c r="I541" s="318"/>
      <c r="J541" s="318"/>
      <c r="K541" s="318"/>
      <c r="L541" s="318"/>
      <c r="M541" s="318"/>
      <c r="N541" s="318"/>
      <c r="O541" s="318"/>
    </row>
    <row r="542" spans="1:15">
      <c r="A542" s="388"/>
      <c r="B542" s="313"/>
      <c r="E542" s="318"/>
      <c r="F542" s="318"/>
      <c r="G542" s="318"/>
      <c r="H542" s="318"/>
      <c r="I542" s="318"/>
      <c r="J542" s="318"/>
      <c r="K542" s="318"/>
      <c r="L542" s="318"/>
      <c r="M542" s="318"/>
      <c r="N542" s="318"/>
      <c r="O542" s="318"/>
    </row>
    <row r="543" spans="1:15">
      <c r="A543" s="388"/>
      <c r="B543" s="313"/>
      <c r="E543" s="318"/>
      <c r="F543" s="318"/>
      <c r="G543" s="318"/>
      <c r="H543" s="318"/>
      <c r="I543" s="318"/>
      <c r="J543" s="318"/>
      <c r="K543" s="318"/>
      <c r="L543" s="318"/>
      <c r="M543" s="318"/>
      <c r="N543" s="318"/>
      <c r="O543" s="318"/>
    </row>
    <row r="544" spans="1:15">
      <c r="A544" s="388"/>
      <c r="B544" s="313"/>
      <c r="E544" s="318"/>
      <c r="F544" s="318"/>
      <c r="G544" s="318"/>
      <c r="H544" s="318"/>
      <c r="I544" s="318"/>
      <c r="J544" s="318"/>
      <c r="K544" s="318"/>
      <c r="L544" s="318"/>
      <c r="M544" s="318"/>
      <c r="N544" s="318"/>
      <c r="O544" s="318"/>
    </row>
    <row r="545" spans="1:15">
      <c r="A545" s="388"/>
      <c r="B545" s="313"/>
      <c r="E545" s="318"/>
      <c r="F545" s="318"/>
      <c r="G545" s="318"/>
      <c r="H545" s="318"/>
      <c r="I545" s="318"/>
      <c r="J545" s="318"/>
      <c r="K545" s="318"/>
      <c r="L545" s="318"/>
      <c r="M545" s="318"/>
      <c r="N545" s="318"/>
      <c r="O545" s="318"/>
    </row>
    <row r="546" spans="1:15">
      <c r="A546" s="388"/>
      <c r="B546" s="313"/>
      <c r="E546" s="318"/>
      <c r="F546" s="318"/>
      <c r="G546" s="318"/>
      <c r="H546" s="318"/>
      <c r="I546" s="318"/>
      <c r="J546" s="318"/>
      <c r="K546" s="318"/>
      <c r="L546" s="318"/>
      <c r="M546" s="318"/>
      <c r="N546" s="318"/>
      <c r="O546" s="318"/>
    </row>
    <row r="547" spans="1:15">
      <c r="A547" s="388"/>
      <c r="B547" s="313"/>
      <c r="E547" s="318"/>
      <c r="F547" s="318"/>
      <c r="G547" s="318"/>
      <c r="H547" s="318"/>
      <c r="I547" s="318"/>
      <c r="J547" s="318"/>
      <c r="K547" s="318"/>
      <c r="L547" s="318"/>
      <c r="M547" s="318"/>
      <c r="N547" s="318"/>
      <c r="O547" s="318"/>
    </row>
    <row r="548" spans="1:15">
      <c r="A548" s="388"/>
      <c r="B548" s="313"/>
      <c r="E548" s="318"/>
      <c r="F548" s="318"/>
      <c r="G548" s="318"/>
      <c r="H548" s="318"/>
      <c r="I548" s="318"/>
      <c r="J548" s="318"/>
      <c r="K548" s="318"/>
      <c r="L548" s="318"/>
      <c r="M548" s="318"/>
      <c r="N548" s="318"/>
      <c r="O548" s="318"/>
    </row>
    <row r="549" spans="1:15">
      <c r="A549" s="388"/>
      <c r="B549" s="313"/>
      <c r="E549" s="318"/>
      <c r="F549" s="318"/>
      <c r="G549" s="318"/>
      <c r="H549" s="318"/>
      <c r="I549" s="318"/>
      <c r="J549" s="318"/>
      <c r="K549" s="318"/>
      <c r="L549" s="318"/>
      <c r="M549" s="318"/>
      <c r="N549" s="318"/>
      <c r="O549" s="318"/>
    </row>
    <row r="550" spans="1:15">
      <c r="A550" s="388"/>
      <c r="B550" s="313"/>
      <c r="E550" s="318"/>
      <c r="F550" s="318"/>
      <c r="G550" s="318"/>
      <c r="H550" s="318"/>
      <c r="I550" s="318"/>
      <c r="J550" s="318"/>
      <c r="K550" s="318"/>
      <c r="L550" s="318"/>
      <c r="M550" s="318"/>
      <c r="N550" s="318"/>
      <c r="O550" s="318"/>
    </row>
    <row r="551" spans="1:15">
      <c r="A551" s="388"/>
      <c r="B551" s="313"/>
      <c r="E551" s="318"/>
      <c r="F551" s="318"/>
      <c r="G551" s="318"/>
      <c r="H551" s="318"/>
      <c r="I551" s="318"/>
      <c r="J551" s="318"/>
      <c r="K551" s="318"/>
      <c r="L551" s="318"/>
      <c r="M551" s="318"/>
      <c r="N551" s="318"/>
      <c r="O551" s="318"/>
    </row>
    <row r="552" spans="1:15">
      <c r="A552" s="388"/>
      <c r="B552" s="313"/>
      <c r="E552" s="318"/>
      <c r="F552" s="318"/>
      <c r="G552" s="318"/>
      <c r="H552" s="318"/>
      <c r="I552" s="318"/>
      <c r="J552" s="318"/>
      <c r="K552" s="318"/>
      <c r="L552" s="318"/>
      <c r="M552" s="318"/>
      <c r="N552" s="318"/>
      <c r="O552" s="318"/>
    </row>
    <row r="553" spans="1:15">
      <c r="A553" s="388"/>
      <c r="B553" s="313"/>
      <c r="E553" s="318"/>
      <c r="F553" s="318"/>
      <c r="G553" s="318"/>
      <c r="H553" s="318"/>
      <c r="I553" s="318"/>
      <c r="J553" s="318"/>
      <c r="K553" s="318"/>
      <c r="L553" s="318"/>
      <c r="M553" s="318"/>
      <c r="N553" s="318"/>
      <c r="O553" s="318"/>
    </row>
    <row r="554" spans="1:15">
      <c r="A554" s="388"/>
      <c r="B554" s="313"/>
      <c r="E554" s="318"/>
      <c r="F554" s="318"/>
      <c r="G554" s="318"/>
      <c r="H554" s="318"/>
      <c r="I554" s="318"/>
      <c r="J554" s="318"/>
      <c r="K554" s="318"/>
      <c r="L554" s="318"/>
      <c r="M554" s="318"/>
      <c r="N554" s="318"/>
      <c r="O554" s="318"/>
    </row>
    <row r="555" spans="1:15">
      <c r="A555" s="388"/>
      <c r="B555" s="313"/>
      <c r="E555" s="318"/>
      <c r="F555" s="318"/>
      <c r="G555" s="318"/>
      <c r="H555" s="318"/>
      <c r="I555" s="318"/>
      <c r="J555" s="318"/>
      <c r="K555" s="318"/>
      <c r="L555" s="318"/>
      <c r="M555" s="318"/>
      <c r="N555" s="318"/>
      <c r="O555" s="318"/>
    </row>
    <row r="556" spans="1:15">
      <c r="A556" s="388"/>
      <c r="B556" s="313"/>
      <c r="E556" s="318"/>
      <c r="F556" s="318"/>
      <c r="G556" s="318"/>
      <c r="H556" s="318"/>
      <c r="I556" s="318"/>
      <c r="J556" s="318"/>
      <c r="K556" s="318"/>
      <c r="L556" s="318"/>
      <c r="M556" s="318"/>
      <c r="N556" s="318"/>
      <c r="O556" s="318"/>
    </row>
    <row r="557" spans="1:15">
      <c r="A557" s="388"/>
      <c r="B557" s="313"/>
      <c r="E557" s="318"/>
      <c r="F557" s="318"/>
      <c r="G557" s="318"/>
      <c r="H557" s="318"/>
      <c r="I557" s="318"/>
      <c r="J557" s="318"/>
      <c r="K557" s="318"/>
      <c r="L557" s="318"/>
      <c r="M557" s="318"/>
      <c r="N557" s="318"/>
      <c r="O557" s="318"/>
    </row>
    <row r="558" spans="1:15">
      <c r="A558" s="388"/>
      <c r="B558" s="313"/>
      <c r="E558" s="318"/>
      <c r="F558" s="318"/>
      <c r="G558" s="318"/>
      <c r="H558" s="318"/>
      <c r="I558" s="318"/>
      <c r="J558" s="318"/>
      <c r="K558" s="318"/>
      <c r="L558" s="318"/>
      <c r="M558" s="318"/>
      <c r="N558" s="318"/>
      <c r="O558" s="318"/>
    </row>
    <row r="559" spans="1:15">
      <c r="A559" s="388"/>
      <c r="B559" s="313"/>
      <c r="E559" s="318"/>
      <c r="F559" s="318"/>
      <c r="G559" s="318"/>
      <c r="H559" s="318"/>
      <c r="I559" s="318"/>
      <c r="J559" s="318"/>
      <c r="K559" s="318"/>
      <c r="L559" s="318"/>
      <c r="M559" s="318"/>
      <c r="N559" s="318"/>
      <c r="O559" s="318"/>
    </row>
    <row r="560" spans="1:15">
      <c r="A560" s="388"/>
      <c r="B560" s="313"/>
      <c r="E560" s="318"/>
      <c r="F560" s="318"/>
      <c r="G560" s="318"/>
      <c r="H560" s="318"/>
      <c r="I560" s="318"/>
      <c r="J560" s="318"/>
      <c r="K560" s="318"/>
      <c r="L560" s="318"/>
      <c r="M560" s="318"/>
      <c r="N560" s="318"/>
      <c r="O560" s="318"/>
    </row>
    <row r="561" spans="1:15">
      <c r="A561" s="388"/>
      <c r="B561" s="313"/>
      <c r="E561" s="318"/>
      <c r="F561" s="318"/>
      <c r="G561" s="318"/>
      <c r="H561" s="318"/>
      <c r="I561" s="318"/>
      <c r="J561" s="318"/>
      <c r="K561" s="318"/>
      <c r="L561" s="318"/>
      <c r="M561" s="318"/>
      <c r="N561" s="318"/>
      <c r="O561" s="318"/>
    </row>
    <row r="562" spans="1:15">
      <c r="A562" s="388"/>
      <c r="B562" s="313"/>
      <c r="E562" s="318"/>
      <c r="F562" s="318"/>
      <c r="G562" s="318"/>
      <c r="H562" s="318"/>
      <c r="I562" s="318"/>
      <c r="J562" s="318"/>
      <c r="K562" s="318"/>
      <c r="L562" s="318"/>
      <c r="M562" s="318"/>
      <c r="N562" s="318"/>
      <c r="O562" s="318"/>
    </row>
    <row r="563" spans="1:15">
      <c r="A563" s="388"/>
      <c r="B563" s="313"/>
      <c r="E563" s="318"/>
      <c r="F563" s="318"/>
      <c r="G563" s="318"/>
      <c r="H563" s="318"/>
      <c r="I563" s="318"/>
      <c r="J563" s="318"/>
      <c r="K563" s="318"/>
      <c r="L563" s="318"/>
      <c r="M563" s="318"/>
      <c r="N563" s="318"/>
      <c r="O563" s="318"/>
    </row>
    <row r="564" spans="1:15">
      <c r="A564" s="388"/>
      <c r="B564" s="313"/>
      <c r="E564" s="318"/>
      <c r="F564" s="318"/>
      <c r="G564" s="318"/>
      <c r="H564" s="318"/>
      <c r="I564" s="318"/>
      <c r="J564" s="318"/>
      <c r="K564" s="318"/>
      <c r="L564" s="318"/>
      <c r="M564" s="318"/>
      <c r="N564" s="318"/>
      <c r="O564" s="318"/>
    </row>
    <row r="565" spans="1:15">
      <c r="A565" s="388"/>
      <c r="B565" s="313"/>
      <c r="E565" s="318"/>
      <c r="F565" s="318"/>
      <c r="G565" s="318"/>
      <c r="H565" s="318"/>
      <c r="I565" s="318"/>
      <c r="J565" s="318"/>
      <c r="K565" s="318"/>
      <c r="L565" s="318"/>
      <c r="M565" s="318"/>
      <c r="N565" s="318"/>
      <c r="O565" s="318"/>
    </row>
    <row r="566" spans="1:15">
      <c r="A566" s="388"/>
      <c r="B566" s="313"/>
      <c r="E566" s="318"/>
      <c r="F566" s="318"/>
      <c r="G566" s="318"/>
      <c r="H566" s="318"/>
      <c r="I566" s="318"/>
      <c r="J566" s="318"/>
      <c r="K566" s="318"/>
      <c r="L566" s="318"/>
      <c r="M566" s="318"/>
      <c r="N566" s="318"/>
      <c r="O566" s="318"/>
    </row>
    <row r="567" spans="1:15">
      <c r="A567" s="388"/>
      <c r="B567" s="313"/>
      <c r="E567" s="318"/>
      <c r="F567" s="318"/>
      <c r="G567" s="318"/>
      <c r="H567" s="318"/>
      <c r="I567" s="318"/>
      <c r="J567" s="318"/>
      <c r="K567" s="318"/>
      <c r="L567" s="318"/>
      <c r="M567" s="318"/>
      <c r="N567" s="318"/>
      <c r="O567" s="318"/>
    </row>
    <row r="568" spans="1:15">
      <c r="A568" s="388"/>
      <c r="B568" s="313"/>
      <c r="E568" s="318"/>
      <c r="F568" s="318"/>
      <c r="G568" s="318"/>
      <c r="H568" s="318"/>
      <c r="I568" s="318"/>
      <c r="J568" s="318"/>
      <c r="K568" s="318"/>
      <c r="L568" s="318"/>
      <c r="M568" s="318"/>
      <c r="N568" s="318"/>
      <c r="O568" s="318"/>
    </row>
    <row r="569" spans="1:15">
      <c r="A569" s="388"/>
      <c r="B569" s="313"/>
      <c r="E569" s="318"/>
      <c r="F569" s="318"/>
      <c r="G569" s="318"/>
      <c r="H569" s="318"/>
      <c r="I569" s="318"/>
      <c r="J569" s="318"/>
      <c r="K569" s="318"/>
      <c r="L569" s="318"/>
      <c r="M569" s="318"/>
      <c r="N569" s="318"/>
      <c r="O569" s="318"/>
    </row>
    <row r="570" spans="1:15">
      <c r="A570" s="388"/>
      <c r="B570" s="313"/>
      <c r="E570" s="318"/>
      <c r="F570" s="318"/>
      <c r="G570" s="318"/>
      <c r="H570" s="318"/>
      <c r="I570" s="318"/>
      <c r="J570" s="318"/>
      <c r="K570" s="318"/>
      <c r="L570" s="318"/>
      <c r="M570" s="318"/>
      <c r="N570" s="318"/>
      <c r="O570" s="318"/>
    </row>
    <row r="571" spans="1:15">
      <c r="A571" s="388"/>
      <c r="B571" s="313"/>
      <c r="E571" s="318"/>
      <c r="F571" s="318"/>
      <c r="G571" s="318"/>
      <c r="H571" s="318"/>
      <c r="I571" s="318"/>
      <c r="J571" s="318"/>
      <c r="K571" s="318"/>
      <c r="L571" s="318"/>
      <c r="M571" s="318"/>
      <c r="N571" s="318"/>
      <c r="O571" s="318"/>
    </row>
    <row r="572" spans="1:15">
      <c r="A572" s="388"/>
      <c r="B572" s="313"/>
      <c r="E572" s="318"/>
      <c r="F572" s="318"/>
      <c r="G572" s="318"/>
      <c r="H572" s="318"/>
      <c r="I572" s="318"/>
      <c r="J572" s="318"/>
      <c r="K572" s="318"/>
      <c r="L572" s="318"/>
      <c r="M572" s="318"/>
      <c r="N572" s="318"/>
      <c r="O572" s="318"/>
    </row>
    <row r="573" spans="1:15">
      <c r="A573" s="388"/>
      <c r="B573" s="313"/>
      <c r="E573" s="318"/>
      <c r="F573" s="318"/>
      <c r="G573" s="318"/>
      <c r="H573" s="318"/>
      <c r="I573" s="318"/>
      <c r="J573" s="318"/>
      <c r="K573" s="318"/>
      <c r="L573" s="318"/>
      <c r="M573" s="318"/>
      <c r="N573" s="318"/>
      <c r="O573" s="318"/>
    </row>
    <row r="574" spans="1:15">
      <c r="A574" s="388"/>
      <c r="B574" s="313"/>
      <c r="E574" s="318"/>
      <c r="F574" s="318"/>
      <c r="G574" s="318"/>
      <c r="H574" s="318"/>
      <c r="I574" s="318"/>
      <c r="J574" s="318"/>
      <c r="K574" s="318"/>
      <c r="L574" s="318"/>
      <c r="M574" s="318"/>
      <c r="N574" s="318"/>
      <c r="O574" s="318"/>
    </row>
    <row r="575" spans="1:15">
      <c r="A575" s="388"/>
      <c r="B575" s="313"/>
      <c r="E575" s="318"/>
      <c r="F575" s="318"/>
      <c r="G575" s="318"/>
      <c r="H575" s="318"/>
      <c r="I575" s="318"/>
      <c r="J575" s="318"/>
      <c r="K575" s="318"/>
      <c r="L575" s="318"/>
      <c r="M575" s="318"/>
      <c r="N575" s="318"/>
      <c r="O575" s="318"/>
    </row>
    <row r="576" spans="1:15">
      <c r="A576" s="388"/>
      <c r="B576" s="313"/>
      <c r="E576" s="318"/>
      <c r="F576" s="318"/>
      <c r="G576" s="318"/>
      <c r="H576" s="318"/>
      <c r="I576" s="318"/>
      <c r="J576" s="318"/>
      <c r="K576" s="318"/>
      <c r="L576" s="318"/>
      <c r="M576" s="318"/>
      <c r="N576" s="318"/>
      <c r="O576" s="318"/>
    </row>
    <row r="577" spans="1:15">
      <c r="A577" s="388"/>
      <c r="B577" s="313"/>
      <c r="E577" s="318"/>
      <c r="F577" s="318"/>
      <c r="G577" s="318"/>
      <c r="H577" s="318"/>
      <c r="I577" s="318"/>
      <c r="J577" s="318"/>
      <c r="K577" s="318"/>
      <c r="L577" s="318"/>
      <c r="M577" s="318"/>
      <c r="N577" s="318"/>
      <c r="O577" s="318"/>
    </row>
    <row r="578" spans="1:15">
      <c r="A578" s="388"/>
      <c r="B578" s="313"/>
      <c r="E578" s="318"/>
      <c r="F578" s="318"/>
      <c r="G578" s="318"/>
      <c r="H578" s="318"/>
      <c r="I578" s="318"/>
      <c r="J578" s="318"/>
      <c r="K578" s="318"/>
      <c r="L578" s="318"/>
      <c r="M578" s="318"/>
      <c r="N578" s="318"/>
      <c r="O578" s="318"/>
    </row>
    <row r="579" spans="1:15">
      <c r="A579" s="388"/>
      <c r="B579" s="313"/>
      <c r="E579" s="318"/>
      <c r="F579" s="318"/>
      <c r="G579" s="318"/>
      <c r="H579" s="318"/>
      <c r="I579" s="318"/>
      <c r="J579" s="318"/>
      <c r="K579" s="318"/>
      <c r="L579" s="318"/>
      <c r="M579" s="318"/>
      <c r="N579" s="318"/>
      <c r="O579" s="318"/>
    </row>
    <row r="580" spans="1:15">
      <c r="A580" s="388"/>
      <c r="B580" s="313"/>
      <c r="E580" s="318"/>
      <c r="F580" s="318"/>
      <c r="G580" s="318"/>
      <c r="H580" s="318"/>
      <c r="I580" s="318"/>
      <c r="J580" s="318"/>
      <c r="K580" s="318"/>
      <c r="L580" s="318"/>
      <c r="M580" s="318"/>
      <c r="N580" s="318"/>
      <c r="O580" s="318"/>
    </row>
    <row r="581" spans="1:15">
      <c r="A581" s="388"/>
      <c r="B581" s="313"/>
      <c r="E581" s="318"/>
      <c r="F581" s="318"/>
      <c r="G581" s="318"/>
      <c r="H581" s="318"/>
      <c r="I581" s="318"/>
      <c r="J581" s="318"/>
      <c r="K581" s="318"/>
      <c r="L581" s="318"/>
      <c r="M581" s="318"/>
      <c r="N581" s="318"/>
      <c r="O581" s="318"/>
    </row>
    <row r="582" spans="1:15">
      <c r="A582" s="388"/>
      <c r="B582" s="313"/>
      <c r="E582" s="318"/>
      <c r="F582" s="318"/>
      <c r="G582" s="318"/>
      <c r="H582" s="318"/>
      <c r="I582" s="318"/>
      <c r="J582" s="318"/>
      <c r="K582" s="318"/>
      <c r="L582" s="318"/>
      <c r="M582" s="318"/>
      <c r="N582" s="318"/>
      <c r="O582" s="318"/>
    </row>
    <row r="583" spans="1:15">
      <c r="A583" s="388"/>
      <c r="B583" s="313"/>
      <c r="E583" s="318"/>
      <c r="F583" s="318"/>
      <c r="G583" s="318"/>
      <c r="H583" s="318"/>
      <c r="I583" s="318"/>
      <c r="J583" s="318"/>
      <c r="K583" s="318"/>
      <c r="L583" s="318"/>
      <c r="M583" s="318"/>
      <c r="N583" s="318"/>
      <c r="O583" s="318"/>
    </row>
    <row r="584" spans="1:15">
      <c r="A584" s="388"/>
      <c r="B584" s="313"/>
      <c r="E584" s="318"/>
      <c r="F584" s="318"/>
      <c r="G584" s="318"/>
      <c r="H584" s="318"/>
      <c r="I584" s="318"/>
      <c r="J584" s="318"/>
      <c r="K584" s="318"/>
      <c r="L584" s="318"/>
      <c r="M584" s="318"/>
      <c r="N584" s="318"/>
      <c r="O584" s="318"/>
    </row>
    <row r="585" spans="1:15">
      <c r="A585" s="388"/>
      <c r="B585" s="313"/>
      <c r="E585" s="318"/>
      <c r="F585" s="318"/>
      <c r="G585" s="318"/>
      <c r="H585" s="318"/>
      <c r="I585" s="318"/>
      <c r="J585" s="318"/>
      <c r="K585" s="318"/>
      <c r="L585" s="318"/>
      <c r="M585" s="318"/>
      <c r="N585" s="318"/>
      <c r="O585" s="318"/>
    </row>
    <row r="586" spans="1:15">
      <c r="A586" s="388"/>
      <c r="B586" s="313"/>
      <c r="E586" s="318"/>
      <c r="F586" s="318"/>
      <c r="G586" s="318"/>
      <c r="H586" s="318"/>
      <c r="I586" s="318"/>
      <c r="J586" s="318"/>
      <c r="K586" s="318"/>
      <c r="L586" s="318"/>
      <c r="M586" s="318"/>
      <c r="N586" s="318"/>
      <c r="O586" s="318"/>
    </row>
    <row r="587" spans="1:15">
      <c r="A587" s="388"/>
      <c r="B587" s="313"/>
      <c r="E587" s="318"/>
      <c r="F587" s="318"/>
      <c r="G587" s="318"/>
      <c r="H587" s="318"/>
      <c r="I587" s="318"/>
      <c r="J587" s="318"/>
      <c r="K587" s="318"/>
      <c r="L587" s="318"/>
      <c r="M587" s="318"/>
      <c r="N587" s="318"/>
      <c r="O587" s="318"/>
    </row>
    <row r="588" spans="1:15">
      <c r="A588" s="388"/>
      <c r="B588" s="313"/>
      <c r="E588" s="318"/>
      <c r="F588" s="318"/>
      <c r="G588" s="318"/>
      <c r="H588" s="318"/>
      <c r="I588" s="318"/>
      <c r="J588" s="318"/>
      <c r="K588" s="318"/>
      <c r="L588" s="318"/>
      <c r="M588" s="318"/>
      <c r="N588" s="318"/>
      <c r="O588" s="318"/>
    </row>
    <row r="589" spans="1:15">
      <c r="A589" s="388"/>
      <c r="B589" s="313"/>
      <c r="E589" s="318"/>
      <c r="F589" s="318"/>
      <c r="G589" s="318"/>
      <c r="H589" s="318"/>
      <c r="I589" s="318"/>
      <c r="J589" s="318"/>
      <c r="K589" s="318"/>
      <c r="L589" s="318"/>
      <c r="M589" s="318"/>
      <c r="N589" s="318"/>
      <c r="O589" s="318"/>
    </row>
    <row r="590" spans="1:15">
      <c r="A590" s="388"/>
      <c r="B590" s="313"/>
      <c r="E590" s="318"/>
      <c r="F590" s="318"/>
      <c r="G590" s="318"/>
      <c r="H590" s="318"/>
      <c r="I590" s="318"/>
      <c r="J590" s="318"/>
      <c r="K590" s="318"/>
      <c r="L590" s="318"/>
      <c r="M590" s="318"/>
      <c r="N590" s="318"/>
      <c r="O590" s="318"/>
    </row>
    <row r="591" spans="1:15">
      <c r="A591" s="388"/>
      <c r="B591" s="313"/>
      <c r="E591" s="318"/>
      <c r="F591" s="318"/>
      <c r="G591" s="318"/>
      <c r="H591" s="318"/>
      <c r="I591" s="318"/>
      <c r="J591" s="318"/>
      <c r="K591" s="318"/>
      <c r="L591" s="318"/>
      <c r="M591" s="318"/>
      <c r="N591" s="318"/>
      <c r="O591" s="318"/>
    </row>
    <row r="592" spans="1:15">
      <c r="A592" s="388"/>
      <c r="B592" s="313"/>
      <c r="E592" s="318"/>
      <c r="F592" s="318"/>
      <c r="G592" s="318"/>
      <c r="H592" s="318"/>
      <c r="I592" s="318"/>
      <c r="J592" s="318"/>
      <c r="K592" s="318"/>
      <c r="L592" s="318"/>
      <c r="M592" s="318"/>
      <c r="N592" s="318"/>
      <c r="O592" s="318"/>
    </row>
    <row r="593" spans="1:15">
      <c r="A593" s="388"/>
      <c r="B593" s="313"/>
      <c r="E593" s="318"/>
      <c r="F593" s="318"/>
      <c r="G593" s="318"/>
      <c r="H593" s="318"/>
      <c r="I593" s="318"/>
      <c r="J593" s="318"/>
      <c r="K593" s="318"/>
      <c r="L593" s="318"/>
      <c r="M593" s="318"/>
      <c r="N593" s="318"/>
      <c r="O593" s="318"/>
    </row>
    <row r="594" spans="1:15">
      <c r="A594" s="388"/>
      <c r="B594" s="313"/>
      <c r="E594" s="318"/>
      <c r="F594" s="318"/>
      <c r="G594" s="318"/>
      <c r="H594" s="318"/>
      <c r="I594" s="318"/>
      <c r="J594" s="318"/>
      <c r="K594" s="318"/>
      <c r="L594" s="318"/>
      <c r="M594" s="318"/>
      <c r="N594" s="318"/>
      <c r="O594" s="318"/>
    </row>
    <row r="595" spans="1:15">
      <c r="A595" s="388"/>
      <c r="B595" s="313"/>
      <c r="E595" s="318"/>
      <c r="F595" s="318"/>
      <c r="G595" s="318"/>
      <c r="H595" s="318"/>
      <c r="I595" s="318"/>
      <c r="J595" s="318"/>
      <c r="K595" s="318"/>
      <c r="L595" s="318"/>
      <c r="M595" s="318"/>
      <c r="N595" s="318"/>
      <c r="O595" s="318"/>
    </row>
    <row r="596" spans="1:15">
      <c r="A596" s="388"/>
      <c r="B596" s="313"/>
      <c r="E596" s="318"/>
      <c r="F596" s="318"/>
      <c r="G596" s="318"/>
      <c r="H596" s="318"/>
      <c r="I596" s="318"/>
      <c r="J596" s="318"/>
      <c r="K596" s="318"/>
      <c r="L596" s="318"/>
      <c r="M596" s="318"/>
      <c r="N596" s="318"/>
      <c r="O596" s="318"/>
    </row>
    <row r="597" spans="1:15">
      <c r="A597" s="388"/>
      <c r="B597" s="313"/>
      <c r="E597" s="318"/>
      <c r="F597" s="318"/>
      <c r="G597" s="318"/>
      <c r="H597" s="318"/>
      <c r="I597" s="318"/>
      <c r="J597" s="318"/>
      <c r="K597" s="318"/>
      <c r="L597" s="318"/>
      <c r="M597" s="318"/>
      <c r="N597" s="318"/>
      <c r="O597" s="318"/>
    </row>
    <row r="598" spans="1:15">
      <c r="A598" s="388"/>
      <c r="B598" s="313"/>
      <c r="E598" s="318"/>
      <c r="F598" s="318"/>
      <c r="G598" s="318"/>
      <c r="H598" s="318"/>
      <c r="I598" s="318"/>
      <c r="J598" s="318"/>
      <c r="K598" s="318"/>
      <c r="L598" s="318"/>
      <c r="M598" s="318"/>
      <c r="N598" s="318"/>
      <c r="O598" s="318"/>
    </row>
    <row r="599" spans="1:15">
      <c r="A599" s="388"/>
      <c r="B599" s="313"/>
      <c r="E599" s="318"/>
      <c r="F599" s="318"/>
      <c r="G599" s="318"/>
      <c r="H599" s="318"/>
      <c r="I599" s="318"/>
      <c r="J599" s="318"/>
      <c r="K599" s="318"/>
      <c r="L599" s="318"/>
      <c r="M599" s="318"/>
      <c r="N599" s="318"/>
      <c r="O599" s="318"/>
    </row>
    <row r="600" spans="1:15">
      <c r="A600" s="388"/>
      <c r="B600" s="313"/>
      <c r="E600" s="318"/>
      <c r="F600" s="318"/>
      <c r="G600" s="318"/>
      <c r="H600" s="318"/>
      <c r="I600" s="318"/>
      <c r="J600" s="318"/>
      <c r="K600" s="318"/>
      <c r="L600" s="318"/>
      <c r="M600" s="318"/>
      <c r="N600" s="318"/>
      <c r="O600" s="318"/>
    </row>
    <row r="601" spans="1:15">
      <c r="A601" s="388"/>
      <c r="B601" s="313"/>
      <c r="E601" s="318"/>
      <c r="F601" s="318"/>
      <c r="G601" s="318"/>
      <c r="H601" s="318"/>
      <c r="I601" s="318"/>
      <c r="J601" s="318"/>
      <c r="K601" s="318"/>
      <c r="L601" s="318"/>
      <c r="M601" s="318"/>
      <c r="N601" s="318"/>
      <c r="O601" s="318"/>
    </row>
    <row r="602" spans="1:15">
      <c r="A602" s="388"/>
      <c r="B602" s="313"/>
      <c r="E602" s="318"/>
      <c r="F602" s="318"/>
      <c r="G602" s="318"/>
      <c r="H602" s="318"/>
      <c r="I602" s="318"/>
      <c r="J602" s="318"/>
      <c r="K602" s="318"/>
      <c r="L602" s="318"/>
      <c r="M602" s="318"/>
      <c r="N602" s="318"/>
      <c r="O602" s="318"/>
    </row>
    <row r="603" spans="1:15">
      <c r="A603" s="388"/>
      <c r="B603" s="313"/>
      <c r="E603" s="318"/>
      <c r="F603" s="318"/>
      <c r="G603" s="318"/>
      <c r="H603" s="318"/>
      <c r="I603" s="318"/>
      <c r="J603" s="318"/>
      <c r="K603" s="318"/>
      <c r="L603" s="318"/>
      <c r="M603" s="318"/>
      <c r="N603" s="318"/>
      <c r="O603" s="318"/>
    </row>
    <row r="604" spans="1:15">
      <c r="A604" s="388"/>
      <c r="B604" s="313"/>
      <c r="E604" s="318"/>
      <c r="F604" s="318"/>
      <c r="G604" s="318"/>
      <c r="H604" s="318"/>
      <c r="I604" s="318"/>
      <c r="J604" s="318"/>
      <c r="K604" s="318"/>
      <c r="L604" s="318"/>
      <c r="M604" s="318"/>
      <c r="N604" s="318"/>
      <c r="O604" s="318"/>
    </row>
    <row r="605" spans="1:15">
      <c r="A605" s="388"/>
      <c r="B605" s="313"/>
      <c r="E605" s="318"/>
      <c r="F605" s="318"/>
      <c r="G605" s="318"/>
      <c r="H605" s="318"/>
      <c r="I605" s="318"/>
      <c r="J605" s="318"/>
      <c r="K605" s="318"/>
      <c r="L605" s="318"/>
      <c r="M605" s="318"/>
      <c r="N605" s="318"/>
      <c r="O605" s="318"/>
    </row>
    <row r="606" spans="1:15">
      <c r="A606" s="388"/>
      <c r="B606" s="313"/>
      <c r="E606" s="318"/>
      <c r="F606" s="318"/>
      <c r="G606" s="318"/>
      <c r="H606" s="318"/>
      <c r="I606" s="318"/>
      <c r="J606" s="318"/>
      <c r="K606" s="318"/>
      <c r="L606" s="318"/>
      <c r="M606" s="318"/>
      <c r="N606" s="318"/>
      <c r="O606" s="318"/>
    </row>
    <row r="607" spans="1:15">
      <c r="A607" s="388"/>
      <c r="B607" s="313"/>
      <c r="E607" s="318"/>
      <c r="F607" s="318"/>
      <c r="G607" s="318"/>
      <c r="H607" s="318"/>
      <c r="I607" s="318"/>
      <c r="J607" s="318"/>
      <c r="K607" s="318"/>
      <c r="L607" s="318"/>
      <c r="M607" s="318"/>
      <c r="N607" s="318"/>
      <c r="O607" s="318"/>
    </row>
    <row r="608" spans="1:15">
      <c r="A608" s="388"/>
      <c r="B608" s="313"/>
      <c r="E608" s="318"/>
      <c r="F608" s="318"/>
      <c r="G608" s="318"/>
      <c r="H608" s="318"/>
      <c r="I608" s="318"/>
      <c r="J608" s="318"/>
      <c r="K608" s="318"/>
      <c r="L608" s="318"/>
      <c r="M608" s="318"/>
      <c r="N608" s="318"/>
      <c r="O608" s="318"/>
    </row>
    <row r="609" spans="1:15">
      <c r="A609" s="388"/>
      <c r="B609" s="313"/>
      <c r="E609" s="318"/>
      <c r="F609" s="318"/>
      <c r="G609" s="318"/>
      <c r="H609" s="318"/>
      <c r="I609" s="318"/>
      <c r="J609" s="318"/>
      <c r="K609" s="318"/>
      <c r="L609" s="318"/>
      <c r="M609" s="318"/>
      <c r="N609" s="318"/>
      <c r="O609" s="318"/>
    </row>
    <row r="610" spans="1:15">
      <c r="A610" s="388"/>
      <c r="B610" s="313"/>
      <c r="E610" s="318"/>
      <c r="F610" s="318"/>
      <c r="G610" s="318"/>
      <c r="H610" s="318"/>
      <c r="I610" s="318"/>
      <c r="J610" s="318"/>
      <c r="K610" s="318"/>
      <c r="L610" s="318"/>
      <c r="M610" s="318"/>
      <c r="N610" s="318"/>
      <c r="O610" s="318"/>
    </row>
    <row r="611" spans="1:15">
      <c r="A611" s="388"/>
      <c r="B611" s="313"/>
      <c r="E611" s="318"/>
      <c r="F611" s="318"/>
      <c r="G611" s="318"/>
      <c r="H611" s="318"/>
      <c r="I611" s="318"/>
      <c r="J611" s="318"/>
      <c r="K611" s="318"/>
      <c r="L611" s="318"/>
      <c r="M611" s="318"/>
      <c r="N611" s="318"/>
      <c r="O611" s="318"/>
    </row>
    <row r="612" spans="1:15">
      <c r="A612" s="388"/>
      <c r="B612" s="313"/>
      <c r="E612" s="318"/>
      <c r="F612" s="318"/>
      <c r="G612" s="318"/>
      <c r="H612" s="318"/>
      <c r="I612" s="318"/>
      <c r="J612" s="318"/>
      <c r="K612" s="318"/>
      <c r="L612" s="318"/>
      <c r="M612" s="318"/>
      <c r="N612" s="318"/>
      <c r="O612" s="318"/>
    </row>
    <row r="613" spans="1:15">
      <c r="A613" s="388"/>
      <c r="B613" s="313"/>
      <c r="E613" s="318"/>
      <c r="F613" s="318"/>
      <c r="G613" s="318"/>
      <c r="H613" s="318"/>
      <c r="I613" s="318"/>
      <c r="J613" s="318"/>
      <c r="K613" s="318"/>
      <c r="L613" s="318"/>
      <c r="M613" s="318"/>
      <c r="N613" s="318"/>
      <c r="O613" s="318"/>
    </row>
    <row r="614" spans="1:15">
      <c r="A614" s="388"/>
      <c r="B614" s="313"/>
      <c r="E614" s="318"/>
      <c r="F614" s="318"/>
      <c r="G614" s="318"/>
      <c r="H614" s="318"/>
      <c r="I614" s="318"/>
      <c r="J614" s="318"/>
      <c r="K614" s="318"/>
      <c r="L614" s="318"/>
      <c r="M614" s="318"/>
      <c r="N614" s="318"/>
      <c r="O614" s="318"/>
    </row>
    <row r="615" spans="1:15">
      <c r="A615" s="388"/>
      <c r="B615" s="313"/>
      <c r="E615" s="318"/>
      <c r="F615" s="318"/>
      <c r="G615" s="318"/>
      <c r="H615" s="318"/>
      <c r="I615" s="318"/>
      <c r="J615" s="318"/>
      <c r="K615" s="318"/>
      <c r="L615" s="318"/>
      <c r="M615" s="318"/>
      <c r="N615" s="318"/>
      <c r="O615" s="318"/>
    </row>
    <row r="616" spans="1:15">
      <c r="A616" s="388"/>
      <c r="B616" s="313"/>
      <c r="E616" s="318"/>
      <c r="F616" s="318"/>
      <c r="G616" s="318"/>
      <c r="H616" s="318"/>
      <c r="I616" s="318"/>
      <c r="J616" s="318"/>
      <c r="K616" s="318"/>
      <c r="L616" s="318"/>
      <c r="M616" s="318"/>
      <c r="N616" s="318"/>
      <c r="O616" s="318"/>
    </row>
    <row r="617" spans="1:15">
      <c r="A617" s="388"/>
      <c r="B617" s="313"/>
      <c r="E617" s="318"/>
      <c r="F617" s="318"/>
      <c r="G617" s="318"/>
      <c r="H617" s="318"/>
      <c r="I617" s="318"/>
      <c r="J617" s="318"/>
      <c r="K617" s="318"/>
      <c r="L617" s="318"/>
      <c r="M617" s="318"/>
      <c r="N617" s="318"/>
      <c r="O617" s="318"/>
    </row>
    <row r="618" spans="1:15">
      <c r="A618" s="388"/>
      <c r="B618" s="313"/>
      <c r="E618" s="318"/>
      <c r="F618" s="318"/>
      <c r="G618" s="318"/>
      <c r="H618" s="318"/>
      <c r="I618" s="318"/>
      <c r="J618" s="318"/>
      <c r="K618" s="318"/>
      <c r="L618" s="318"/>
      <c r="M618" s="318"/>
      <c r="N618" s="318"/>
      <c r="O618" s="318"/>
    </row>
    <row r="619" spans="1:15">
      <c r="A619" s="388"/>
      <c r="B619" s="313"/>
      <c r="E619" s="318"/>
      <c r="F619" s="318"/>
      <c r="G619" s="318"/>
      <c r="H619" s="318"/>
      <c r="I619" s="318"/>
      <c r="J619" s="318"/>
      <c r="K619" s="318"/>
      <c r="L619" s="318"/>
      <c r="M619" s="318"/>
      <c r="N619" s="318"/>
      <c r="O619" s="318"/>
    </row>
    <row r="620" spans="1:15">
      <c r="A620" s="388"/>
      <c r="B620" s="313"/>
      <c r="E620" s="318"/>
      <c r="F620" s="318"/>
      <c r="G620" s="318"/>
      <c r="H620" s="318"/>
      <c r="I620" s="318"/>
      <c r="J620" s="318"/>
      <c r="K620" s="318"/>
      <c r="L620" s="318"/>
      <c r="M620" s="318"/>
      <c r="N620" s="318"/>
      <c r="O620" s="318"/>
    </row>
    <row r="621" spans="1:15">
      <c r="A621" s="388"/>
      <c r="B621" s="313"/>
      <c r="E621" s="318"/>
      <c r="F621" s="318"/>
      <c r="G621" s="318"/>
      <c r="H621" s="318"/>
      <c r="I621" s="318"/>
      <c r="J621" s="318"/>
      <c r="K621" s="318"/>
      <c r="L621" s="318"/>
      <c r="M621" s="318"/>
      <c r="N621" s="318"/>
      <c r="O621" s="318"/>
    </row>
    <row r="622" spans="1:15">
      <c r="A622" s="388"/>
      <c r="B622" s="313"/>
      <c r="E622" s="318"/>
      <c r="F622" s="318"/>
      <c r="G622" s="318"/>
      <c r="H622" s="318"/>
      <c r="I622" s="318"/>
      <c r="J622" s="318"/>
      <c r="K622" s="318"/>
      <c r="L622" s="318"/>
      <c r="M622" s="318"/>
      <c r="N622" s="318"/>
      <c r="O622" s="318"/>
    </row>
    <row r="623" spans="1:15">
      <c r="A623" s="388"/>
      <c r="B623" s="313"/>
      <c r="E623" s="318"/>
      <c r="F623" s="318"/>
      <c r="G623" s="318"/>
      <c r="H623" s="318"/>
      <c r="I623" s="318"/>
      <c r="J623" s="318"/>
      <c r="K623" s="318"/>
      <c r="L623" s="318"/>
      <c r="M623" s="318"/>
      <c r="N623" s="318"/>
      <c r="O623" s="318"/>
    </row>
    <row r="624" spans="1:15">
      <c r="A624" s="388"/>
      <c r="B624" s="313"/>
      <c r="E624" s="318"/>
      <c r="F624" s="318"/>
      <c r="G624" s="318"/>
      <c r="H624" s="318"/>
      <c r="I624" s="318"/>
      <c r="J624" s="318"/>
      <c r="K624" s="318"/>
      <c r="L624" s="318"/>
      <c r="M624" s="318"/>
      <c r="N624" s="318"/>
      <c r="O624" s="318"/>
    </row>
    <row r="625" spans="1:15">
      <c r="A625" s="388"/>
      <c r="B625" s="313"/>
      <c r="E625" s="318"/>
      <c r="F625" s="318"/>
      <c r="G625" s="318"/>
      <c r="H625" s="318"/>
      <c r="I625" s="318"/>
      <c r="J625" s="318"/>
      <c r="K625" s="318"/>
      <c r="L625" s="318"/>
      <c r="M625" s="318"/>
      <c r="N625" s="318"/>
      <c r="O625" s="318"/>
    </row>
    <row r="626" spans="1:15">
      <c r="A626" s="388"/>
      <c r="B626" s="313"/>
      <c r="E626" s="318"/>
      <c r="F626" s="318"/>
      <c r="G626" s="318"/>
      <c r="H626" s="318"/>
      <c r="I626" s="318"/>
      <c r="J626" s="318"/>
      <c r="K626" s="318"/>
      <c r="L626" s="318"/>
      <c r="M626" s="318"/>
      <c r="N626" s="318"/>
      <c r="O626" s="318"/>
    </row>
    <row r="627" spans="1:15">
      <c r="A627" s="388"/>
      <c r="B627" s="313"/>
      <c r="E627" s="318"/>
      <c r="F627" s="318"/>
      <c r="G627" s="318"/>
      <c r="H627" s="318"/>
      <c r="I627" s="318"/>
      <c r="J627" s="318"/>
      <c r="K627" s="318"/>
      <c r="L627" s="318"/>
      <c r="M627" s="318"/>
      <c r="N627" s="318"/>
      <c r="O627" s="318"/>
    </row>
    <row r="628" spans="1:15">
      <c r="A628" s="388"/>
      <c r="B628" s="313"/>
      <c r="E628" s="318"/>
      <c r="F628" s="318"/>
      <c r="G628" s="318"/>
      <c r="H628" s="318"/>
      <c r="I628" s="318"/>
      <c r="J628" s="318"/>
      <c r="K628" s="318"/>
      <c r="L628" s="318"/>
      <c r="M628" s="318"/>
      <c r="N628" s="318"/>
      <c r="O628" s="318"/>
    </row>
    <row r="629" spans="1:15">
      <c r="A629" s="388"/>
      <c r="B629" s="313"/>
      <c r="E629" s="318"/>
      <c r="F629" s="318"/>
      <c r="G629" s="318"/>
      <c r="H629" s="318"/>
      <c r="I629" s="318"/>
      <c r="J629" s="318"/>
      <c r="K629" s="318"/>
      <c r="L629" s="318"/>
      <c r="M629" s="318"/>
      <c r="N629" s="318"/>
      <c r="O629" s="318"/>
    </row>
    <row r="630" spans="1:15">
      <c r="A630" s="388"/>
      <c r="B630" s="313"/>
      <c r="E630" s="318"/>
      <c r="F630" s="318"/>
      <c r="G630" s="318"/>
      <c r="H630" s="318"/>
      <c r="I630" s="318"/>
      <c r="J630" s="318"/>
      <c r="K630" s="318"/>
      <c r="L630" s="318"/>
      <c r="M630" s="318"/>
      <c r="N630" s="318"/>
      <c r="O630" s="318"/>
    </row>
    <row r="631" spans="1:15">
      <c r="A631" s="388"/>
      <c r="B631" s="313"/>
      <c r="E631" s="318"/>
      <c r="F631" s="318"/>
      <c r="G631" s="318"/>
      <c r="H631" s="318"/>
      <c r="I631" s="318"/>
      <c r="J631" s="318"/>
      <c r="K631" s="318"/>
      <c r="L631" s="318"/>
      <c r="M631" s="318"/>
      <c r="N631" s="318"/>
      <c r="O631" s="318"/>
    </row>
    <row r="632" spans="1:15">
      <c r="A632" s="388"/>
      <c r="B632" s="313"/>
      <c r="E632" s="318"/>
      <c r="F632" s="318"/>
      <c r="G632" s="318"/>
      <c r="H632" s="318"/>
      <c r="I632" s="318"/>
      <c r="J632" s="318"/>
      <c r="K632" s="318"/>
      <c r="L632" s="318"/>
      <c r="M632" s="318"/>
      <c r="N632" s="318"/>
      <c r="O632" s="318"/>
    </row>
    <row r="633" spans="1:15">
      <c r="A633" s="388"/>
      <c r="B633" s="313"/>
      <c r="E633" s="318"/>
      <c r="F633" s="318"/>
      <c r="G633" s="318"/>
      <c r="H633" s="318"/>
      <c r="I633" s="318"/>
      <c r="J633" s="318"/>
      <c r="K633" s="318"/>
      <c r="L633" s="318"/>
      <c r="M633" s="318"/>
      <c r="N633" s="318"/>
      <c r="O633" s="318"/>
    </row>
    <row r="634" spans="1:15">
      <c r="A634" s="388"/>
      <c r="B634" s="313"/>
      <c r="E634" s="318"/>
      <c r="F634" s="318"/>
      <c r="G634" s="318"/>
      <c r="H634" s="318"/>
      <c r="I634" s="318"/>
      <c r="J634" s="318"/>
      <c r="K634" s="318"/>
      <c r="L634" s="318"/>
      <c r="M634" s="318"/>
      <c r="N634" s="318"/>
      <c r="O634" s="318"/>
    </row>
    <row r="635" spans="1:15">
      <c r="A635" s="388"/>
      <c r="B635" s="313"/>
      <c r="E635" s="318"/>
      <c r="F635" s="318"/>
      <c r="G635" s="318"/>
      <c r="H635" s="318"/>
      <c r="I635" s="318"/>
      <c r="J635" s="318"/>
      <c r="K635" s="318"/>
      <c r="L635" s="318"/>
      <c r="M635" s="318"/>
      <c r="N635" s="318"/>
      <c r="O635" s="318"/>
    </row>
    <row r="636" spans="1:15">
      <c r="A636" s="388"/>
      <c r="B636" s="313"/>
      <c r="E636" s="318"/>
      <c r="F636" s="318"/>
      <c r="G636" s="318"/>
      <c r="H636" s="318"/>
      <c r="I636" s="318"/>
      <c r="J636" s="318"/>
      <c r="K636" s="318"/>
      <c r="L636" s="318"/>
      <c r="M636" s="318"/>
      <c r="N636" s="318"/>
      <c r="O636" s="318"/>
    </row>
    <row r="637" spans="1:15">
      <c r="A637" s="388"/>
      <c r="B637" s="313"/>
      <c r="E637" s="318"/>
      <c r="F637" s="318"/>
      <c r="G637" s="318"/>
      <c r="H637" s="318"/>
      <c r="I637" s="318"/>
      <c r="J637" s="318"/>
      <c r="K637" s="318"/>
      <c r="L637" s="318"/>
      <c r="M637" s="318"/>
      <c r="N637" s="318"/>
      <c r="O637" s="318"/>
    </row>
    <row r="638" spans="1:15">
      <c r="A638" s="388"/>
      <c r="B638" s="313"/>
      <c r="E638" s="318"/>
      <c r="F638" s="318"/>
      <c r="G638" s="318"/>
      <c r="H638" s="318"/>
      <c r="I638" s="318"/>
      <c r="J638" s="318"/>
      <c r="K638" s="318"/>
      <c r="L638" s="318"/>
      <c r="M638" s="318"/>
      <c r="N638" s="318"/>
      <c r="O638" s="318"/>
    </row>
    <row r="639" spans="1:15">
      <c r="A639" s="388"/>
      <c r="B639" s="313"/>
      <c r="E639" s="318"/>
      <c r="F639" s="318"/>
      <c r="G639" s="318"/>
      <c r="H639" s="318"/>
      <c r="I639" s="318"/>
      <c r="J639" s="318"/>
      <c r="K639" s="318"/>
      <c r="L639" s="318"/>
      <c r="M639" s="318"/>
      <c r="N639" s="318"/>
      <c r="O639" s="318"/>
    </row>
    <row r="640" spans="1:15">
      <c r="A640" s="388"/>
      <c r="B640" s="313"/>
      <c r="E640" s="318"/>
      <c r="F640" s="318"/>
      <c r="G640" s="318"/>
      <c r="H640" s="318"/>
      <c r="I640" s="318"/>
      <c r="J640" s="318"/>
      <c r="K640" s="318"/>
      <c r="L640" s="318"/>
      <c r="M640" s="318"/>
      <c r="N640" s="318"/>
      <c r="O640" s="318"/>
    </row>
    <row r="641" spans="1:15">
      <c r="A641" s="388"/>
      <c r="B641" s="313"/>
      <c r="E641" s="318"/>
      <c r="F641" s="318"/>
      <c r="G641" s="318"/>
      <c r="H641" s="318"/>
      <c r="I641" s="318"/>
      <c r="J641" s="318"/>
      <c r="K641" s="318"/>
      <c r="L641" s="318"/>
      <c r="M641" s="318"/>
      <c r="N641" s="318"/>
      <c r="O641" s="318"/>
    </row>
    <row r="642" spans="1:15">
      <c r="A642" s="388"/>
      <c r="B642" s="313"/>
      <c r="E642" s="318"/>
      <c r="F642" s="318"/>
      <c r="G642" s="318"/>
      <c r="H642" s="318"/>
      <c r="I642" s="318"/>
      <c r="J642" s="318"/>
      <c r="K642" s="318"/>
      <c r="L642" s="318"/>
      <c r="M642" s="318"/>
      <c r="N642" s="318"/>
      <c r="O642" s="318"/>
    </row>
    <row r="643" spans="1:15">
      <c r="A643" s="388"/>
      <c r="B643" s="313"/>
      <c r="E643" s="318"/>
      <c r="F643" s="318"/>
      <c r="G643" s="318"/>
      <c r="H643" s="318"/>
      <c r="I643" s="318"/>
      <c r="J643" s="318"/>
      <c r="K643" s="318"/>
      <c r="L643" s="318"/>
      <c r="M643" s="318"/>
      <c r="N643" s="318"/>
      <c r="O643" s="318"/>
    </row>
    <row r="644" spans="1:15">
      <c r="A644" s="388"/>
      <c r="B644" s="313"/>
      <c r="E644" s="318"/>
      <c r="F644" s="318"/>
      <c r="G644" s="318"/>
      <c r="H644" s="318"/>
      <c r="I644" s="318"/>
      <c r="J644" s="318"/>
      <c r="K644" s="318"/>
      <c r="L644" s="318"/>
      <c r="M644" s="318"/>
      <c r="N644" s="318"/>
      <c r="O644" s="318"/>
    </row>
    <row r="645" spans="1:15">
      <c r="A645" s="388"/>
      <c r="B645" s="313"/>
      <c r="E645" s="318"/>
      <c r="F645" s="318"/>
      <c r="G645" s="318"/>
      <c r="H645" s="318"/>
      <c r="I645" s="318"/>
      <c r="J645" s="318"/>
      <c r="K645" s="318"/>
      <c r="L645" s="318"/>
      <c r="M645" s="318"/>
      <c r="N645" s="318"/>
      <c r="O645" s="318"/>
    </row>
    <row r="646" spans="1:15">
      <c r="A646" s="388"/>
      <c r="B646" s="313"/>
      <c r="E646" s="318"/>
      <c r="F646" s="318"/>
      <c r="G646" s="318"/>
      <c r="H646" s="318"/>
      <c r="I646" s="318"/>
      <c r="J646" s="318"/>
      <c r="K646" s="318"/>
      <c r="L646" s="318"/>
      <c r="M646" s="318"/>
      <c r="N646" s="318"/>
      <c r="O646" s="318"/>
    </row>
    <row r="647" spans="1:15">
      <c r="A647" s="388"/>
      <c r="B647" s="313"/>
      <c r="E647" s="318"/>
      <c r="F647" s="318"/>
      <c r="G647" s="318"/>
      <c r="H647" s="318"/>
      <c r="I647" s="318"/>
      <c r="J647" s="318"/>
      <c r="K647" s="318"/>
      <c r="L647" s="318"/>
      <c r="M647" s="318"/>
      <c r="N647" s="318"/>
      <c r="O647" s="318"/>
    </row>
    <row r="648" spans="1:15">
      <c r="A648" s="388"/>
      <c r="B648" s="313"/>
      <c r="E648" s="318"/>
      <c r="F648" s="318"/>
      <c r="G648" s="318"/>
      <c r="H648" s="318"/>
      <c r="I648" s="318"/>
      <c r="J648" s="318"/>
      <c r="K648" s="318"/>
      <c r="L648" s="318"/>
      <c r="M648" s="318"/>
      <c r="N648" s="318"/>
      <c r="O648" s="318"/>
    </row>
    <row r="649" spans="1:15">
      <c r="A649" s="388"/>
      <c r="B649" s="313"/>
      <c r="E649" s="318"/>
      <c r="F649" s="318"/>
      <c r="G649" s="318"/>
      <c r="H649" s="318"/>
      <c r="I649" s="318"/>
      <c r="J649" s="318"/>
      <c r="K649" s="318"/>
      <c r="L649" s="318"/>
      <c r="M649" s="318"/>
      <c r="N649" s="318"/>
      <c r="O649" s="318"/>
    </row>
    <row r="650" spans="1:15">
      <c r="A650" s="388"/>
      <c r="B650" s="313"/>
      <c r="E650" s="318"/>
      <c r="F650" s="318"/>
      <c r="G650" s="318"/>
      <c r="H650" s="318"/>
      <c r="I650" s="318"/>
      <c r="J650" s="318"/>
      <c r="K650" s="318"/>
      <c r="L650" s="318"/>
      <c r="M650" s="318"/>
      <c r="N650" s="318"/>
      <c r="O650" s="318"/>
    </row>
    <row r="651" spans="1:15">
      <c r="A651" s="388"/>
      <c r="B651" s="313"/>
      <c r="E651" s="318"/>
      <c r="F651" s="318"/>
      <c r="G651" s="318"/>
      <c r="H651" s="318"/>
      <c r="I651" s="318"/>
      <c r="J651" s="318"/>
      <c r="K651" s="318"/>
      <c r="L651" s="318"/>
      <c r="M651" s="318"/>
      <c r="N651" s="318"/>
      <c r="O651" s="318"/>
    </row>
    <row r="652" spans="1:15">
      <c r="A652" s="388"/>
      <c r="B652" s="313"/>
      <c r="E652" s="318"/>
      <c r="F652" s="318"/>
      <c r="G652" s="318"/>
      <c r="H652" s="318"/>
      <c r="I652" s="318"/>
      <c r="J652" s="318"/>
      <c r="K652" s="318"/>
      <c r="L652" s="318"/>
      <c r="M652" s="318"/>
      <c r="N652" s="318"/>
      <c r="O652" s="318"/>
    </row>
    <row r="653" spans="1:15">
      <c r="A653" s="388"/>
      <c r="B653" s="313"/>
      <c r="E653" s="318"/>
      <c r="F653" s="318"/>
      <c r="G653" s="318"/>
      <c r="H653" s="318"/>
      <c r="I653" s="318"/>
      <c r="J653" s="318"/>
      <c r="K653" s="318"/>
      <c r="L653" s="318"/>
      <c r="M653" s="318"/>
      <c r="N653" s="318"/>
      <c r="O653" s="318"/>
    </row>
    <row r="654" spans="1:15">
      <c r="A654" s="388"/>
      <c r="B654" s="313"/>
      <c r="E654" s="318"/>
      <c r="F654" s="318"/>
      <c r="G654" s="318"/>
      <c r="H654" s="318"/>
      <c r="I654" s="318"/>
      <c r="J654" s="318"/>
      <c r="K654" s="318"/>
      <c r="L654" s="318"/>
      <c r="M654" s="318"/>
      <c r="N654" s="318"/>
      <c r="O654" s="318"/>
    </row>
    <row r="655" spans="1:15">
      <c r="A655" s="388"/>
      <c r="B655" s="313"/>
      <c r="E655" s="318"/>
      <c r="F655" s="318"/>
      <c r="G655" s="318"/>
      <c r="H655" s="318"/>
      <c r="I655" s="318"/>
      <c r="J655" s="318"/>
      <c r="K655" s="318"/>
      <c r="L655" s="318"/>
      <c r="M655" s="318"/>
      <c r="N655" s="318"/>
      <c r="O655" s="318"/>
    </row>
    <row r="656" spans="1:15">
      <c r="A656" s="388"/>
      <c r="B656" s="313"/>
      <c r="E656" s="318"/>
      <c r="F656" s="318"/>
      <c r="G656" s="318"/>
      <c r="H656" s="318"/>
      <c r="I656" s="318"/>
      <c r="J656" s="318"/>
      <c r="K656" s="318"/>
      <c r="L656" s="318"/>
      <c r="M656" s="318"/>
      <c r="N656" s="318"/>
      <c r="O656" s="318"/>
    </row>
    <row r="657" spans="1:15">
      <c r="A657" s="388"/>
      <c r="B657" s="313"/>
      <c r="E657" s="318"/>
      <c r="F657" s="318"/>
      <c r="G657" s="318"/>
      <c r="H657" s="318"/>
      <c r="I657" s="318"/>
      <c r="J657" s="318"/>
      <c r="K657" s="318"/>
      <c r="L657" s="318"/>
      <c r="M657" s="318"/>
      <c r="N657" s="318"/>
      <c r="O657" s="318"/>
    </row>
    <row r="658" spans="1:15">
      <c r="A658" s="388"/>
      <c r="B658" s="313"/>
      <c r="E658" s="318"/>
      <c r="F658" s="318"/>
      <c r="G658" s="318"/>
      <c r="H658" s="318"/>
      <c r="I658" s="318"/>
      <c r="J658" s="318"/>
      <c r="K658" s="318"/>
      <c r="L658" s="318"/>
      <c r="M658" s="318"/>
      <c r="N658" s="318"/>
      <c r="O658" s="318"/>
    </row>
    <row r="659" spans="1:15">
      <c r="A659" s="388"/>
      <c r="B659" s="313"/>
      <c r="E659" s="318"/>
      <c r="F659" s="318"/>
      <c r="G659" s="318"/>
      <c r="H659" s="318"/>
      <c r="I659" s="318"/>
      <c r="J659" s="318"/>
      <c r="K659" s="318"/>
      <c r="L659" s="318"/>
      <c r="M659" s="318"/>
      <c r="N659" s="318"/>
      <c r="O659" s="318"/>
    </row>
    <row r="660" spans="1:15">
      <c r="A660" s="388"/>
      <c r="B660" s="313"/>
      <c r="E660" s="318"/>
      <c r="F660" s="318"/>
      <c r="G660" s="318"/>
      <c r="H660" s="318"/>
      <c r="I660" s="318"/>
      <c r="J660" s="318"/>
      <c r="K660" s="318"/>
      <c r="L660" s="318"/>
      <c r="M660" s="318"/>
      <c r="N660" s="318"/>
      <c r="O660" s="318"/>
    </row>
    <row r="661" spans="1:15">
      <c r="A661" s="388"/>
      <c r="B661" s="313"/>
      <c r="E661" s="318"/>
      <c r="F661" s="318"/>
      <c r="G661" s="318"/>
      <c r="H661" s="318"/>
      <c r="I661" s="318"/>
      <c r="J661" s="318"/>
      <c r="K661" s="318"/>
      <c r="L661" s="318"/>
      <c r="M661" s="318"/>
      <c r="N661" s="318"/>
      <c r="O661" s="318"/>
    </row>
    <row r="662" spans="1:15">
      <c r="A662" s="388"/>
      <c r="B662" s="313"/>
      <c r="E662" s="318"/>
      <c r="F662" s="318"/>
      <c r="G662" s="318"/>
      <c r="H662" s="318"/>
      <c r="I662" s="318"/>
      <c r="J662" s="318"/>
      <c r="K662" s="318"/>
      <c r="L662" s="318"/>
      <c r="M662" s="318"/>
      <c r="N662" s="318"/>
      <c r="O662" s="318"/>
    </row>
    <row r="663" spans="1:15">
      <c r="A663" s="388"/>
      <c r="B663" s="313"/>
      <c r="E663" s="318"/>
      <c r="F663" s="318"/>
      <c r="G663" s="318"/>
      <c r="H663" s="318"/>
      <c r="I663" s="318"/>
      <c r="J663" s="318"/>
      <c r="K663" s="318"/>
      <c r="L663" s="318"/>
      <c r="M663" s="318"/>
      <c r="N663" s="318"/>
      <c r="O663" s="318"/>
    </row>
    <row r="664" spans="1:15">
      <c r="A664" s="388"/>
      <c r="B664" s="313"/>
      <c r="E664" s="318"/>
      <c r="F664" s="318"/>
      <c r="G664" s="318"/>
      <c r="H664" s="318"/>
      <c r="I664" s="318"/>
      <c r="J664" s="318"/>
      <c r="K664" s="318"/>
      <c r="L664" s="318"/>
      <c r="M664" s="318"/>
      <c r="N664" s="318"/>
      <c r="O664" s="318"/>
    </row>
    <row r="665" spans="1:15">
      <c r="A665" s="388"/>
      <c r="B665" s="313"/>
      <c r="E665" s="318"/>
      <c r="F665" s="318"/>
      <c r="G665" s="318"/>
      <c r="H665" s="318"/>
      <c r="I665" s="318"/>
      <c r="J665" s="318"/>
      <c r="K665" s="318"/>
      <c r="L665" s="318"/>
      <c r="M665" s="318"/>
      <c r="N665" s="318"/>
      <c r="O665" s="318"/>
    </row>
    <row r="666" spans="1:15">
      <c r="A666" s="388"/>
      <c r="B666" s="313"/>
      <c r="E666" s="318"/>
      <c r="F666" s="318"/>
      <c r="G666" s="318"/>
      <c r="H666" s="318"/>
      <c r="I666" s="318"/>
      <c r="J666" s="318"/>
      <c r="K666" s="318"/>
      <c r="L666" s="318"/>
      <c r="M666" s="318"/>
      <c r="N666" s="318"/>
      <c r="O666" s="318"/>
    </row>
    <row r="667" spans="1:15">
      <c r="A667" s="388"/>
      <c r="B667" s="313"/>
      <c r="E667" s="318"/>
      <c r="F667" s="318"/>
      <c r="G667" s="318"/>
      <c r="H667" s="318"/>
      <c r="I667" s="318"/>
      <c r="J667" s="318"/>
      <c r="K667" s="318"/>
      <c r="L667" s="318"/>
      <c r="M667" s="318"/>
      <c r="N667" s="318"/>
      <c r="O667" s="318"/>
    </row>
    <row r="668" spans="1:15">
      <c r="A668" s="388"/>
      <c r="B668" s="313"/>
      <c r="E668" s="318"/>
      <c r="F668" s="318"/>
      <c r="G668" s="318"/>
      <c r="H668" s="318"/>
      <c r="I668" s="318"/>
      <c r="J668" s="318"/>
      <c r="K668" s="318"/>
      <c r="L668" s="318"/>
      <c r="M668" s="318"/>
      <c r="N668" s="318"/>
      <c r="O668" s="318"/>
    </row>
    <row r="669" spans="1:15">
      <c r="A669" s="388"/>
      <c r="B669" s="313"/>
      <c r="E669" s="318"/>
      <c r="F669" s="318"/>
      <c r="G669" s="318"/>
      <c r="H669" s="318"/>
      <c r="I669" s="318"/>
      <c r="J669" s="318"/>
      <c r="K669" s="318"/>
      <c r="L669" s="318"/>
      <c r="M669" s="318"/>
      <c r="N669" s="318"/>
      <c r="O669" s="318"/>
    </row>
    <row r="670" spans="1:15">
      <c r="A670" s="388"/>
      <c r="B670" s="313"/>
      <c r="E670" s="318"/>
      <c r="F670" s="318"/>
      <c r="G670" s="318"/>
      <c r="H670" s="318"/>
      <c r="I670" s="318"/>
      <c r="J670" s="318"/>
      <c r="K670" s="318"/>
      <c r="L670" s="318"/>
      <c r="M670" s="318"/>
      <c r="N670" s="318"/>
      <c r="O670" s="318"/>
    </row>
    <row r="671" spans="1:15">
      <c r="A671" s="388"/>
      <c r="B671" s="313"/>
      <c r="E671" s="318"/>
      <c r="F671" s="318"/>
      <c r="G671" s="318"/>
      <c r="H671" s="318"/>
      <c r="I671" s="318"/>
      <c r="J671" s="318"/>
      <c r="K671" s="318"/>
      <c r="L671" s="318"/>
      <c r="M671" s="318"/>
      <c r="N671" s="318"/>
      <c r="O671" s="318"/>
    </row>
    <row r="672" spans="1:15">
      <c r="A672" s="388"/>
      <c r="B672" s="313"/>
      <c r="E672" s="318"/>
      <c r="F672" s="318"/>
      <c r="G672" s="318"/>
      <c r="H672" s="318"/>
      <c r="I672" s="318"/>
      <c r="J672" s="318"/>
      <c r="K672" s="318"/>
      <c r="L672" s="318"/>
      <c r="M672" s="318"/>
      <c r="N672" s="318"/>
      <c r="O672" s="318"/>
    </row>
    <row r="673" spans="1:15">
      <c r="A673" s="388"/>
      <c r="B673" s="313"/>
      <c r="E673" s="318"/>
      <c r="F673" s="318"/>
      <c r="G673" s="318"/>
      <c r="H673" s="318"/>
      <c r="I673" s="318"/>
      <c r="J673" s="318"/>
      <c r="K673" s="318"/>
      <c r="L673" s="318"/>
      <c r="M673" s="318"/>
      <c r="N673" s="318"/>
      <c r="O673" s="318"/>
    </row>
    <row r="674" spans="1:15">
      <c r="A674" s="388"/>
      <c r="B674" s="313"/>
      <c r="E674" s="318"/>
      <c r="F674" s="318"/>
      <c r="G674" s="318"/>
      <c r="H674" s="318"/>
      <c r="I674" s="318"/>
      <c r="J674" s="318"/>
      <c r="K674" s="318"/>
      <c r="L674" s="318"/>
      <c r="M674" s="318"/>
      <c r="N674" s="318"/>
      <c r="O674" s="318"/>
    </row>
    <row r="675" spans="1:15">
      <c r="A675" s="388"/>
      <c r="B675" s="313"/>
      <c r="E675" s="318"/>
      <c r="F675" s="318"/>
      <c r="G675" s="318"/>
      <c r="H675" s="318"/>
      <c r="I675" s="318"/>
      <c r="J675" s="318"/>
      <c r="K675" s="318"/>
      <c r="L675" s="318"/>
      <c r="M675" s="318"/>
      <c r="N675" s="318"/>
      <c r="O675" s="318"/>
    </row>
    <row r="676" spans="1:15">
      <c r="A676" s="388"/>
      <c r="B676" s="313"/>
      <c r="E676" s="318"/>
      <c r="F676" s="318"/>
      <c r="G676" s="318"/>
      <c r="H676" s="318"/>
      <c r="I676" s="318"/>
      <c r="J676" s="318"/>
      <c r="K676" s="318"/>
      <c r="L676" s="318"/>
      <c r="M676" s="318"/>
      <c r="N676" s="318"/>
      <c r="O676" s="318"/>
    </row>
    <row r="677" spans="1:15">
      <c r="A677" s="388"/>
      <c r="B677" s="313"/>
      <c r="E677" s="318"/>
      <c r="F677" s="318"/>
      <c r="G677" s="318"/>
      <c r="H677" s="318"/>
      <c r="I677" s="318"/>
      <c r="J677" s="318"/>
      <c r="K677" s="318"/>
      <c r="L677" s="318"/>
      <c r="M677" s="318"/>
      <c r="N677" s="318"/>
      <c r="O677" s="318"/>
    </row>
    <row r="678" spans="1:15">
      <c r="A678" s="388"/>
      <c r="B678" s="313"/>
      <c r="E678" s="318"/>
      <c r="F678" s="318"/>
      <c r="G678" s="318"/>
      <c r="H678" s="318"/>
      <c r="I678" s="318"/>
      <c r="J678" s="318"/>
      <c r="K678" s="318"/>
      <c r="L678" s="318"/>
      <c r="M678" s="318"/>
      <c r="N678" s="318"/>
      <c r="O678" s="318"/>
    </row>
    <row r="679" spans="1:15">
      <c r="A679" s="388"/>
      <c r="B679" s="313"/>
      <c r="E679" s="318"/>
      <c r="F679" s="318"/>
      <c r="G679" s="318"/>
      <c r="H679" s="318"/>
      <c r="I679" s="318"/>
      <c r="J679" s="318"/>
      <c r="K679" s="318"/>
      <c r="L679" s="318"/>
      <c r="M679" s="318"/>
      <c r="N679" s="318"/>
      <c r="O679" s="318"/>
    </row>
    <row r="680" spans="1:15">
      <c r="A680" s="388"/>
      <c r="B680" s="313"/>
      <c r="E680" s="318"/>
      <c r="F680" s="318"/>
      <c r="G680" s="318"/>
      <c r="H680" s="318"/>
      <c r="I680" s="318"/>
      <c r="J680" s="318"/>
      <c r="K680" s="318"/>
      <c r="L680" s="318"/>
      <c r="M680" s="318"/>
      <c r="N680" s="318"/>
      <c r="O680" s="318"/>
    </row>
    <row r="681" spans="1:15">
      <c r="A681" s="388"/>
      <c r="B681" s="313"/>
      <c r="E681" s="318"/>
      <c r="F681" s="318"/>
      <c r="G681" s="318"/>
      <c r="H681" s="318"/>
      <c r="I681" s="318"/>
      <c r="J681" s="318"/>
      <c r="K681" s="318"/>
      <c r="L681" s="318"/>
      <c r="M681" s="318"/>
      <c r="N681" s="318"/>
      <c r="O681" s="318"/>
    </row>
    <row r="682" spans="1:15">
      <c r="A682" s="388"/>
      <c r="B682" s="313"/>
      <c r="E682" s="318"/>
      <c r="F682" s="318"/>
      <c r="G682" s="318"/>
      <c r="H682" s="318"/>
      <c r="I682" s="318"/>
      <c r="J682" s="318"/>
      <c r="K682" s="318"/>
      <c r="L682" s="318"/>
      <c r="M682" s="318"/>
      <c r="N682" s="318"/>
      <c r="O682" s="318"/>
    </row>
    <row r="683" spans="1:15">
      <c r="A683" s="388"/>
      <c r="B683" s="313"/>
      <c r="E683" s="318"/>
      <c r="F683" s="318"/>
      <c r="G683" s="318"/>
      <c r="H683" s="318"/>
      <c r="I683" s="318"/>
      <c r="J683" s="318"/>
      <c r="K683" s="318"/>
      <c r="L683" s="318"/>
      <c r="M683" s="318"/>
      <c r="N683" s="318"/>
      <c r="O683" s="318"/>
    </row>
    <row r="684" spans="1:15">
      <c r="A684" s="388"/>
      <c r="B684" s="313"/>
      <c r="E684" s="318"/>
      <c r="F684" s="318"/>
      <c r="G684" s="318"/>
      <c r="H684" s="318"/>
      <c r="I684" s="318"/>
      <c r="J684" s="318"/>
      <c r="K684" s="318"/>
      <c r="L684" s="318"/>
      <c r="M684" s="318"/>
      <c r="N684" s="318"/>
      <c r="O684" s="318"/>
    </row>
    <row r="685" spans="1:15">
      <c r="A685" s="388"/>
      <c r="B685" s="313"/>
      <c r="E685" s="318"/>
      <c r="F685" s="318"/>
      <c r="G685" s="318"/>
      <c r="H685" s="318"/>
      <c r="I685" s="318"/>
      <c r="J685" s="318"/>
      <c r="K685" s="318"/>
      <c r="L685" s="318"/>
      <c r="M685" s="318"/>
      <c r="N685" s="318"/>
      <c r="O685" s="318"/>
    </row>
    <row r="686" spans="1:15">
      <c r="A686" s="388"/>
      <c r="B686" s="313"/>
      <c r="E686" s="318"/>
      <c r="F686" s="318"/>
      <c r="G686" s="318"/>
      <c r="H686" s="318"/>
      <c r="I686" s="318"/>
      <c r="J686" s="318"/>
      <c r="K686" s="318"/>
      <c r="L686" s="318"/>
      <c r="M686" s="318"/>
      <c r="N686" s="318"/>
      <c r="O686" s="318"/>
    </row>
    <row r="687" spans="1:15">
      <c r="A687" s="388"/>
      <c r="B687" s="313"/>
      <c r="E687" s="318"/>
      <c r="F687" s="318"/>
      <c r="G687" s="318"/>
      <c r="H687" s="318"/>
      <c r="I687" s="318"/>
      <c r="J687" s="318"/>
      <c r="K687" s="318"/>
      <c r="L687" s="318"/>
      <c r="M687" s="318"/>
      <c r="N687" s="318"/>
      <c r="O687" s="318"/>
    </row>
    <row r="688" spans="1:15">
      <c r="A688" s="388"/>
      <c r="B688" s="313"/>
      <c r="E688" s="318"/>
      <c r="F688" s="318"/>
      <c r="G688" s="318"/>
      <c r="H688" s="318"/>
      <c r="I688" s="318"/>
      <c r="J688" s="318"/>
      <c r="K688" s="318"/>
      <c r="L688" s="318"/>
      <c r="M688" s="318"/>
      <c r="N688" s="318"/>
      <c r="O688" s="318"/>
    </row>
    <row r="689" spans="1:15">
      <c r="A689" s="388"/>
      <c r="B689" s="313"/>
      <c r="E689" s="318"/>
      <c r="F689" s="318"/>
      <c r="G689" s="318"/>
      <c r="H689" s="318"/>
      <c r="I689" s="318"/>
      <c r="J689" s="318"/>
      <c r="K689" s="318"/>
      <c r="L689" s="318"/>
      <c r="M689" s="318"/>
      <c r="N689" s="318"/>
      <c r="O689" s="318"/>
    </row>
    <row r="690" spans="1:15">
      <c r="A690" s="388"/>
      <c r="B690" s="313"/>
      <c r="E690" s="318"/>
      <c r="F690" s="318"/>
      <c r="G690" s="318"/>
      <c r="H690" s="318"/>
      <c r="I690" s="318"/>
      <c r="J690" s="318"/>
      <c r="K690" s="318"/>
      <c r="L690" s="318"/>
      <c r="M690" s="318"/>
      <c r="N690" s="318"/>
      <c r="O690" s="318"/>
    </row>
    <row r="691" spans="1:15">
      <c r="A691" s="388"/>
      <c r="B691" s="313"/>
      <c r="E691" s="318"/>
      <c r="F691" s="318"/>
      <c r="G691" s="318"/>
      <c r="H691" s="318"/>
      <c r="I691" s="318"/>
      <c r="J691" s="318"/>
      <c r="K691" s="318"/>
      <c r="L691" s="318"/>
      <c r="M691" s="318"/>
      <c r="N691" s="318"/>
      <c r="O691" s="318"/>
    </row>
    <row r="692" spans="1:15">
      <c r="A692" s="388"/>
      <c r="B692" s="313"/>
      <c r="E692" s="318"/>
      <c r="F692" s="318"/>
      <c r="G692" s="318"/>
      <c r="H692" s="318"/>
      <c r="I692" s="318"/>
      <c r="J692" s="318"/>
      <c r="K692" s="318"/>
      <c r="L692" s="318"/>
      <c r="M692" s="318"/>
      <c r="N692" s="318"/>
      <c r="O692" s="318"/>
    </row>
    <row r="693" spans="1:15">
      <c r="A693" s="388"/>
      <c r="B693" s="313"/>
      <c r="E693" s="318"/>
      <c r="F693" s="318"/>
      <c r="G693" s="318"/>
      <c r="H693" s="318"/>
      <c r="I693" s="318"/>
      <c r="J693" s="318"/>
      <c r="K693" s="318"/>
      <c r="L693" s="318"/>
      <c r="M693" s="318"/>
      <c r="N693" s="318"/>
      <c r="O693" s="318"/>
    </row>
    <row r="694" spans="1:15">
      <c r="A694" s="388"/>
      <c r="B694" s="313"/>
      <c r="E694" s="318"/>
      <c r="F694" s="318"/>
      <c r="G694" s="318"/>
      <c r="H694" s="318"/>
      <c r="I694" s="318"/>
      <c r="J694" s="318"/>
      <c r="K694" s="318"/>
      <c r="L694" s="318"/>
      <c r="M694" s="318"/>
      <c r="N694" s="318"/>
      <c r="O694" s="318"/>
    </row>
    <row r="695" spans="1:15">
      <c r="A695" s="388"/>
      <c r="B695" s="313"/>
      <c r="E695" s="318"/>
      <c r="F695" s="318"/>
      <c r="G695" s="318"/>
      <c r="H695" s="318"/>
      <c r="I695" s="318"/>
      <c r="J695" s="318"/>
      <c r="K695" s="318"/>
      <c r="L695" s="318"/>
      <c r="M695" s="318"/>
      <c r="N695" s="318"/>
      <c r="O695" s="318"/>
    </row>
    <row r="696" spans="1:15">
      <c r="A696" s="388"/>
      <c r="B696" s="313"/>
      <c r="E696" s="318"/>
      <c r="F696" s="318"/>
      <c r="G696" s="318"/>
      <c r="H696" s="318"/>
      <c r="I696" s="318"/>
      <c r="J696" s="318"/>
      <c r="K696" s="318"/>
      <c r="L696" s="318"/>
      <c r="M696" s="318"/>
      <c r="N696" s="318"/>
      <c r="O696" s="318"/>
    </row>
    <row r="697" spans="1:15">
      <c r="A697" s="388"/>
      <c r="B697" s="313"/>
      <c r="E697" s="318"/>
      <c r="F697" s="318"/>
      <c r="G697" s="318"/>
      <c r="H697" s="318"/>
      <c r="I697" s="318"/>
      <c r="J697" s="318"/>
      <c r="K697" s="318"/>
      <c r="L697" s="318"/>
      <c r="M697" s="318"/>
      <c r="N697" s="318"/>
      <c r="O697" s="318"/>
    </row>
    <row r="698" spans="1:15">
      <c r="A698" s="388"/>
      <c r="B698" s="313"/>
      <c r="E698" s="318"/>
      <c r="F698" s="318"/>
      <c r="G698" s="318"/>
      <c r="H698" s="318"/>
      <c r="I698" s="318"/>
      <c r="J698" s="318"/>
      <c r="K698" s="318"/>
      <c r="L698" s="318"/>
      <c r="M698" s="318"/>
      <c r="N698" s="318"/>
      <c r="O698" s="318"/>
    </row>
    <row r="699" spans="1:15">
      <c r="A699" s="388"/>
      <c r="B699" s="313"/>
      <c r="E699" s="318"/>
      <c r="F699" s="318"/>
      <c r="G699" s="318"/>
      <c r="H699" s="318"/>
      <c r="I699" s="318"/>
      <c r="J699" s="318"/>
      <c r="K699" s="318"/>
      <c r="L699" s="318"/>
      <c r="M699" s="318"/>
      <c r="N699" s="318"/>
      <c r="O699" s="318"/>
    </row>
    <row r="700" spans="1:15">
      <c r="A700" s="388"/>
      <c r="B700" s="313"/>
      <c r="E700" s="318"/>
      <c r="F700" s="318"/>
      <c r="G700" s="318"/>
      <c r="H700" s="318"/>
      <c r="I700" s="318"/>
      <c r="J700" s="318"/>
      <c r="K700" s="318"/>
      <c r="L700" s="318"/>
      <c r="M700" s="318"/>
      <c r="N700" s="318"/>
      <c r="O700" s="318"/>
    </row>
    <row r="701" spans="1:15">
      <c r="A701" s="388"/>
      <c r="B701" s="313"/>
      <c r="E701" s="318"/>
      <c r="F701" s="318"/>
      <c r="G701" s="318"/>
      <c r="H701" s="318"/>
      <c r="I701" s="318"/>
      <c r="J701" s="318"/>
      <c r="K701" s="318"/>
      <c r="L701" s="318"/>
      <c r="M701" s="318"/>
      <c r="N701" s="318"/>
      <c r="O701" s="318"/>
    </row>
    <row r="702" spans="1:15">
      <c r="A702" s="388"/>
      <c r="B702" s="313"/>
      <c r="E702" s="318"/>
      <c r="F702" s="318"/>
      <c r="G702" s="318"/>
      <c r="H702" s="318"/>
      <c r="I702" s="318"/>
      <c r="J702" s="318"/>
      <c r="K702" s="318"/>
      <c r="L702" s="318"/>
      <c r="M702" s="318"/>
      <c r="N702" s="318"/>
      <c r="O702" s="318"/>
    </row>
    <row r="703" spans="1:15">
      <c r="A703" s="388"/>
      <c r="B703" s="313"/>
      <c r="E703" s="318"/>
      <c r="F703" s="318"/>
      <c r="G703" s="318"/>
      <c r="H703" s="318"/>
      <c r="I703" s="318"/>
      <c r="J703" s="318"/>
      <c r="K703" s="318"/>
      <c r="L703" s="318"/>
      <c r="M703" s="318"/>
      <c r="N703" s="318"/>
      <c r="O703" s="318"/>
    </row>
    <row r="704" spans="1:15">
      <c r="A704" s="388"/>
      <c r="B704" s="313"/>
      <c r="E704" s="318"/>
      <c r="F704" s="318"/>
      <c r="G704" s="318"/>
      <c r="H704" s="318"/>
      <c r="I704" s="318"/>
      <c r="J704" s="318"/>
      <c r="K704" s="318"/>
      <c r="L704" s="318"/>
      <c r="M704" s="318"/>
      <c r="N704" s="318"/>
      <c r="O704" s="318"/>
    </row>
    <row r="705" spans="1:15">
      <c r="A705" s="388"/>
      <c r="B705" s="313"/>
      <c r="E705" s="318"/>
      <c r="F705" s="318"/>
      <c r="G705" s="318"/>
      <c r="H705" s="318"/>
      <c r="I705" s="318"/>
      <c r="J705" s="318"/>
      <c r="K705" s="318"/>
      <c r="L705" s="318"/>
      <c r="M705" s="318"/>
      <c r="N705" s="318"/>
      <c r="O705" s="318"/>
    </row>
    <row r="706" spans="1:15">
      <c r="A706" s="388"/>
      <c r="B706" s="313"/>
      <c r="E706" s="318"/>
      <c r="F706" s="318"/>
      <c r="G706" s="318"/>
      <c r="H706" s="318"/>
      <c r="I706" s="318"/>
      <c r="J706" s="318"/>
      <c r="K706" s="318"/>
      <c r="L706" s="318"/>
      <c r="M706" s="318"/>
      <c r="N706" s="318"/>
      <c r="O706" s="318"/>
    </row>
    <row r="707" spans="1:15">
      <c r="A707" s="388"/>
      <c r="B707" s="313"/>
      <c r="E707" s="318"/>
      <c r="F707" s="318"/>
      <c r="G707" s="318"/>
      <c r="H707" s="318"/>
      <c r="I707" s="318"/>
      <c r="J707" s="318"/>
      <c r="K707" s="318"/>
      <c r="L707" s="318"/>
      <c r="M707" s="318"/>
      <c r="N707" s="318"/>
      <c r="O707" s="318"/>
    </row>
    <row r="708" spans="1:15">
      <c r="A708" s="388"/>
      <c r="B708" s="313"/>
      <c r="E708" s="318"/>
      <c r="F708" s="318"/>
      <c r="G708" s="318"/>
      <c r="H708" s="318"/>
      <c r="I708" s="318"/>
      <c r="J708" s="318"/>
      <c r="K708" s="318"/>
      <c r="L708" s="318"/>
      <c r="M708" s="318"/>
      <c r="N708" s="318"/>
      <c r="O708" s="318"/>
    </row>
    <row r="709" spans="1:15">
      <c r="A709" s="388"/>
      <c r="B709" s="313"/>
      <c r="E709" s="318"/>
      <c r="F709" s="318"/>
      <c r="G709" s="318"/>
      <c r="H709" s="318"/>
      <c r="I709" s="318"/>
      <c r="J709" s="318"/>
      <c r="K709" s="318"/>
      <c r="L709" s="318"/>
      <c r="M709" s="318"/>
      <c r="N709" s="318"/>
      <c r="O709" s="318"/>
    </row>
    <row r="710" spans="1:15">
      <c r="A710" s="388"/>
      <c r="B710" s="313"/>
      <c r="E710" s="318"/>
      <c r="F710" s="318"/>
      <c r="G710" s="318"/>
      <c r="H710" s="318"/>
      <c r="I710" s="318"/>
      <c r="J710" s="318"/>
      <c r="K710" s="318"/>
      <c r="L710" s="318"/>
      <c r="M710" s="318"/>
      <c r="N710" s="318"/>
      <c r="O710" s="318"/>
    </row>
    <row r="711" spans="1:15">
      <c r="A711" s="388"/>
      <c r="B711" s="313"/>
      <c r="E711" s="318"/>
      <c r="F711" s="318"/>
      <c r="G711" s="318"/>
      <c r="H711" s="318"/>
      <c r="I711" s="318"/>
      <c r="J711" s="318"/>
      <c r="K711" s="318"/>
      <c r="L711" s="318"/>
      <c r="M711" s="318"/>
      <c r="N711" s="318"/>
      <c r="O711" s="318"/>
    </row>
    <row r="712" spans="1:15">
      <c r="A712" s="388"/>
      <c r="B712" s="313"/>
      <c r="E712" s="318"/>
      <c r="F712" s="318"/>
      <c r="G712" s="318"/>
      <c r="H712" s="318"/>
      <c r="I712" s="318"/>
      <c r="J712" s="318"/>
      <c r="K712" s="318"/>
      <c r="L712" s="318"/>
      <c r="M712" s="318"/>
      <c r="N712" s="318"/>
      <c r="O712" s="318"/>
    </row>
    <row r="713" spans="1:15">
      <c r="A713" s="388"/>
      <c r="B713" s="313"/>
      <c r="E713" s="318"/>
      <c r="F713" s="318"/>
      <c r="G713" s="318"/>
      <c r="H713" s="318"/>
      <c r="I713" s="318"/>
      <c r="J713" s="318"/>
      <c r="K713" s="318"/>
      <c r="L713" s="318"/>
      <c r="M713" s="318"/>
      <c r="N713" s="318"/>
      <c r="O713" s="318"/>
    </row>
    <row r="714" spans="1:15">
      <c r="A714" s="388"/>
      <c r="B714" s="313"/>
      <c r="E714" s="318"/>
      <c r="F714" s="318"/>
      <c r="G714" s="318"/>
      <c r="H714" s="318"/>
      <c r="I714" s="318"/>
      <c r="J714" s="318"/>
      <c r="K714" s="318"/>
      <c r="L714" s="318"/>
      <c r="M714" s="318"/>
      <c r="N714" s="318"/>
      <c r="O714" s="318"/>
    </row>
    <row r="715" spans="1:15">
      <c r="A715" s="388"/>
      <c r="B715" s="313"/>
      <c r="E715" s="318"/>
      <c r="F715" s="318"/>
      <c r="G715" s="318"/>
      <c r="H715" s="318"/>
      <c r="I715" s="318"/>
      <c r="J715" s="318"/>
      <c r="K715" s="318"/>
      <c r="L715" s="318"/>
      <c r="M715" s="318"/>
      <c r="N715" s="318"/>
      <c r="O715" s="318"/>
    </row>
    <row r="716" spans="1:15">
      <c r="A716" s="388"/>
      <c r="B716" s="313"/>
      <c r="E716" s="318"/>
      <c r="F716" s="318"/>
      <c r="G716" s="318"/>
      <c r="H716" s="318"/>
      <c r="I716" s="318"/>
      <c r="J716" s="318"/>
      <c r="K716" s="318"/>
      <c r="L716" s="318"/>
      <c r="M716" s="318"/>
      <c r="N716" s="318"/>
      <c r="O716" s="318"/>
    </row>
    <row r="717" spans="1:15">
      <c r="A717" s="388"/>
      <c r="B717" s="313"/>
      <c r="E717" s="318"/>
      <c r="F717" s="318"/>
      <c r="G717" s="318"/>
      <c r="H717" s="318"/>
      <c r="I717" s="318"/>
      <c r="J717" s="318"/>
      <c r="K717" s="318"/>
      <c r="L717" s="318"/>
      <c r="M717" s="318"/>
      <c r="N717" s="318"/>
      <c r="O717" s="318"/>
    </row>
    <row r="718" spans="1:15">
      <c r="A718" s="388"/>
      <c r="B718" s="313"/>
      <c r="E718" s="318"/>
      <c r="F718" s="318"/>
      <c r="G718" s="318"/>
      <c r="H718" s="318"/>
      <c r="I718" s="318"/>
      <c r="J718" s="318"/>
      <c r="K718" s="318"/>
      <c r="L718" s="318"/>
      <c r="M718" s="318"/>
      <c r="N718" s="318"/>
      <c r="O718" s="318"/>
    </row>
    <row r="719" spans="1:15">
      <c r="A719" s="388"/>
      <c r="B719" s="313"/>
      <c r="E719" s="318"/>
      <c r="F719" s="318"/>
      <c r="G719" s="318"/>
      <c r="H719" s="318"/>
      <c r="I719" s="318"/>
      <c r="J719" s="318"/>
      <c r="K719" s="318"/>
      <c r="L719" s="318"/>
      <c r="M719" s="318"/>
      <c r="N719" s="318"/>
      <c r="O719" s="318"/>
    </row>
    <row r="720" spans="1:15">
      <c r="A720" s="388"/>
      <c r="B720" s="313"/>
      <c r="E720" s="318"/>
      <c r="F720" s="318"/>
      <c r="G720" s="318"/>
      <c r="H720" s="318"/>
      <c r="I720" s="318"/>
      <c r="J720" s="318"/>
      <c r="K720" s="318"/>
      <c r="L720" s="318"/>
      <c r="M720" s="318"/>
      <c r="N720" s="318"/>
      <c r="O720" s="318"/>
    </row>
    <row r="721" spans="1:15">
      <c r="A721" s="388"/>
      <c r="B721" s="313"/>
      <c r="E721" s="318"/>
      <c r="F721" s="318"/>
      <c r="G721" s="318"/>
      <c r="H721" s="318"/>
      <c r="I721" s="318"/>
      <c r="J721" s="318"/>
      <c r="K721" s="318"/>
      <c r="L721" s="318"/>
      <c r="M721" s="318"/>
      <c r="N721" s="318"/>
      <c r="O721" s="318"/>
    </row>
    <row r="722" spans="1:15">
      <c r="A722" s="388"/>
      <c r="B722" s="313"/>
      <c r="E722" s="318"/>
      <c r="F722" s="318"/>
      <c r="G722" s="318"/>
      <c r="H722" s="318"/>
      <c r="I722" s="318"/>
      <c r="J722" s="318"/>
      <c r="K722" s="318"/>
      <c r="L722" s="318"/>
      <c r="M722" s="318"/>
      <c r="N722" s="318"/>
      <c r="O722" s="318"/>
    </row>
    <row r="723" spans="1:15">
      <c r="A723" s="388"/>
      <c r="B723" s="313"/>
      <c r="E723" s="318"/>
      <c r="F723" s="318"/>
      <c r="G723" s="318"/>
      <c r="H723" s="318"/>
      <c r="I723" s="318"/>
      <c r="J723" s="318"/>
      <c r="K723" s="318"/>
      <c r="L723" s="318"/>
      <c r="M723" s="318"/>
      <c r="N723" s="318"/>
      <c r="O723" s="318"/>
    </row>
    <row r="724" spans="1:15">
      <c r="A724" s="388"/>
      <c r="B724" s="313"/>
      <c r="E724" s="318"/>
      <c r="F724" s="318"/>
      <c r="G724" s="318"/>
      <c r="H724" s="318"/>
      <c r="I724" s="318"/>
      <c r="J724" s="318"/>
      <c r="K724" s="318"/>
      <c r="L724" s="318"/>
      <c r="M724" s="318"/>
      <c r="N724" s="318"/>
      <c r="O724" s="318"/>
    </row>
    <row r="725" spans="1:15">
      <c r="A725" s="388"/>
      <c r="B725" s="313"/>
      <c r="E725" s="318"/>
      <c r="F725" s="318"/>
      <c r="G725" s="318"/>
      <c r="H725" s="318"/>
      <c r="I725" s="318"/>
      <c r="J725" s="318"/>
      <c r="K725" s="318"/>
      <c r="L725" s="318"/>
      <c r="M725" s="318"/>
      <c r="N725" s="318"/>
      <c r="O725" s="318"/>
    </row>
    <row r="726" spans="1:15">
      <c r="A726" s="388"/>
      <c r="B726" s="313"/>
      <c r="E726" s="318"/>
      <c r="F726" s="318"/>
      <c r="G726" s="318"/>
      <c r="H726" s="318"/>
      <c r="I726" s="318"/>
      <c r="J726" s="318"/>
      <c r="K726" s="318"/>
      <c r="L726" s="318"/>
      <c r="M726" s="318"/>
      <c r="N726" s="318"/>
      <c r="O726" s="318"/>
    </row>
    <row r="727" spans="1:15">
      <c r="A727" s="388"/>
      <c r="B727" s="313"/>
      <c r="E727" s="318"/>
      <c r="F727" s="318"/>
      <c r="G727" s="318"/>
      <c r="H727" s="318"/>
      <c r="I727" s="318"/>
      <c r="J727" s="318"/>
      <c r="K727" s="318"/>
      <c r="L727" s="318"/>
      <c r="M727" s="318"/>
      <c r="N727" s="318"/>
      <c r="O727" s="318"/>
    </row>
    <row r="728" spans="1:15">
      <c r="A728" s="388"/>
      <c r="B728" s="313"/>
      <c r="E728" s="318"/>
      <c r="F728" s="318"/>
      <c r="G728" s="318"/>
      <c r="H728" s="318"/>
      <c r="I728" s="318"/>
      <c r="J728" s="318"/>
      <c r="K728" s="318"/>
      <c r="L728" s="318"/>
      <c r="M728" s="318"/>
      <c r="N728" s="318"/>
      <c r="O728" s="318"/>
    </row>
    <row r="729" spans="1:15">
      <c r="A729" s="388"/>
      <c r="B729" s="313"/>
      <c r="E729" s="318"/>
      <c r="F729" s="318"/>
      <c r="G729" s="318"/>
      <c r="H729" s="318"/>
      <c r="I729" s="318"/>
      <c r="J729" s="318"/>
      <c r="K729" s="318"/>
      <c r="L729" s="318"/>
      <c r="M729" s="318"/>
      <c r="N729" s="318"/>
      <c r="O729" s="318"/>
    </row>
    <row r="730" spans="1:15">
      <c r="A730" s="388"/>
      <c r="B730" s="313"/>
      <c r="E730" s="318"/>
      <c r="F730" s="318"/>
      <c r="G730" s="318"/>
      <c r="H730" s="318"/>
      <c r="I730" s="318"/>
      <c r="J730" s="318"/>
      <c r="K730" s="318"/>
      <c r="L730" s="318"/>
      <c r="M730" s="318"/>
      <c r="N730" s="318"/>
      <c r="O730" s="318"/>
    </row>
    <row r="731" spans="1:15">
      <c r="A731" s="388"/>
      <c r="B731" s="313"/>
      <c r="E731" s="318"/>
      <c r="F731" s="318"/>
      <c r="G731" s="318"/>
      <c r="H731" s="318"/>
      <c r="I731" s="318"/>
      <c r="J731" s="318"/>
      <c r="K731" s="318"/>
      <c r="L731" s="318"/>
      <c r="M731" s="318"/>
      <c r="N731" s="318"/>
      <c r="O731" s="318"/>
    </row>
    <row r="732" spans="1:15">
      <c r="A732" s="388"/>
      <c r="B732" s="313"/>
      <c r="E732" s="318"/>
      <c r="F732" s="318"/>
      <c r="G732" s="318"/>
      <c r="H732" s="318"/>
      <c r="I732" s="318"/>
      <c r="J732" s="318"/>
      <c r="K732" s="318"/>
      <c r="L732" s="318"/>
      <c r="M732" s="318"/>
      <c r="N732" s="318"/>
      <c r="O732" s="318"/>
    </row>
    <row r="733" spans="1:15">
      <c r="A733" s="388"/>
      <c r="B733" s="313"/>
      <c r="E733" s="318"/>
      <c r="F733" s="318"/>
      <c r="G733" s="318"/>
      <c r="H733" s="318"/>
      <c r="I733" s="318"/>
      <c r="J733" s="318"/>
      <c r="K733" s="318"/>
      <c r="L733" s="318"/>
      <c r="M733" s="318"/>
      <c r="N733" s="318"/>
      <c r="O733" s="318"/>
    </row>
    <row r="734" spans="1:15">
      <c r="A734" s="388"/>
      <c r="B734" s="313"/>
      <c r="E734" s="318"/>
      <c r="F734" s="318"/>
      <c r="G734" s="318"/>
      <c r="H734" s="318"/>
      <c r="I734" s="318"/>
      <c r="J734" s="318"/>
      <c r="K734" s="318"/>
      <c r="L734" s="318"/>
      <c r="M734" s="318"/>
      <c r="N734" s="318"/>
      <c r="O734" s="318"/>
    </row>
    <row r="735" spans="1:15">
      <c r="A735" s="388"/>
      <c r="B735" s="313"/>
      <c r="E735" s="318"/>
      <c r="F735" s="318"/>
      <c r="G735" s="318"/>
      <c r="H735" s="318"/>
      <c r="I735" s="318"/>
      <c r="J735" s="318"/>
      <c r="K735" s="318"/>
      <c r="L735" s="318"/>
      <c r="M735" s="318"/>
      <c r="N735" s="318"/>
      <c r="O735" s="318"/>
    </row>
    <row r="736" spans="1:15">
      <c r="A736" s="388"/>
      <c r="B736" s="313"/>
      <c r="E736" s="318"/>
      <c r="F736" s="318"/>
      <c r="G736" s="318"/>
      <c r="H736" s="318"/>
      <c r="I736" s="318"/>
      <c r="J736" s="318"/>
      <c r="K736" s="318"/>
      <c r="L736" s="318"/>
      <c r="M736" s="318"/>
      <c r="N736" s="318"/>
      <c r="O736" s="318"/>
    </row>
    <row r="737" spans="1:15">
      <c r="A737" s="388"/>
      <c r="B737" s="313"/>
      <c r="E737" s="318"/>
      <c r="F737" s="318"/>
      <c r="G737" s="318"/>
      <c r="H737" s="318"/>
      <c r="I737" s="318"/>
      <c r="J737" s="318"/>
      <c r="K737" s="318"/>
      <c r="L737" s="318"/>
      <c r="M737" s="318"/>
      <c r="N737" s="318"/>
      <c r="O737" s="318"/>
    </row>
    <row r="738" spans="1:15">
      <c r="A738" s="388"/>
      <c r="B738" s="313"/>
      <c r="E738" s="318"/>
      <c r="F738" s="318"/>
      <c r="G738" s="318"/>
      <c r="H738" s="318"/>
      <c r="I738" s="318"/>
      <c r="J738" s="318"/>
      <c r="K738" s="318"/>
      <c r="L738" s="318"/>
      <c r="M738" s="318"/>
      <c r="N738" s="318"/>
      <c r="O738" s="318"/>
    </row>
    <row r="739" spans="1:15">
      <c r="A739" s="388"/>
      <c r="B739" s="313"/>
      <c r="E739" s="318"/>
      <c r="F739" s="318"/>
      <c r="G739" s="318"/>
      <c r="H739" s="318"/>
      <c r="I739" s="318"/>
      <c r="J739" s="318"/>
      <c r="K739" s="318"/>
      <c r="L739" s="318"/>
      <c r="M739" s="318"/>
      <c r="N739" s="318"/>
      <c r="O739" s="318"/>
    </row>
    <row r="740" spans="1:15">
      <c r="A740" s="388"/>
      <c r="B740" s="313"/>
      <c r="E740" s="318"/>
      <c r="F740" s="318"/>
      <c r="G740" s="318"/>
      <c r="H740" s="318"/>
      <c r="I740" s="318"/>
      <c r="J740" s="318"/>
      <c r="K740" s="318"/>
      <c r="L740" s="318"/>
      <c r="M740" s="318"/>
      <c r="N740" s="318"/>
      <c r="O740" s="318"/>
    </row>
    <row r="741" spans="1:15">
      <c r="A741" s="388"/>
      <c r="B741" s="313"/>
      <c r="E741" s="318"/>
      <c r="F741" s="318"/>
      <c r="G741" s="318"/>
      <c r="H741" s="318"/>
      <c r="I741" s="318"/>
      <c r="J741" s="318"/>
      <c r="K741" s="318"/>
      <c r="L741" s="318"/>
      <c r="M741" s="318"/>
      <c r="N741" s="318"/>
      <c r="O741" s="318"/>
    </row>
    <row r="742" spans="1:15">
      <c r="A742" s="388"/>
      <c r="B742" s="313"/>
      <c r="E742" s="318"/>
      <c r="F742" s="318"/>
      <c r="G742" s="318"/>
      <c r="H742" s="318"/>
      <c r="I742" s="318"/>
      <c r="J742" s="318"/>
      <c r="K742" s="318"/>
      <c r="L742" s="318"/>
      <c r="M742" s="318"/>
      <c r="N742" s="318"/>
      <c r="O742" s="318"/>
    </row>
    <row r="743" spans="1:15">
      <c r="A743" s="388"/>
      <c r="B743" s="313"/>
      <c r="E743" s="318"/>
      <c r="F743" s="318"/>
      <c r="G743" s="318"/>
      <c r="H743" s="318"/>
      <c r="I743" s="318"/>
      <c r="J743" s="318"/>
      <c r="K743" s="318"/>
      <c r="L743" s="318"/>
      <c r="M743" s="318"/>
      <c r="N743" s="318"/>
      <c r="O743" s="318"/>
    </row>
    <row r="744" spans="1:15">
      <c r="A744" s="388"/>
      <c r="B744" s="313"/>
      <c r="E744" s="318"/>
      <c r="F744" s="318"/>
      <c r="G744" s="318"/>
      <c r="H744" s="318"/>
      <c r="I744" s="318"/>
      <c r="J744" s="318"/>
      <c r="K744" s="318"/>
      <c r="L744" s="318"/>
      <c r="M744" s="318"/>
      <c r="N744" s="318"/>
      <c r="O744" s="318"/>
    </row>
    <row r="745" spans="1:15">
      <c r="A745" s="388"/>
      <c r="B745" s="313"/>
      <c r="E745" s="318"/>
      <c r="F745" s="318"/>
      <c r="G745" s="318"/>
      <c r="H745" s="318"/>
      <c r="I745" s="318"/>
      <c r="J745" s="318"/>
      <c r="K745" s="318"/>
      <c r="L745" s="318"/>
      <c r="M745" s="318"/>
      <c r="N745" s="318"/>
      <c r="O745" s="318"/>
    </row>
    <row r="746" spans="1:15">
      <c r="A746" s="388"/>
      <c r="B746" s="313"/>
      <c r="E746" s="318"/>
      <c r="F746" s="318"/>
      <c r="G746" s="318"/>
      <c r="H746" s="318"/>
      <c r="I746" s="318"/>
      <c r="J746" s="318"/>
      <c r="K746" s="318"/>
      <c r="L746" s="318"/>
      <c r="M746" s="318"/>
      <c r="N746" s="318"/>
      <c r="O746" s="318"/>
    </row>
    <row r="747" spans="1:15">
      <c r="A747" s="388"/>
      <c r="B747" s="313"/>
      <c r="E747" s="318"/>
      <c r="F747" s="318"/>
      <c r="G747" s="318"/>
      <c r="H747" s="318"/>
      <c r="I747" s="318"/>
      <c r="J747" s="318"/>
      <c r="K747" s="318"/>
      <c r="L747" s="318"/>
      <c r="M747" s="318"/>
      <c r="N747" s="318"/>
      <c r="O747" s="318"/>
    </row>
    <row r="748" spans="1:15">
      <c r="A748" s="388"/>
      <c r="B748" s="313"/>
      <c r="E748" s="318"/>
      <c r="F748" s="318"/>
      <c r="G748" s="318"/>
      <c r="H748" s="318"/>
      <c r="I748" s="318"/>
      <c r="J748" s="318"/>
      <c r="K748" s="318"/>
      <c r="L748" s="318"/>
      <c r="M748" s="318"/>
      <c r="N748" s="318"/>
      <c r="O748" s="318"/>
    </row>
    <row r="749" spans="1:15">
      <c r="A749" s="388"/>
      <c r="B749" s="313"/>
      <c r="E749" s="318"/>
      <c r="F749" s="318"/>
      <c r="G749" s="318"/>
      <c r="H749" s="318"/>
      <c r="I749" s="318"/>
      <c r="J749" s="318"/>
      <c r="K749" s="318"/>
      <c r="L749" s="318"/>
      <c r="M749" s="318"/>
      <c r="N749" s="318"/>
      <c r="O749" s="318"/>
    </row>
    <row r="750" spans="1:15">
      <c r="A750" s="388"/>
      <c r="B750" s="313"/>
      <c r="E750" s="318"/>
      <c r="F750" s="318"/>
      <c r="G750" s="318"/>
      <c r="H750" s="318"/>
      <c r="I750" s="318"/>
      <c r="J750" s="318"/>
      <c r="K750" s="318"/>
      <c r="L750" s="318"/>
      <c r="M750" s="318"/>
      <c r="N750" s="318"/>
      <c r="O750" s="318"/>
    </row>
    <row r="751" spans="1:15">
      <c r="A751" s="388"/>
      <c r="B751" s="313"/>
      <c r="E751" s="318"/>
      <c r="F751" s="318"/>
      <c r="G751" s="318"/>
      <c r="H751" s="318"/>
      <c r="I751" s="318"/>
      <c r="J751" s="318"/>
      <c r="K751" s="318"/>
      <c r="L751" s="318"/>
      <c r="M751" s="318"/>
      <c r="N751" s="318"/>
      <c r="O751" s="318"/>
    </row>
    <row r="752" spans="1:15">
      <c r="A752" s="388"/>
      <c r="B752" s="313"/>
      <c r="E752" s="318"/>
      <c r="F752" s="318"/>
      <c r="G752" s="318"/>
      <c r="H752" s="318"/>
      <c r="I752" s="318"/>
      <c r="J752" s="318"/>
      <c r="K752" s="318"/>
      <c r="L752" s="318"/>
      <c r="M752" s="318"/>
      <c r="N752" s="318"/>
      <c r="O752" s="318"/>
    </row>
    <row r="753" spans="1:15">
      <c r="A753" s="388"/>
      <c r="B753" s="313"/>
      <c r="E753" s="318"/>
      <c r="F753" s="318"/>
      <c r="G753" s="318"/>
      <c r="H753" s="318"/>
      <c r="I753" s="318"/>
      <c r="J753" s="318"/>
      <c r="K753" s="318"/>
      <c r="L753" s="318"/>
      <c r="M753" s="318"/>
      <c r="N753" s="318"/>
      <c r="O753" s="318"/>
    </row>
    <row r="754" spans="1:15">
      <c r="A754" s="388"/>
      <c r="B754" s="313"/>
      <c r="E754" s="318"/>
      <c r="F754" s="318"/>
      <c r="G754" s="318"/>
      <c r="H754" s="318"/>
      <c r="I754" s="318"/>
      <c r="J754" s="318"/>
      <c r="K754" s="318"/>
      <c r="L754" s="318"/>
      <c r="M754" s="318"/>
      <c r="N754" s="318"/>
      <c r="O754" s="318"/>
    </row>
    <row r="755" spans="1:15">
      <c r="A755" s="388"/>
      <c r="B755" s="313"/>
      <c r="E755" s="318"/>
      <c r="F755" s="318"/>
      <c r="G755" s="318"/>
      <c r="H755" s="318"/>
      <c r="I755" s="318"/>
      <c r="J755" s="318"/>
      <c r="K755" s="318"/>
      <c r="L755" s="318"/>
      <c r="M755" s="318"/>
      <c r="N755" s="318"/>
      <c r="O755" s="318"/>
    </row>
    <row r="756" spans="1:15">
      <c r="A756" s="388"/>
      <c r="B756" s="313"/>
      <c r="E756" s="318"/>
      <c r="F756" s="318"/>
      <c r="G756" s="318"/>
      <c r="H756" s="318"/>
      <c r="I756" s="318"/>
      <c r="J756" s="318"/>
      <c r="K756" s="318"/>
      <c r="L756" s="318"/>
      <c r="M756" s="318"/>
      <c r="N756" s="318"/>
      <c r="O756" s="318"/>
    </row>
    <row r="757" spans="1:15">
      <c r="A757" s="388"/>
      <c r="B757" s="313"/>
      <c r="E757" s="318"/>
      <c r="F757" s="318"/>
      <c r="G757" s="318"/>
      <c r="H757" s="318"/>
      <c r="I757" s="318"/>
      <c r="J757" s="318"/>
      <c r="K757" s="318"/>
      <c r="L757" s="318"/>
      <c r="M757" s="318"/>
      <c r="N757" s="318"/>
      <c r="O757" s="318"/>
    </row>
    <row r="758" spans="1:15">
      <c r="A758" s="388"/>
      <c r="B758" s="313"/>
      <c r="E758" s="318"/>
      <c r="F758" s="318"/>
      <c r="G758" s="318"/>
      <c r="H758" s="318"/>
      <c r="I758" s="318"/>
      <c r="J758" s="318"/>
      <c r="K758" s="318"/>
      <c r="L758" s="318"/>
      <c r="M758" s="318"/>
      <c r="N758" s="318"/>
      <c r="O758" s="318"/>
    </row>
    <row r="759" spans="1:15">
      <c r="A759" s="388"/>
      <c r="B759" s="313"/>
      <c r="E759" s="318"/>
      <c r="F759" s="318"/>
      <c r="G759" s="318"/>
      <c r="H759" s="318"/>
      <c r="I759" s="318"/>
      <c r="J759" s="318"/>
      <c r="K759" s="318"/>
      <c r="L759" s="318"/>
      <c r="M759" s="318"/>
      <c r="N759" s="318"/>
      <c r="O759" s="318"/>
    </row>
    <row r="760" spans="1:15">
      <c r="A760" s="388"/>
      <c r="B760" s="313"/>
      <c r="E760" s="318"/>
      <c r="F760" s="318"/>
      <c r="G760" s="318"/>
      <c r="H760" s="318"/>
      <c r="I760" s="318"/>
      <c r="J760" s="318"/>
      <c r="K760" s="318"/>
      <c r="L760" s="318"/>
      <c r="M760" s="318"/>
      <c r="N760" s="318"/>
      <c r="O760" s="318"/>
    </row>
    <row r="761" spans="1:15">
      <c r="A761" s="388"/>
      <c r="B761" s="313"/>
      <c r="E761" s="318"/>
      <c r="F761" s="318"/>
      <c r="G761" s="318"/>
      <c r="H761" s="318"/>
      <c r="I761" s="318"/>
      <c r="J761" s="318"/>
      <c r="K761" s="318"/>
      <c r="L761" s="318"/>
      <c r="M761" s="318"/>
      <c r="N761" s="318"/>
      <c r="O761" s="318"/>
    </row>
    <row r="762" spans="1:15">
      <c r="A762" s="388"/>
      <c r="B762" s="313"/>
      <c r="E762" s="318"/>
      <c r="F762" s="318"/>
      <c r="G762" s="318"/>
      <c r="H762" s="318"/>
      <c r="I762" s="318"/>
      <c r="J762" s="318"/>
      <c r="K762" s="318"/>
      <c r="L762" s="318"/>
      <c r="M762" s="318"/>
      <c r="N762" s="318"/>
      <c r="O762" s="318"/>
    </row>
    <row r="763" spans="1:15">
      <c r="A763" s="388"/>
      <c r="B763" s="313"/>
      <c r="E763" s="318"/>
      <c r="F763" s="318"/>
      <c r="G763" s="318"/>
      <c r="H763" s="318"/>
      <c r="I763" s="318"/>
      <c r="J763" s="318"/>
      <c r="K763" s="318"/>
      <c r="L763" s="318"/>
      <c r="M763" s="318"/>
      <c r="N763" s="318"/>
      <c r="O763" s="318"/>
    </row>
    <row r="764" spans="1:15">
      <c r="A764" s="388"/>
      <c r="B764" s="313"/>
      <c r="E764" s="318"/>
      <c r="F764" s="318"/>
      <c r="G764" s="318"/>
      <c r="H764" s="318"/>
      <c r="I764" s="318"/>
      <c r="J764" s="318"/>
      <c r="K764" s="318"/>
      <c r="L764" s="318"/>
      <c r="M764" s="318"/>
      <c r="N764" s="318"/>
      <c r="O764" s="318"/>
    </row>
    <row r="765" spans="1:15">
      <c r="A765" s="388"/>
      <c r="B765" s="313"/>
      <c r="E765" s="318"/>
      <c r="F765" s="318"/>
      <c r="G765" s="318"/>
      <c r="H765" s="318"/>
      <c r="I765" s="318"/>
      <c r="J765" s="318"/>
      <c r="K765" s="318"/>
      <c r="L765" s="318"/>
      <c r="M765" s="318"/>
      <c r="N765" s="318"/>
      <c r="O765" s="318"/>
    </row>
    <row r="766" spans="1:15">
      <c r="A766" s="388"/>
      <c r="B766" s="313"/>
      <c r="E766" s="318"/>
      <c r="F766" s="318"/>
      <c r="G766" s="318"/>
      <c r="H766" s="318"/>
      <c r="I766" s="318"/>
      <c r="J766" s="318"/>
      <c r="K766" s="318"/>
      <c r="L766" s="318"/>
      <c r="M766" s="318"/>
      <c r="N766" s="318"/>
      <c r="O766" s="318"/>
    </row>
    <row r="767" spans="1:15">
      <c r="A767" s="388"/>
      <c r="B767" s="313"/>
      <c r="E767" s="318"/>
      <c r="F767" s="318"/>
      <c r="G767" s="318"/>
      <c r="H767" s="318"/>
      <c r="I767" s="318"/>
      <c r="J767" s="318"/>
      <c r="K767" s="318"/>
      <c r="L767" s="318"/>
      <c r="M767" s="318"/>
      <c r="N767" s="318"/>
      <c r="O767" s="318"/>
    </row>
    <row r="768" spans="1:15">
      <c r="A768" s="388"/>
      <c r="B768" s="313"/>
      <c r="E768" s="318"/>
      <c r="F768" s="318"/>
      <c r="G768" s="318"/>
      <c r="H768" s="318"/>
      <c r="I768" s="318"/>
      <c r="J768" s="318"/>
      <c r="K768" s="318"/>
      <c r="L768" s="318"/>
      <c r="M768" s="318"/>
      <c r="N768" s="318"/>
      <c r="O768" s="318"/>
    </row>
    <row r="769" spans="1:15">
      <c r="A769" s="388"/>
      <c r="B769" s="313"/>
      <c r="E769" s="318"/>
      <c r="F769" s="318"/>
      <c r="G769" s="318"/>
      <c r="H769" s="318"/>
      <c r="I769" s="318"/>
      <c r="J769" s="318"/>
      <c r="K769" s="318"/>
      <c r="L769" s="318"/>
      <c r="M769" s="318"/>
      <c r="N769" s="318"/>
      <c r="O769" s="318"/>
    </row>
    <row r="770" spans="1:15">
      <c r="A770" s="388"/>
      <c r="B770" s="313"/>
      <c r="E770" s="318"/>
      <c r="F770" s="318"/>
      <c r="G770" s="318"/>
      <c r="H770" s="318"/>
      <c r="I770" s="318"/>
      <c r="J770" s="318"/>
      <c r="K770" s="318"/>
      <c r="L770" s="318"/>
      <c r="M770" s="318"/>
      <c r="N770" s="318"/>
      <c r="O770" s="318"/>
    </row>
    <row r="771" spans="1:15">
      <c r="A771" s="388"/>
      <c r="B771" s="313"/>
      <c r="E771" s="318"/>
      <c r="F771" s="318"/>
      <c r="G771" s="318"/>
      <c r="H771" s="318"/>
      <c r="I771" s="318"/>
      <c r="J771" s="318"/>
      <c r="K771" s="318"/>
      <c r="L771" s="318"/>
      <c r="M771" s="318"/>
      <c r="N771" s="318"/>
      <c r="O771" s="318"/>
    </row>
    <row r="772" spans="1:15">
      <c r="A772" s="388"/>
      <c r="B772" s="313"/>
      <c r="E772" s="318"/>
      <c r="F772" s="318"/>
      <c r="G772" s="318"/>
      <c r="H772" s="318"/>
      <c r="I772" s="318"/>
      <c r="J772" s="318"/>
      <c r="K772" s="318"/>
      <c r="L772" s="318"/>
      <c r="M772" s="318"/>
      <c r="N772" s="318"/>
      <c r="O772" s="318"/>
    </row>
    <row r="773" spans="1:15">
      <c r="A773" s="388"/>
      <c r="B773" s="313"/>
      <c r="E773" s="318"/>
      <c r="F773" s="318"/>
      <c r="G773" s="318"/>
      <c r="H773" s="318"/>
      <c r="I773" s="318"/>
      <c r="J773" s="318"/>
      <c r="K773" s="318"/>
      <c r="L773" s="318"/>
      <c r="M773" s="318"/>
      <c r="N773" s="318"/>
      <c r="O773" s="318"/>
    </row>
    <row r="774" spans="1:15">
      <c r="A774" s="388"/>
      <c r="B774" s="313"/>
      <c r="E774" s="318"/>
      <c r="F774" s="318"/>
      <c r="G774" s="318"/>
      <c r="H774" s="318"/>
      <c r="I774" s="318"/>
      <c r="J774" s="318"/>
      <c r="K774" s="318"/>
      <c r="L774" s="318"/>
      <c r="M774" s="318"/>
      <c r="N774" s="318"/>
      <c r="O774" s="318"/>
    </row>
    <row r="775" spans="1:15">
      <c r="A775" s="388"/>
      <c r="B775" s="313"/>
      <c r="E775" s="318"/>
      <c r="F775" s="318"/>
      <c r="G775" s="318"/>
      <c r="H775" s="318"/>
      <c r="I775" s="318"/>
      <c r="J775" s="318"/>
      <c r="K775" s="318"/>
      <c r="L775" s="318"/>
      <c r="M775" s="318"/>
      <c r="N775" s="318"/>
      <c r="O775" s="318"/>
    </row>
    <row r="776" spans="1:15">
      <c r="A776" s="388"/>
      <c r="B776" s="313"/>
      <c r="E776" s="318"/>
      <c r="F776" s="318"/>
      <c r="G776" s="318"/>
      <c r="H776" s="318"/>
      <c r="I776" s="318"/>
      <c r="J776" s="318"/>
      <c r="K776" s="318"/>
      <c r="L776" s="318"/>
      <c r="M776" s="318"/>
      <c r="N776" s="318"/>
      <c r="O776" s="318"/>
    </row>
    <row r="777" spans="1:15">
      <c r="A777" s="388"/>
      <c r="B777" s="313"/>
      <c r="E777" s="318"/>
      <c r="F777" s="318"/>
      <c r="G777" s="318"/>
      <c r="H777" s="318"/>
      <c r="I777" s="318"/>
      <c r="J777" s="318"/>
      <c r="K777" s="318"/>
      <c r="L777" s="318"/>
      <c r="M777" s="318"/>
      <c r="N777" s="318"/>
      <c r="O777" s="318"/>
    </row>
    <row r="778" spans="1:15">
      <c r="A778" s="388"/>
      <c r="B778" s="313"/>
      <c r="E778" s="318"/>
      <c r="F778" s="318"/>
      <c r="G778" s="318"/>
      <c r="H778" s="318"/>
      <c r="I778" s="318"/>
      <c r="J778" s="318"/>
      <c r="K778" s="318"/>
      <c r="L778" s="318"/>
      <c r="M778" s="318"/>
      <c r="N778" s="318"/>
      <c r="O778" s="318"/>
    </row>
    <row r="779" spans="1:15">
      <c r="A779" s="388"/>
      <c r="B779" s="313"/>
      <c r="E779" s="318"/>
      <c r="F779" s="318"/>
      <c r="G779" s="318"/>
      <c r="H779" s="318"/>
      <c r="I779" s="318"/>
      <c r="J779" s="318"/>
      <c r="K779" s="318"/>
      <c r="L779" s="318"/>
      <c r="M779" s="318"/>
      <c r="N779" s="318"/>
      <c r="O779" s="318"/>
    </row>
    <row r="780" spans="1:15">
      <c r="A780" s="388"/>
      <c r="B780" s="313"/>
      <c r="E780" s="318"/>
      <c r="F780" s="318"/>
      <c r="G780" s="318"/>
      <c r="H780" s="318"/>
      <c r="I780" s="318"/>
      <c r="J780" s="318"/>
      <c r="K780" s="318"/>
      <c r="L780" s="318"/>
      <c r="M780" s="318"/>
      <c r="N780" s="318"/>
      <c r="O780" s="318"/>
    </row>
    <row r="781" spans="1:15">
      <c r="A781" s="388"/>
      <c r="B781" s="313"/>
      <c r="E781" s="318"/>
      <c r="F781" s="318"/>
      <c r="G781" s="318"/>
      <c r="H781" s="318"/>
      <c r="I781" s="318"/>
      <c r="J781" s="318"/>
      <c r="K781" s="318"/>
      <c r="L781" s="318"/>
      <c r="M781" s="318"/>
      <c r="N781" s="318"/>
      <c r="O781" s="318"/>
    </row>
    <row r="782" spans="1:15">
      <c r="A782" s="388"/>
      <c r="B782" s="313"/>
      <c r="E782" s="318"/>
      <c r="F782" s="318"/>
      <c r="G782" s="318"/>
      <c r="H782" s="318"/>
      <c r="I782" s="318"/>
      <c r="J782" s="318"/>
      <c r="K782" s="318"/>
      <c r="L782" s="318"/>
      <c r="M782" s="318"/>
      <c r="N782" s="318"/>
      <c r="O782" s="318"/>
    </row>
    <row r="783" spans="1:15">
      <c r="A783" s="388"/>
      <c r="B783" s="313"/>
      <c r="E783" s="318"/>
      <c r="F783" s="318"/>
      <c r="G783" s="318"/>
      <c r="H783" s="318"/>
      <c r="I783" s="318"/>
      <c r="J783" s="318"/>
      <c r="K783" s="318"/>
      <c r="L783" s="318"/>
      <c r="M783" s="318"/>
      <c r="N783" s="318"/>
      <c r="O783" s="318"/>
    </row>
    <row r="784" spans="1:15">
      <c r="A784" s="388"/>
      <c r="B784" s="313"/>
      <c r="E784" s="318"/>
      <c r="F784" s="318"/>
      <c r="G784" s="318"/>
      <c r="H784" s="318"/>
      <c r="I784" s="318"/>
      <c r="J784" s="318"/>
      <c r="K784" s="318"/>
      <c r="L784" s="318"/>
      <c r="M784" s="318"/>
      <c r="N784" s="318"/>
      <c r="O784" s="318"/>
    </row>
    <row r="785" spans="1:15">
      <c r="A785" s="388"/>
      <c r="B785" s="313"/>
      <c r="E785" s="318"/>
      <c r="F785" s="318"/>
      <c r="G785" s="318"/>
      <c r="H785" s="318"/>
      <c r="I785" s="318"/>
      <c r="J785" s="318"/>
      <c r="K785" s="318"/>
      <c r="L785" s="318"/>
      <c r="M785" s="318"/>
      <c r="N785" s="318"/>
      <c r="O785" s="318"/>
    </row>
    <row r="786" spans="1:15">
      <c r="A786" s="388"/>
      <c r="B786" s="313"/>
      <c r="E786" s="318"/>
      <c r="F786" s="318"/>
      <c r="G786" s="318"/>
      <c r="H786" s="318"/>
      <c r="I786" s="318"/>
      <c r="J786" s="318"/>
      <c r="K786" s="318"/>
      <c r="L786" s="318"/>
      <c r="M786" s="318"/>
      <c r="N786" s="318"/>
      <c r="O786" s="318"/>
    </row>
    <row r="787" spans="1:15">
      <c r="A787" s="388"/>
      <c r="B787" s="313"/>
      <c r="E787" s="318"/>
      <c r="F787" s="318"/>
      <c r="G787" s="318"/>
      <c r="H787" s="318"/>
      <c r="I787" s="318"/>
      <c r="J787" s="318"/>
      <c r="K787" s="318"/>
      <c r="L787" s="318"/>
      <c r="M787" s="318"/>
      <c r="N787" s="318"/>
      <c r="O787" s="318"/>
    </row>
    <row r="788" spans="1:15">
      <c r="A788" s="388"/>
      <c r="B788" s="313"/>
      <c r="E788" s="318"/>
      <c r="F788" s="318"/>
      <c r="G788" s="318"/>
      <c r="H788" s="318"/>
      <c r="I788" s="318"/>
      <c r="J788" s="318"/>
      <c r="K788" s="318"/>
      <c r="L788" s="318"/>
      <c r="M788" s="318"/>
      <c r="N788" s="318"/>
      <c r="O788" s="318"/>
    </row>
    <row r="789" spans="1:15">
      <c r="A789" s="388"/>
      <c r="B789" s="313"/>
      <c r="E789" s="318"/>
      <c r="F789" s="318"/>
      <c r="G789" s="318"/>
      <c r="H789" s="318"/>
      <c r="I789" s="318"/>
      <c r="J789" s="318"/>
      <c r="K789" s="318"/>
      <c r="L789" s="318"/>
      <c r="M789" s="318"/>
      <c r="N789" s="318"/>
      <c r="O789" s="318"/>
    </row>
    <row r="790" spans="1:15">
      <c r="A790" s="388"/>
      <c r="B790" s="313"/>
      <c r="E790" s="318"/>
      <c r="F790" s="318"/>
      <c r="G790" s="318"/>
      <c r="H790" s="318"/>
      <c r="I790" s="318"/>
      <c r="J790" s="318"/>
      <c r="K790" s="318"/>
      <c r="L790" s="318"/>
      <c r="M790" s="318"/>
      <c r="N790" s="318"/>
      <c r="O790" s="318"/>
    </row>
    <row r="791" spans="1:15">
      <c r="A791" s="388"/>
      <c r="B791" s="313"/>
      <c r="E791" s="318"/>
      <c r="F791" s="318"/>
      <c r="G791" s="318"/>
      <c r="H791" s="318"/>
      <c r="I791" s="318"/>
      <c r="J791" s="318"/>
      <c r="K791" s="318"/>
      <c r="L791" s="318"/>
      <c r="M791" s="318"/>
      <c r="N791" s="318"/>
      <c r="O791" s="318"/>
    </row>
    <row r="792" spans="1:15">
      <c r="A792" s="388"/>
      <c r="B792" s="313"/>
      <c r="E792" s="318"/>
      <c r="F792" s="318"/>
      <c r="G792" s="318"/>
      <c r="H792" s="318"/>
      <c r="I792" s="318"/>
      <c r="J792" s="318"/>
      <c r="K792" s="318"/>
      <c r="L792" s="318"/>
      <c r="M792" s="318"/>
      <c r="N792" s="318"/>
      <c r="O792" s="318"/>
    </row>
    <row r="793" spans="1:15">
      <c r="A793" s="388"/>
      <c r="B793" s="313"/>
      <c r="E793" s="318"/>
      <c r="F793" s="318"/>
      <c r="G793" s="318"/>
      <c r="H793" s="318"/>
      <c r="I793" s="318"/>
      <c r="J793" s="318"/>
      <c r="K793" s="318"/>
      <c r="L793" s="318"/>
      <c r="M793" s="318"/>
      <c r="N793" s="318"/>
      <c r="O793" s="318"/>
    </row>
    <row r="794" spans="1:15">
      <c r="A794" s="388"/>
      <c r="B794" s="313"/>
      <c r="E794" s="318"/>
      <c r="F794" s="318"/>
      <c r="G794" s="318"/>
      <c r="H794" s="318"/>
      <c r="I794" s="318"/>
      <c r="J794" s="318"/>
      <c r="K794" s="318"/>
      <c r="L794" s="318"/>
      <c r="M794" s="318"/>
      <c r="N794" s="318"/>
      <c r="O794" s="318"/>
    </row>
    <row r="795" spans="1:15">
      <c r="A795" s="388"/>
      <c r="B795" s="313"/>
      <c r="E795" s="318"/>
      <c r="F795" s="318"/>
      <c r="G795" s="318"/>
      <c r="H795" s="318"/>
      <c r="I795" s="318"/>
      <c r="J795" s="318"/>
      <c r="K795" s="318"/>
      <c r="L795" s="318"/>
      <c r="M795" s="318"/>
      <c r="N795" s="318"/>
      <c r="O795" s="318"/>
    </row>
    <row r="796" spans="1:15">
      <c r="A796" s="388"/>
      <c r="B796" s="313"/>
      <c r="E796" s="318"/>
      <c r="F796" s="318"/>
      <c r="G796" s="318"/>
      <c r="H796" s="318"/>
      <c r="I796" s="318"/>
      <c r="J796" s="318"/>
      <c r="K796" s="318"/>
      <c r="L796" s="318"/>
      <c r="M796" s="318"/>
      <c r="N796" s="318"/>
      <c r="O796" s="318"/>
    </row>
    <row r="797" spans="1:15">
      <c r="A797" s="388"/>
      <c r="B797" s="313"/>
      <c r="E797" s="318"/>
      <c r="F797" s="318"/>
      <c r="G797" s="318"/>
      <c r="H797" s="318"/>
      <c r="I797" s="318"/>
      <c r="J797" s="318"/>
      <c r="K797" s="318"/>
      <c r="L797" s="318"/>
      <c r="M797" s="318"/>
      <c r="N797" s="318"/>
      <c r="O797" s="318"/>
    </row>
    <row r="798" spans="1:15">
      <c r="A798" s="388"/>
      <c r="B798" s="313"/>
      <c r="E798" s="318"/>
      <c r="F798" s="318"/>
      <c r="G798" s="318"/>
      <c r="H798" s="318"/>
      <c r="I798" s="318"/>
      <c r="J798" s="318"/>
      <c r="K798" s="318"/>
      <c r="L798" s="318"/>
      <c r="M798" s="318"/>
      <c r="N798" s="318"/>
      <c r="O798" s="318"/>
    </row>
    <row r="799" spans="1:15">
      <c r="A799" s="388"/>
      <c r="B799" s="313"/>
      <c r="E799" s="318"/>
      <c r="F799" s="318"/>
      <c r="G799" s="318"/>
      <c r="H799" s="318"/>
      <c r="I799" s="318"/>
      <c r="J799" s="318"/>
      <c r="K799" s="318"/>
      <c r="L799" s="318"/>
      <c r="M799" s="318"/>
      <c r="N799" s="318"/>
      <c r="O799" s="318"/>
    </row>
    <row r="800" spans="1:15">
      <c r="A800" s="388"/>
      <c r="B800" s="313"/>
      <c r="E800" s="318"/>
      <c r="F800" s="318"/>
      <c r="G800" s="318"/>
      <c r="H800" s="318"/>
      <c r="I800" s="318"/>
      <c r="J800" s="318"/>
      <c r="K800" s="318"/>
      <c r="L800" s="318"/>
      <c r="M800" s="318"/>
      <c r="N800" s="318"/>
      <c r="O800" s="318"/>
    </row>
    <row r="801" spans="1:15">
      <c r="A801" s="388"/>
      <c r="B801" s="313"/>
      <c r="E801" s="318"/>
      <c r="F801" s="318"/>
      <c r="G801" s="318"/>
      <c r="H801" s="318"/>
      <c r="I801" s="318"/>
      <c r="J801" s="318"/>
      <c r="K801" s="318"/>
      <c r="L801" s="318"/>
      <c r="M801" s="318"/>
      <c r="N801" s="318"/>
      <c r="O801" s="318"/>
    </row>
    <row r="802" spans="1:15">
      <c r="A802" s="388"/>
      <c r="B802" s="313"/>
      <c r="E802" s="318"/>
      <c r="F802" s="318"/>
      <c r="G802" s="318"/>
      <c r="H802" s="318"/>
      <c r="I802" s="318"/>
      <c r="J802" s="318"/>
      <c r="K802" s="318"/>
      <c r="L802" s="318"/>
      <c r="M802" s="318"/>
      <c r="N802" s="318"/>
      <c r="O802" s="318"/>
    </row>
    <row r="803" spans="1:15">
      <c r="A803" s="388"/>
      <c r="B803" s="313"/>
      <c r="E803" s="318"/>
      <c r="F803" s="318"/>
      <c r="G803" s="318"/>
      <c r="H803" s="318"/>
      <c r="I803" s="318"/>
      <c r="J803" s="318"/>
      <c r="K803" s="318"/>
      <c r="L803" s="318"/>
      <c r="M803" s="318"/>
      <c r="N803" s="318"/>
      <c r="O803" s="318"/>
    </row>
    <row r="804" spans="1:15">
      <c r="A804" s="388"/>
      <c r="B804" s="313"/>
      <c r="E804" s="318"/>
      <c r="F804" s="318"/>
      <c r="G804" s="318"/>
      <c r="H804" s="318"/>
      <c r="I804" s="318"/>
      <c r="J804" s="318"/>
      <c r="K804" s="318"/>
      <c r="L804" s="318"/>
      <c r="M804" s="318"/>
      <c r="N804" s="318"/>
      <c r="O804" s="318"/>
    </row>
    <row r="805" spans="1:15">
      <c r="A805" s="388"/>
      <c r="B805" s="313"/>
      <c r="E805" s="318"/>
      <c r="F805" s="318"/>
      <c r="G805" s="318"/>
      <c r="H805" s="318"/>
      <c r="I805" s="318"/>
      <c r="J805" s="318"/>
      <c r="K805" s="318"/>
      <c r="L805" s="318"/>
      <c r="M805" s="318"/>
      <c r="N805" s="318"/>
      <c r="O805" s="318"/>
    </row>
    <row r="806" spans="1:15">
      <c r="A806" s="388"/>
      <c r="B806" s="313"/>
      <c r="E806" s="318"/>
      <c r="F806" s="318"/>
      <c r="G806" s="318"/>
      <c r="H806" s="318"/>
      <c r="I806" s="318"/>
      <c r="J806" s="318"/>
      <c r="K806" s="318"/>
      <c r="L806" s="318"/>
      <c r="M806" s="318"/>
      <c r="N806" s="318"/>
      <c r="O806" s="318"/>
    </row>
    <row r="807" spans="1:15">
      <c r="A807" s="388"/>
      <c r="B807" s="313"/>
      <c r="E807" s="318"/>
      <c r="F807" s="318"/>
      <c r="G807" s="318"/>
      <c r="H807" s="318"/>
      <c r="I807" s="318"/>
      <c r="J807" s="318"/>
      <c r="K807" s="318"/>
      <c r="L807" s="318"/>
      <c r="M807" s="318"/>
      <c r="N807" s="318"/>
      <c r="O807" s="318"/>
    </row>
    <row r="808" spans="1:15">
      <c r="A808" s="388"/>
      <c r="B808" s="313"/>
      <c r="E808" s="318"/>
      <c r="F808" s="318"/>
      <c r="G808" s="318"/>
      <c r="H808" s="318"/>
      <c r="I808" s="318"/>
      <c r="J808" s="318"/>
      <c r="K808" s="318"/>
      <c r="L808" s="318"/>
      <c r="M808" s="318"/>
      <c r="N808" s="318"/>
      <c r="O808" s="318"/>
    </row>
    <row r="809" spans="1:15">
      <c r="A809" s="388"/>
      <c r="B809" s="313"/>
      <c r="E809" s="318"/>
      <c r="F809" s="318"/>
      <c r="G809" s="318"/>
      <c r="H809" s="318"/>
      <c r="I809" s="318"/>
      <c r="J809" s="318"/>
      <c r="K809" s="318"/>
      <c r="L809" s="318"/>
      <c r="M809" s="318"/>
      <c r="N809" s="318"/>
      <c r="O809" s="318"/>
    </row>
    <row r="810" spans="1:15">
      <c r="A810" s="388"/>
      <c r="B810" s="313"/>
      <c r="E810" s="318"/>
      <c r="F810" s="318"/>
      <c r="G810" s="318"/>
      <c r="H810" s="318"/>
      <c r="I810" s="318"/>
      <c r="J810" s="318"/>
      <c r="K810" s="318"/>
      <c r="L810" s="318"/>
      <c r="M810" s="318"/>
      <c r="N810" s="318"/>
      <c r="O810" s="318"/>
    </row>
    <row r="811" spans="1:15">
      <c r="A811" s="388"/>
      <c r="B811" s="313"/>
      <c r="E811" s="318"/>
      <c r="F811" s="318"/>
      <c r="G811" s="318"/>
      <c r="H811" s="318"/>
      <c r="I811" s="318"/>
      <c r="J811" s="318"/>
      <c r="K811" s="318"/>
      <c r="L811" s="318"/>
      <c r="M811" s="318"/>
      <c r="N811" s="318"/>
      <c r="O811" s="318"/>
    </row>
    <row r="812" spans="1:15">
      <c r="A812" s="388"/>
      <c r="B812" s="313"/>
      <c r="E812" s="318"/>
      <c r="F812" s="318"/>
      <c r="G812" s="318"/>
      <c r="H812" s="318"/>
      <c r="I812" s="318"/>
      <c r="J812" s="318"/>
      <c r="K812" s="318"/>
      <c r="L812" s="318"/>
      <c r="M812" s="318"/>
      <c r="N812" s="318"/>
      <c r="O812" s="318"/>
    </row>
    <row r="813" spans="1:15">
      <c r="A813" s="388"/>
      <c r="B813" s="313"/>
      <c r="E813" s="318"/>
      <c r="F813" s="318"/>
      <c r="G813" s="318"/>
      <c r="H813" s="318"/>
      <c r="I813" s="318"/>
      <c r="J813" s="318"/>
      <c r="K813" s="318"/>
      <c r="L813" s="318"/>
      <c r="M813" s="318"/>
      <c r="N813" s="318"/>
      <c r="O813" s="318"/>
    </row>
    <row r="814" spans="1:15">
      <c r="A814" s="388"/>
      <c r="B814" s="313"/>
      <c r="E814" s="318"/>
      <c r="F814" s="318"/>
      <c r="G814" s="318"/>
      <c r="H814" s="318"/>
      <c r="I814" s="318"/>
      <c r="J814" s="318"/>
      <c r="K814" s="318"/>
      <c r="L814" s="318"/>
      <c r="M814" s="318"/>
      <c r="N814" s="318"/>
      <c r="O814" s="318"/>
    </row>
    <row r="815" spans="1:15">
      <c r="A815" s="388"/>
      <c r="B815" s="313"/>
      <c r="E815" s="318"/>
      <c r="F815" s="318"/>
      <c r="G815" s="318"/>
      <c r="H815" s="318"/>
      <c r="I815" s="318"/>
      <c r="J815" s="318"/>
      <c r="K815" s="318"/>
      <c r="L815" s="318"/>
      <c r="M815" s="318"/>
      <c r="N815" s="318"/>
      <c r="O815" s="318"/>
    </row>
    <row r="816" spans="1:15">
      <c r="A816" s="388"/>
      <c r="B816" s="313"/>
      <c r="E816" s="318"/>
      <c r="F816" s="318"/>
      <c r="G816" s="318"/>
      <c r="H816" s="318"/>
      <c r="I816" s="318"/>
      <c r="J816" s="318"/>
      <c r="K816" s="318"/>
      <c r="L816" s="318"/>
      <c r="M816" s="318"/>
      <c r="N816" s="318"/>
      <c r="O816" s="318"/>
    </row>
    <row r="817" spans="1:15">
      <c r="A817" s="388"/>
      <c r="B817" s="313"/>
      <c r="E817" s="318"/>
      <c r="F817" s="318"/>
      <c r="G817" s="318"/>
      <c r="H817" s="318"/>
      <c r="I817" s="318"/>
      <c r="J817" s="318"/>
      <c r="K817" s="318"/>
      <c r="L817" s="318"/>
      <c r="M817" s="318"/>
      <c r="N817" s="318"/>
      <c r="O817" s="318"/>
    </row>
    <row r="818" spans="1:15">
      <c r="A818" s="388"/>
      <c r="B818" s="313"/>
      <c r="E818" s="318"/>
      <c r="F818" s="318"/>
      <c r="G818" s="318"/>
      <c r="H818" s="318"/>
      <c r="I818" s="318"/>
      <c r="J818" s="318"/>
      <c r="K818" s="318"/>
      <c r="L818" s="318"/>
      <c r="M818" s="318"/>
      <c r="N818" s="318"/>
      <c r="O818" s="318"/>
    </row>
    <row r="819" spans="1:15">
      <c r="A819" s="388"/>
      <c r="B819" s="313"/>
      <c r="E819" s="318"/>
      <c r="F819" s="318"/>
      <c r="G819" s="318"/>
      <c r="H819" s="318"/>
      <c r="I819" s="318"/>
      <c r="J819" s="318"/>
      <c r="K819" s="318"/>
      <c r="L819" s="318"/>
      <c r="M819" s="318"/>
      <c r="N819" s="318"/>
      <c r="O819" s="318"/>
    </row>
    <row r="820" spans="1:15">
      <c r="A820" s="388"/>
      <c r="B820" s="313"/>
      <c r="E820" s="318"/>
      <c r="F820" s="318"/>
      <c r="G820" s="318"/>
      <c r="H820" s="318"/>
      <c r="I820" s="318"/>
      <c r="J820" s="318"/>
      <c r="K820" s="318"/>
      <c r="L820" s="318"/>
      <c r="M820" s="318"/>
      <c r="N820" s="318"/>
      <c r="O820" s="318"/>
    </row>
    <row r="821" spans="1:15">
      <c r="A821" s="388"/>
      <c r="B821" s="313"/>
      <c r="E821" s="318"/>
      <c r="F821" s="318"/>
      <c r="G821" s="318"/>
      <c r="H821" s="318"/>
      <c r="I821" s="318"/>
      <c r="J821" s="318"/>
      <c r="K821" s="318"/>
      <c r="L821" s="318"/>
      <c r="M821" s="318"/>
      <c r="N821" s="318"/>
      <c r="O821" s="318"/>
    </row>
    <row r="822" spans="1:15">
      <c r="A822" s="388"/>
      <c r="B822" s="313"/>
      <c r="E822" s="318"/>
      <c r="F822" s="318"/>
      <c r="G822" s="318"/>
      <c r="H822" s="318"/>
      <c r="I822" s="318"/>
      <c r="J822" s="318"/>
      <c r="K822" s="318"/>
      <c r="L822" s="318"/>
      <c r="M822" s="318"/>
      <c r="N822" s="318"/>
      <c r="O822" s="318"/>
    </row>
    <row r="823" spans="1:15">
      <c r="A823" s="388"/>
      <c r="B823" s="313"/>
      <c r="E823" s="318"/>
      <c r="F823" s="318"/>
      <c r="G823" s="318"/>
      <c r="H823" s="318"/>
      <c r="I823" s="318"/>
      <c r="J823" s="318"/>
      <c r="K823" s="318"/>
      <c r="L823" s="318"/>
      <c r="M823" s="318"/>
      <c r="N823" s="318"/>
      <c r="O823" s="318"/>
    </row>
    <row r="824" spans="1:15">
      <c r="A824" s="388"/>
      <c r="B824" s="313"/>
      <c r="E824" s="318"/>
      <c r="F824" s="318"/>
      <c r="G824" s="318"/>
      <c r="H824" s="318"/>
      <c r="I824" s="318"/>
      <c r="J824" s="318"/>
      <c r="K824" s="318"/>
      <c r="L824" s="318"/>
      <c r="M824" s="318"/>
      <c r="N824" s="318"/>
      <c r="O824" s="318"/>
    </row>
    <row r="825" spans="1:15">
      <c r="A825" s="388"/>
      <c r="B825" s="313"/>
      <c r="E825" s="318"/>
      <c r="F825" s="318"/>
      <c r="G825" s="318"/>
      <c r="H825" s="318"/>
      <c r="I825" s="318"/>
      <c r="J825" s="318"/>
      <c r="K825" s="318"/>
      <c r="L825" s="318"/>
      <c r="M825" s="318"/>
      <c r="N825" s="318"/>
      <c r="O825" s="318"/>
    </row>
    <row r="826" spans="1:15">
      <c r="A826" s="388"/>
      <c r="B826" s="313"/>
      <c r="E826" s="318"/>
      <c r="F826" s="318"/>
      <c r="G826" s="318"/>
      <c r="H826" s="318"/>
      <c r="I826" s="318"/>
      <c r="J826" s="318"/>
      <c r="K826" s="318"/>
      <c r="L826" s="318"/>
      <c r="M826" s="318"/>
      <c r="N826" s="318"/>
      <c r="O826" s="318"/>
    </row>
    <row r="827" spans="1:15">
      <c r="A827" s="388"/>
      <c r="B827" s="313"/>
      <c r="E827" s="318"/>
      <c r="F827" s="318"/>
      <c r="G827" s="318"/>
      <c r="H827" s="318"/>
      <c r="I827" s="318"/>
      <c r="J827" s="318"/>
      <c r="K827" s="318"/>
      <c r="L827" s="318"/>
      <c r="M827" s="318"/>
      <c r="N827" s="318"/>
      <c r="O827" s="318"/>
    </row>
    <row r="828" spans="1:15">
      <c r="A828" s="388"/>
      <c r="B828" s="313"/>
      <c r="E828" s="318"/>
      <c r="F828" s="318"/>
      <c r="G828" s="318"/>
      <c r="H828" s="318"/>
      <c r="I828" s="318"/>
      <c r="J828" s="318"/>
      <c r="K828" s="318"/>
      <c r="L828" s="318"/>
      <c r="M828" s="318"/>
      <c r="N828" s="318"/>
      <c r="O828" s="318"/>
    </row>
    <row r="829" spans="1:15">
      <c r="A829" s="388"/>
      <c r="B829" s="313"/>
      <c r="E829" s="318"/>
      <c r="F829" s="318"/>
      <c r="G829" s="318"/>
      <c r="H829" s="318"/>
      <c r="I829" s="318"/>
      <c r="J829" s="318"/>
      <c r="K829" s="318"/>
      <c r="L829" s="318"/>
      <c r="M829" s="318"/>
      <c r="N829" s="318"/>
      <c r="O829" s="318"/>
    </row>
    <row r="830" spans="1:15">
      <c r="A830" s="388"/>
      <c r="B830" s="313"/>
      <c r="E830" s="318"/>
      <c r="F830" s="318"/>
      <c r="G830" s="318"/>
      <c r="H830" s="318"/>
      <c r="I830" s="318"/>
      <c r="J830" s="318"/>
      <c r="K830" s="318"/>
      <c r="L830" s="318"/>
      <c r="M830" s="318"/>
      <c r="N830" s="318"/>
      <c r="O830" s="318"/>
    </row>
    <row r="831" spans="1:15">
      <c r="A831" s="388"/>
      <c r="B831" s="313"/>
      <c r="E831" s="318"/>
      <c r="F831" s="318"/>
      <c r="G831" s="318"/>
      <c r="H831" s="318"/>
      <c r="I831" s="318"/>
      <c r="J831" s="318"/>
      <c r="K831" s="318"/>
      <c r="L831" s="318"/>
      <c r="M831" s="318"/>
      <c r="N831" s="318"/>
      <c r="O831" s="318"/>
    </row>
    <row r="832" spans="1:15">
      <c r="A832" s="388"/>
      <c r="B832" s="313"/>
      <c r="E832" s="318"/>
      <c r="F832" s="318"/>
      <c r="G832" s="318"/>
      <c r="H832" s="318"/>
      <c r="I832" s="318"/>
      <c r="J832" s="318"/>
      <c r="K832" s="318"/>
      <c r="L832" s="318"/>
      <c r="M832" s="318"/>
      <c r="N832" s="318"/>
      <c r="O832" s="318"/>
    </row>
    <row r="833" spans="1:15">
      <c r="A833" s="388"/>
      <c r="B833" s="313"/>
      <c r="E833" s="318"/>
      <c r="F833" s="318"/>
      <c r="G833" s="318"/>
      <c r="H833" s="318"/>
      <c r="I833" s="318"/>
      <c r="J833" s="318"/>
      <c r="K833" s="318"/>
      <c r="L833" s="318"/>
      <c r="M833" s="318"/>
      <c r="N833" s="318"/>
      <c r="O833" s="318"/>
    </row>
    <row r="834" spans="1:15">
      <c r="A834" s="388"/>
      <c r="B834" s="313"/>
      <c r="E834" s="318"/>
      <c r="F834" s="318"/>
      <c r="G834" s="318"/>
      <c r="H834" s="318"/>
      <c r="I834" s="318"/>
      <c r="J834" s="318"/>
      <c r="K834" s="318"/>
      <c r="L834" s="318"/>
      <c r="M834" s="318"/>
      <c r="N834" s="318"/>
      <c r="O834" s="318"/>
    </row>
    <row r="835" spans="1:15">
      <c r="A835" s="388"/>
      <c r="B835" s="313"/>
      <c r="E835" s="318"/>
      <c r="F835" s="318"/>
      <c r="G835" s="318"/>
      <c r="H835" s="318"/>
      <c r="I835" s="318"/>
      <c r="J835" s="318"/>
      <c r="K835" s="318"/>
      <c r="L835" s="318"/>
      <c r="M835" s="318"/>
      <c r="N835" s="318"/>
      <c r="O835" s="318"/>
    </row>
    <row r="836" spans="1:15">
      <c r="A836" s="388"/>
      <c r="B836" s="313"/>
      <c r="E836" s="318"/>
      <c r="F836" s="318"/>
      <c r="G836" s="318"/>
      <c r="H836" s="318"/>
      <c r="I836" s="318"/>
      <c r="J836" s="318"/>
      <c r="K836" s="318"/>
      <c r="L836" s="318"/>
      <c r="M836" s="318"/>
      <c r="N836" s="318"/>
      <c r="O836" s="318"/>
    </row>
    <row r="837" spans="1:15">
      <c r="A837" s="388"/>
      <c r="B837" s="313"/>
      <c r="E837" s="318"/>
      <c r="F837" s="318"/>
      <c r="G837" s="318"/>
      <c r="H837" s="318"/>
      <c r="I837" s="318"/>
      <c r="J837" s="318"/>
      <c r="K837" s="318"/>
      <c r="L837" s="318"/>
      <c r="M837" s="318"/>
      <c r="N837" s="318"/>
      <c r="O837" s="318"/>
    </row>
    <row r="838" spans="1:15">
      <c r="A838" s="388"/>
      <c r="B838" s="313"/>
      <c r="E838" s="318"/>
      <c r="F838" s="318"/>
      <c r="G838" s="318"/>
      <c r="H838" s="318"/>
      <c r="I838" s="318"/>
      <c r="J838" s="318"/>
      <c r="K838" s="318"/>
      <c r="L838" s="318"/>
      <c r="M838" s="318"/>
      <c r="N838" s="318"/>
      <c r="O838" s="318"/>
    </row>
    <row r="839" spans="1:15">
      <c r="A839" s="388"/>
      <c r="B839" s="313"/>
      <c r="E839" s="318"/>
      <c r="F839" s="318"/>
      <c r="G839" s="318"/>
      <c r="H839" s="318"/>
      <c r="I839" s="318"/>
      <c r="J839" s="318"/>
      <c r="K839" s="318"/>
      <c r="L839" s="318"/>
      <c r="M839" s="318"/>
      <c r="N839" s="318"/>
      <c r="O839" s="318"/>
    </row>
    <row r="840" spans="1:15">
      <c r="A840" s="388"/>
      <c r="B840" s="313"/>
      <c r="E840" s="318"/>
      <c r="F840" s="318"/>
      <c r="G840" s="318"/>
      <c r="H840" s="318"/>
      <c r="I840" s="318"/>
      <c r="J840" s="318"/>
      <c r="K840" s="318"/>
      <c r="L840" s="318"/>
      <c r="M840" s="318"/>
      <c r="N840" s="318"/>
      <c r="O840" s="318"/>
    </row>
    <row r="841" spans="1:15">
      <c r="A841" s="388"/>
      <c r="B841" s="313"/>
      <c r="E841" s="318"/>
      <c r="F841" s="318"/>
      <c r="G841" s="318"/>
      <c r="H841" s="318"/>
      <c r="I841" s="318"/>
      <c r="J841" s="318"/>
      <c r="K841" s="318"/>
      <c r="L841" s="318"/>
      <c r="M841" s="318"/>
      <c r="N841" s="318"/>
      <c r="O841" s="318"/>
    </row>
    <row r="842" spans="1:15">
      <c r="A842" s="388"/>
      <c r="B842" s="313"/>
      <c r="E842" s="318"/>
      <c r="F842" s="318"/>
      <c r="G842" s="318"/>
      <c r="H842" s="318"/>
      <c r="I842" s="318"/>
      <c r="J842" s="318"/>
      <c r="K842" s="318"/>
      <c r="L842" s="318"/>
      <c r="M842" s="318"/>
      <c r="N842" s="318"/>
      <c r="O842" s="318"/>
    </row>
    <row r="843" spans="1:15">
      <c r="A843" s="388"/>
      <c r="B843" s="313"/>
      <c r="E843" s="318"/>
      <c r="F843" s="318"/>
      <c r="G843" s="318"/>
      <c r="H843" s="318"/>
      <c r="I843" s="318"/>
      <c r="J843" s="318"/>
      <c r="K843" s="318"/>
      <c r="L843" s="318"/>
      <c r="M843" s="318"/>
      <c r="N843" s="318"/>
      <c r="O843" s="318"/>
    </row>
    <row r="844" spans="1:15">
      <c r="A844" s="388"/>
      <c r="B844" s="313"/>
      <c r="E844" s="318"/>
      <c r="F844" s="318"/>
      <c r="G844" s="318"/>
      <c r="H844" s="318"/>
      <c r="I844" s="318"/>
      <c r="J844" s="318"/>
      <c r="K844" s="318"/>
      <c r="L844" s="318"/>
      <c r="M844" s="318"/>
      <c r="N844" s="318"/>
      <c r="O844" s="318"/>
    </row>
    <row r="845" spans="1:15">
      <c r="A845" s="388"/>
      <c r="B845" s="313"/>
      <c r="E845" s="318"/>
      <c r="F845" s="318"/>
      <c r="G845" s="318"/>
      <c r="H845" s="318"/>
      <c r="I845" s="318"/>
      <c r="J845" s="318"/>
      <c r="K845" s="318"/>
      <c r="L845" s="318"/>
      <c r="M845" s="318"/>
      <c r="N845" s="318"/>
      <c r="O845" s="318"/>
    </row>
    <row r="846" spans="1:15">
      <c r="A846" s="388"/>
      <c r="B846" s="313"/>
      <c r="E846" s="318"/>
      <c r="F846" s="318"/>
      <c r="G846" s="318"/>
      <c r="H846" s="318"/>
      <c r="I846" s="318"/>
      <c r="J846" s="318"/>
      <c r="K846" s="318"/>
      <c r="L846" s="318"/>
      <c r="M846" s="318"/>
      <c r="N846" s="318"/>
      <c r="O846" s="318"/>
    </row>
    <row r="847" spans="1:15">
      <c r="A847" s="388"/>
      <c r="B847" s="313"/>
      <c r="E847" s="318"/>
      <c r="F847" s="318"/>
      <c r="G847" s="318"/>
      <c r="H847" s="318"/>
      <c r="I847" s="318"/>
      <c r="J847" s="318"/>
      <c r="K847" s="318"/>
      <c r="L847" s="318"/>
      <c r="M847" s="318"/>
      <c r="N847" s="318"/>
      <c r="O847" s="318"/>
    </row>
    <row r="848" spans="1:15">
      <c r="A848" s="388"/>
      <c r="B848" s="313"/>
      <c r="E848" s="318"/>
      <c r="F848" s="318"/>
      <c r="G848" s="318"/>
      <c r="H848" s="318"/>
      <c r="I848" s="318"/>
      <c r="J848" s="318"/>
      <c r="K848" s="318"/>
      <c r="L848" s="318"/>
      <c r="M848" s="318"/>
      <c r="N848" s="318"/>
      <c r="O848" s="318"/>
    </row>
    <row r="849" spans="1:15">
      <c r="A849" s="388"/>
      <c r="B849" s="313"/>
      <c r="E849" s="318"/>
      <c r="F849" s="318"/>
      <c r="G849" s="318"/>
      <c r="H849" s="318"/>
      <c r="I849" s="318"/>
      <c r="J849" s="318"/>
      <c r="K849" s="318"/>
      <c r="L849" s="318"/>
      <c r="M849" s="318"/>
      <c r="N849" s="318"/>
      <c r="O849" s="318"/>
    </row>
    <row r="850" spans="1:15">
      <c r="A850" s="388"/>
      <c r="B850" s="313"/>
      <c r="E850" s="318"/>
      <c r="F850" s="318"/>
      <c r="G850" s="318"/>
      <c r="H850" s="318"/>
      <c r="I850" s="318"/>
      <c r="J850" s="318"/>
      <c r="K850" s="318"/>
      <c r="L850" s="318"/>
      <c r="M850" s="318"/>
      <c r="N850" s="318"/>
      <c r="O850" s="318"/>
    </row>
    <row r="851" spans="1:15">
      <c r="A851" s="388"/>
      <c r="B851" s="313"/>
      <c r="E851" s="318"/>
      <c r="F851" s="318"/>
      <c r="G851" s="318"/>
      <c r="H851" s="318"/>
      <c r="I851" s="318"/>
      <c r="J851" s="318"/>
      <c r="K851" s="318"/>
      <c r="L851" s="318"/>
      <c r="M851" s="318"/>
      <c r="N851" s="318"/>
      <c r="O851" s="318"/>
    </row>
    <row r="852" spans="1:15">
      <c r="A852" s="388"/>
      <c r="B852" s="313"/>
      <c r="E852" s="318"/>
      <c r="F852" s="318"/>
      <c r="G852" s="318"/>
      <c r="H852" s="318"/>
      <c r="I852" s="318"/>
      <c r="J852" s="318"/>
      <c r="K852" s="318"/>
      <c r="L852" s="318"/>
      <c r="M852" s="318"/>
      <c r="N852" s="318"/>
      <c r="O852" s="318"/>
    </row>
    <row r="853" spans="1:15">
      <c r="A853" s="388"/>
      <c r="B853" s="313"/>
      <c r="E853" s="318"/>
      <c r="F853" s="318"/>
      <c r="G853" s="318"/>
      <c r="H853" s="318"/>
      <c r="I853" s="318"/>
      <c r="J853" s="318"/>
      <c r="K853" s="318"/>
      <c r="L853" s="318"/>
      <c r="M853" s="318"/>
      <c r="N853" s="318"/>
      <c r="O853" s="318"/>
    </row>
    <row r="854" spans="1:15">
      <c r="A854" s="388"/>
      <c r="B854" s="313"/>
      <c r="E854" s="318"/>
      <c r="F854" s="318"/>
      <c r="G854" s="318"/>
      <c r="H854" s="318"/>
      <c r="I854" s="318"/>
      <c r="J854" s="318"/>
      <c r="K854" s="318"/>
      <c r="L854" s="318"/>
      <c r="M854" s="318"/>
      <c r="N854" s="318"/>
      <c r="O854" s="318"/>
    </row>
    <row r="855" spans="1:15">
      <c r="A855" s="388"/>
      <c r="B855" s="313"/>
      <c r="E855" s="318"/>
      <c r="F855" s="318"/>
      <c r="G855" s="318"/>
      <c r="H855" s="318"/>
      <c r="I855" s="318"/>
      <c r="J855" s="318"/>
      <c r="K855" s="318"/>
      <c r="L855" s="318"/>
      <c r="M855" s="318"/>
      <c r="N855" s="318"/>
      <c r="O855" s="318"/>
    </row>
    <row r="856" spans="1:15">
      <c r="A856" s="388"/>
      <c r="B856" s="313"/>
      <c r="E856" s="318"/>
      <c r="F856" s="318"/>
      <c r="G856" s="318"/>
      <c r="H856" s="318"/>
      <c r="I856" s="318"/>
      <c r="J856" s="318"/>
      <c r="K856" s="318"/>
      <c r="L856" s="318"/>
      <c r="M856" s="318"/>
      <c r="N856" s="318"/>
      <c r="O856" s="318"/>
    </row>
    <row r="857" spans="1:15">
      <c r="A857" s="388"/>
      <c r="B857" s="313"/>
      <c r="E857" s="318"/>
      <c r="F857" s="318"/>
      <c r="G857" s="318"/>
      <c r="H857" s="318"/>
      <c r="I857" s="318"/>
      <c r="J857" s="318"/>
      <c r="K857" s="318"/>
      <c r="L857" s="318"/>
      <c r="M857" s="318"/>
      <c r="N857" s="318"/>
      <c r="O857" s="318"/>
    </row>
    <row r="858" spans="1:15">
      <c r="A858" s="388"/>
      <c r="B858" s="313"/>
      <c r="E858" s="318"/>
      <c r="F858" s="318"/>
      <c r="G858" s="318"/>
      <c r="H858" s="318"/>
      <c r="I858" s="318"/>
      <c r="J858" s="318"/>
      <c r="K858" s="318"/>
      <c r="L858" s="318"/>
      <c r="M858" s="318"/>
      <c r="N858" s="318"/>
      <c r="O858" s="318"/>
    </row>
    <row r="859" spans="1:15">
      <c r="A859" s="388"/>
      <c r="B859" s="313"/>
      <c r="E859" s="318"/>
      <c r="F859" s="318"/>
      <c r="G859" s="318"/>
      <c r="H859" s="318"/>
      <c r="I859" s="318"/>
      <c r="J859" s="318"/>
      <c r="K859" s="318"/>
      <c r="L859" s="318"/>
      <c r="M859" s="318"/>
      <c r="N859" s="318"/>
      <c r="O859" s="318"/>
    </row>
    <row r="860" spans="1:15">
      <c r="A860" s="388"/>
      <c r="B860" s="313"/>
      <c r="E860" s="318"/>
      <c r="F860" s="318"/>
      <c r="G860" s="318"/>
      <c r="H860" s="318"/>
      <c r="I860" s="318"/>
      <c r="J860" s="318"/>
      <c r="K860" s="318"/>
      <c r="L860" s="318"/>
      <c r="M860" s="318"/>
      <c r="N860" s="318"/>
      <c r="O860" s="318"/>
    </row>
    <row r="861" spans="1:15">
      <c r="A861" s="388"/>
      <c r="B861" s="313"/>
      <c r="E861" s="318"/>
      <c r="F861" s="318"/>
      <c r="G861" s="318"/>
      <c r="H861" s="318"/>
      <c r="I861" s="318"/>
      <c r="J861" s="318"/>
      <c r="K861" s="318"/>
      <c r="L861" s="318"/>
      <c r="M861" s="318"/>
      <c r="N861" s="318"/>
      <c r="O861" s="318"/>
    </row>
    <row r="862" spans="1:15">
      <c r="A862" s="388"/>
      <c r="B862" s="313"/>
      <c r="E862" s="318"/>
      <c r="F862" s="318"/>
      <c r="G862" s="318"/>
      <c r="H862" s="318"/>
      <c r="I862" s="318"/>
      <c r="J862" s="318"/>
      <c r="K862" s="318"/>
      <c r="L862" s="318"/>
      <c r="M862" s="318"/>
      <c r="N862" s="318"/>
      <c r="O862" s="318"/>
    </row>
    <row r="863" spans="1:15">
      <c r="A863" s="388"/>
      <c r="B863" s="313"/>
      <c r="E863" s="318"/>
      <c r="F863" s="318"/>
      <c r="G863" s="318"/>
      <c r="H863" s="318"/>
      <c r="I863" s="318"/>
      <c r="J863" s="318"/>
      <c r="K863" s="318"/>
      <c r="L863" s="318"/>
      <c r="M863" s="318"/>
      <c r="N863" s="318"/>
      <c r="O863" s="318"/>
    </row>
    <row r="864" spans="1:15">
      <c r="A864" s="388"/>
      <c r="B864" s="313"/>
      <c r="E864" s="318"/>
      <c r="F864" s="318"/>
      <c r="G864" s="318"/>
      <c r="H864" s="318"/>
      <c r="I864" s="318"/>
      <c r="J864" s="318"/>
      <c r="K864" s="318"/>
      <c r="L864" s="318"/>
      <c r="M864" s="318"/>
      <c r="N864" s="318"/>
      <c r="O864" s="318"/>
    </row>
    <row r="865" spans="1:15">
      <c r="A865" s="388"/>
      <c r="B865" s="313"/>
      <c r="E865" s="318"/>
      <c r="F865" s="318"/>
      <c r="G865" s="318"/>
      <c r="H865" s="318"/>
      <c r="I865" s="318"/>
      <c r="J865" s="318"/>
      <c r="K865" s="318"/>
      <c r="L865" s="318"/>
      <c r="M865" s="318"/>
      <c r="N865" s="318"/>
      <c r="O865" s="318"/>
    </row>
    <row r="866" spans="1:15">
      <c r="A866" s="388"/>
      <c r="B866" s="313"/>
      <c r="E866" s="318"/>
      <c r="F866" s="318"/>
      <c r="G866" s="318"/>
      <c r="H866" s="318"/>
      <c r="I866" s="318"/>
      <c r="J866" s="318"/>
      <c r="K866" s="318"/>
      <c r="L866" s="318"/>
      <c r="M866" s="318"/>
      <c r="N866" s="318"/>
      <c r="O866" s="318"/>
    </row>
    <row r="867" spans="1:15">
      <c r="A867" s="388"/>
      <c r="B867" s="313"/>
      <c r="E867" s="318"/>
      <c r="F867" s="318"/>
      <c r="G867" s="318"/>
      <c r="H867" s="318"/>
      <c r="I867" s="318"/>
      <c r="J867" s="318"/>
      <c r="K867" s="318"/>
      <c r="L867" s="318"/>
      <c r="M867" s="318"/>
      <c r="N867" s="318"/>
      <c r="O867" s="318"/>
    </row>
    <row r="868" spans="1:15">
      <c r="A868" s="388"/>
      <c r="B868" s="313"/>
      <c r="E868" s="318"/>
      <c r="F868" s="318"/>
      <c r="G868" s="318"/>
      <c r="H868" s="318"/>
      <c r="I868" s="318"/>
      <c r="J868" s="318"/>
      <c r="K868" s="318"/>
      <c r="L868" s="318"/>
      <c r="M868" s="318"/>
      <c r="N868" s="318"/>
      <c r="O868" s="318"/>
    </row>
    <row r="869" spans="1:15">
      <c r="A869" s="388"/>
      <c r="B869" s="313"/>
      <c r="E869" s="318"/>
      <c r="F869" s="318"/>
      <c r="G869" s="318"/>
      <c r="H869" s="318"/>
      <c r="I869" s="318"/>
      <c r="J869" s="318"/>
      <c r="K869" s="318"/>
      <c r="L869" s="318"/>
      <c r="M869" s="318"/>
      <c r="N869" s="318"/>
      <c r="O869" s="318"/>
    </row>
    <row r="870" spans="1:15">
      <c r="A870" s="388"/>
      <c r="B870" s="313"/>
      <c r="E870" s="318"/>
      <c r="F870" s="318"/>
      <c r="G870" s="318"/>
      <c r="H870" s="318"/>
      <c r="I870" s="318"/>
      <c r="J870" s="318"/>
      <c r="K870" s="318"/>
      <c r="L870" s="318"/>
      <c r="M870" s="318"/>
      <c r="N870" s="318"/>
      <c r="O870" s="318"/>
    </row>
    <row r="871" spans="1:15">
      <c r="A871" s="388"/>
      <c r="B871" s="313"/>
      <c r="E871" s="318"/>
      <c r="F871" s="318"/>
      <c r="G871" s="318"/>
      <c r="H871" s="318"/>
      <c r="I871" s="318"/>
      <c r="J871" s="318"/>
      <c r="K871" s="318"/>
      <c r="L871" s="318"/>
      <c r="M871" s="318"/>
      <c r="N871" s="318"/>
      <c r="O871" s="318"/>
    </row>
    <row r="872" spans="1:15">
      <c r="A872" s="388"/>
      <c r="B872" s="313"/>
      <c r="E872" s="318"/>
      <c r="F872" s="318"/>
      <c r="G872" s="318"/>
      <c r="H872" s="318"/>
      <c r="I872" s="318"/>
      <c r="J872" s="318"/>
      <c r="K872" s="318"/>
      <c r="L872" s="318"/>
      <c r="M872" s="318"/>
      <c r="N872" s="318"/>
      <c r="O872" s="318"/>
    </row>
    <row r="873" spans="1:15">
      <c r="A873" s="388"/>
      <c r="B873" s="313"/>
      <c r="E873" s="318"/>
      <c r="F873" s="318"/>
      <c r="G873" s="318"/>
      <c r="H873" s="318"/>
      <c r="I873" s="318"/>
      <c r="J873" s="318"/>
      <c r="K873" s="318"/>
      <c r="L873" s="318"/>
      <c r="M873" s="318"/>
      <c r="N873" s="318"/>
      <c r="O873" s="318"/>
    </row>
    <row r="874" spans="1:15">
      <c r="A874" s="388"/>
      <c r="B874" s="313"/>
      <c r="E874" s="318"/>
      <c r="F874" s="318"/>
      <c r="G874" s="318"/>
      <c r="H874" s="318"/>
      <c r="I874" s="318"/>
      <c r="J874" s="318"/>
      <c r="K874" s="318"/>
      <c r="L874" s="318"/>
      <c r="M874" s="318"/>
      <c r="N874" s="318"/>
      <c r="O874" s="318"/>
    </row>
    <row r="875" spans="1:15">
      <c r="A875" s="388"/>
      <c r="B875" s="313"/>
      <c r="E875" s="318"/>
      <c r="F875" s="318"/>
      <c r="G875" s="318"/>
      <c r="H875" s="318"/>
      <c r="I875" s="318"/>
      <c r="J875" s="318"/>
      <c r="K875" s="318"/>
      <c r="L875" s="318"/>
      <c r="M875" s="318"/>
      <c r="N875" s="318"/>
      <c r="O875" s="318"/>
    </row>
    <row r="876" spans="1:15">
      <c r="A876" s="388"/>
      <c r="B876" s="313"/>
      <c r="E876" s="318"/>
      <c r="F876" s="318"/>
      <c r="G876" s="318"/>
      <c r="H876" s="318"/>
      <c r="I876" s="318"/>
      <c r="J876" s="318"/>
      <c r="K876" s="318"/>
      <c r="L876" s="318"/>
      <c r="M876" s="318"/>
      <c r="N876" s="318"/>
      <c r="O876" s="318"/>
    </row>
    <row r="877" spans="1:15">
      <c r="A877" s="388"/>
      <c r="B877" s="313"/>
      <c r="E877" s="318"/>
      <c r="F877" s="318"/>
      <c r="G877" s="318"/>
      <c r="H877" s="318"/>
      <c r="I877" s="318"/>
      <c r="J877" s="318"/>
      <c r="K877" s="318"/>
      <c r="L877" s="318"/>
      <c r="M877" s="318"/>
      <c r="N877" s="318"/>
      <c r="O877" s="318"/>
    </row>
  </sheetData>
  <mergeCells count="7">
    <mergeCell ref="B20:F20"/>
    <mergeCell ref="B21:F21"/>
    <mergeCell ref="A7:F7"/>
    <mergeCell ref="E11:F11"/>
    <mergeCell ref="B17:F17"/>
    <mergeCell ref="B18:F18"/>
    <mergeCell ref="B19:F19"/>
  </mergeCells>
  <dataValidations count="1">
    <dataValidation type="custom" allowBlank="1" showInputMessage="1" showErrorMessage="1" error="Cene je potrebno vnesti na dve decimalni mesti zaokroženo." sqref="E33:F45 D33:D95 E46:E94 F46:F95" xr:uid="{118C51F5-019D-4541-81D7-E5507B8D8832}">
      <formula1>D33=ROUND(D33,2)</formula1>
    </dataValidation>
  </dataValidations>
  <printOptions horizontalCentered="1"/>
  <pageMargins left="0.98425196850393704" right="0.39370078740157483" top="0.98425196850393704" bottom="0.59055118110236227" header="0.39370078740157483" footer="0.23622047244094491"/>
  <pageSetup paperSize="9" scale="97" orientation="portrait" r:id="rId1"/>
  <headerFooter alignWithMargins="0">
    <oddHeader>&amp;LNačrt tangence vodovoda - I. faza&amp;R&amp;G</oddHeader>
    <oddFooter>&amp;L&amp;9Rekonstrukcija ceste R1-216/1177 Soteska - Črmošnjice, od km 0.100 do km 2.500, od Soteske do Podhoste&amp;R         
              &amp;P/&amp;N</oddFooter>
  </headerFooter>
  <rowBreaks count="2" manualBreakCount="2">
    <brk id="54" max="5" man="1"/>
    <brk id="79" max="5"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049E8F-32AD-4B30-BB01-D8D9AF20A317}">
  <sheetPr>
    <tabColor theme="5" tint="0.39997558519241921"/>
    <outlinePr summaryBelow="0" summaryRight="0"/>
    <pageSetUpPr fitToPage="1"/>
  </sheetPr>
  <dimension ref="A1:L1146"/>
  <sheetViews>
    <sheetView view="pageBreakPreview" topLeftCell="A41" zoomScaleNormal="110" zoomScaleSheetLayoutView="100" workbookViewId="0">
      <selection activeCell="E50" sqref="E50"/>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614</v>
      </c>
      <c r="B1" s="938" t="s">
        <v>615</v>
      </c>
      <c r="C1" s="939" t="s">
        <v>616</v>
      </c>
      <c r="D1" s="941" t="s">
        <v>617</v>
      </c>
      <c r="E1" s="942"/>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622</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1"/>
      <c r="B12" s="429"/>
      <c r="D12" s="430"/>
      <c r="E12" s="430"/>
      <c r="F12" s="430"/>
    </row>
    <row r="13" spans="1:6" s="420" customFormat="1" ht="13.5" customHeight="1">
      <c r="A13" s="432" t="s">
        <v>50</v>
      </c>
      <c r="B13" s="433" t="s">
        <v>36</v>
      </c>
      <c r="D13" s="430"/>
      <c r="E13" s="430"/>
      <c r="F13" s="434">
        <f>F56</f>
        <v>0</v>
      </c>
    </row>
    <row r="14" spans="1:6" s="420" customFormat="1" ht="13.5" customHeight="1">
      <c r="A14" s="435" t="str">
        <f>A58</f>
        <v>5.</v>
      </c>
      <c r="B14" s="436" t="str">
        <f>B58</f>
        <v>GRADBENA IN OBRTNIŠKA DELA</v>
      </c>
      <c r="D14" s="434"/>
      <c r="E14" s="434"/>
      <c r="F14" s="437">
        <f>F172</f>
        <v>0</v>
      </c>
    </row>
    <row r="15" spans="1:6" s="420" customFormat="1" ht="13.5" customHeight="1">
      <c r="A15" s="435" t="str">
        <f>A175</f>
        <v xml:space="preserve"> 6.</v>
      </c>
      <c r="B15" s="436" t="str">
        <f>B175</f>
        <v>OPREMA CEST</v>
      </c>
      <c r="D15" s="434"/>
      <c r="E15" s="434"/>
      <c r="F15" s="434">
        <f>F183</f>
        <v>0</v>
      </c>
    </row>
    <row r="16" spans="1:6" s="420" customFormat="1" ht="14.25" customHeight="1">
      <c r="A16" s="432" t="str">
        <f>A186</f>
        <v xml:space="preserve"> 7.</v>
      </c>
      <c r="B16" s="438" t="str">
        <f>B186</f>
        <v>TUJE STORITVE</v>
      </c>
      <c r="D16" s="434"/>
      <c r="E16" s="434"/>
      <c r="F16" s="434">
        <f>F204</f>
        <v>0</v>
      </c>
    </row>
    <row r="17" spans="1:9" s="420" customFormat="1" ht="13.5" customHeight="1">
      <c r="A17" s="431"/>
      <c r="B17" s="439"/>
      <c r="D17" s="434"/>
      <c r="E17" s="434"/>
      <c r="F17" s="434"/>
    </row>
    <row r="18" spans="1:9" s="420" customFormat="1" ht="13.5" customHeight="1">
      <c r="A18" s="431"/>
      <c r="B18" s="440" t="s">
        <v>624</v>
      </c>
      <c r="C18" s="441"/>
      <c r="D18" s="441"/>
      <c r="E18" s="441"/>
      <c r="F18" s="442">
        <f>SUM(F13:F16)</f>
        <v>0</v>
      </c>
    </row>
    <row r="19" spans="1:9" s="420" customFormat="1" ht="13.5" customHeight="1">
      <c r="A19" s="431"/>
      <c r="B19" s="438"/>
      <c r="D19" s="434"/>
      <c r="E19" s="434"/>
      <c r="F19" s="434" t="s">
        <v>626</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627</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628</v>
      </c>
      <c r="C28" s="449"/>
      <c r="D28" s="450"/>
      <c r="E28" s="450"/>
      <c r="F28" s="450"/>
      <c r="I28" s="69"/>
    </row>
    <row r="29" spans="1:9" s="451" customFormat="1" ht="8.1" customHeight="1">
      <c r="A29" s="447"/>
      <c r="B29" s="448"/>
      <c r="C29" s="449"/>
      <c r="D29" s="450"/>
      <c r="E29" s="450"/>
      <c r="F29" s="450"/>
      <c r="I29" s="69"/>
    </row>
    <row r="30" spans="1:9" s="451" customFormat="1">
      <c r="A30" s="447"/>
      <c r="B30" s="947" t="s">
        <v>629</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630</v>
      </c>
      <c r="C33" s="449"/>
      <c r="D33" s="450"/>
      <c r="E33" s="450"/>
      <c r="F33" s="450"/>
      <c r="I33" s="69"/>
    </row>
    <row r="34" spans="1:12" s="451" customFormat="1" ht="12" customHeight="1" thickBot="1">
      <c r="A34" s="456" t="s">
        <v>70</v>
      </c>
      <c r="B34" s="450" t="s">
        <v>631</v>
      </c>
      <c r="C34" s="449"/>
      <c r="D34" s="450"/>
      <c r="E34" s="450"/>
      <c r="F34" s="450"/>
      <c r="I34" s="69"/>
    </row>
    <row r="35" spans="1:12" s="451" customFormat="1" ht="12" customHeight="1" thickBot="1">
      <c r="A35" s="456" t="s">
        <v>70</v>
      </c>
      <c r="B35" s="450" t="s">
        <v>632</v>
      </c>
      <c r="C35" s="449"/>
      <c r="D35" s="450"/>
      <c r="E35" s="450"/>
      <c r="F35" s="450"/>
      <c r="H35" s="932"/>
      <c r="I35" s="933"/>
      <c r="J35" s="933"/>
      <c r="K35" s="933"/>
      <c r="L35" s="934"/>
    </row>
    <row r="36" spans="1:12" s="451" customFormat="1" ht="12" customHeight="1">
      <c r="A36" s="456" t="s">
        <v>70</v>
      </c>
      <c r="B36" s="450" t="s">
        <v>633</v>
      </c>
      <c r="C36" s="449"/>
      <c r="D36" s="450"/>
      <c r="E36" s="450"/>
      <c r="F36" s="450"/>
      <c r="I36" s="69"/>
    </row>
    <row r="37" spans="1:12" s="451" customFormat="1" ht="12" customHeight="1">
      <c r="A37" s="456" t="s">
        <v>70</v>
      </c>
      <c r="B37" s="450" t="s">
        <v>634</v>
      </c>
      <c r="C37" s="449"/>
      <c r="D37" s="450"/>
      <c r="E37" s="450"/>
      <c r="F37" s="450"/>
      <c r="I37" s="69"/>
    </row>
    <row r="38" spans="1:12" s="451" customFormat="1" ht="12" customHeight="1">
      <c r="A38" s="456" t="s">
        <v>70</v>
      </c>
      <c r="B38" s="450" t="s">
        <v>635</v>
      </c>
      <c r="C38" s="449"/>
      <c r="D38" s="450"/>
      <c r="E38" s="450"/>
      <c r="F38" s="450"/>
      <c r="I38" s="69"/>
    </row>
    <row r="39" spans="1:12" s="451" customFormat="1" ht="12" customHeight="1">
      <c r="A39" s="456" t="s">
        <v>70</v>
      </c>
      <c r="B39" s="450" t="s">
        <v>636</v>
      </c>
      <c r="C39" s="449"/>
      <c r="D39" s="450"/>
      <c r="E39" s="450"/>
      <c r="F39" s="450"/>
      <c r="I39" s="69"/>
    </row>
    <row r="40" spans="1:12" s="451" customFormat="1" ht="12" customHeight="1">
      <c r="A40" s="456" t="s">
        <v>70</v>
      </c>
      <c r="B40" s="450" t="s">
        <v>637</v>
      </c>
      <c r="C40" s="449"/>
      <c r="D40" s="450"/>
      <c r="E40" s="450"/>
      <c r="F40" s="450"/>
      <c r="I40" s="69"/>
    </row>
    <row r="41" spans="1:12" s="451" customFormat="1" ht="12" customHeight="1">
      <c r="A41" s="447"/>
      <c r="B41" s="450" t="s">
        <v>638</v>
      </c>
      <c r="C41" s="449"/>
      <c r="D41" s="450"/>
      <c r="E41" s="450"/>
      <c r="G41" s="69"/>
      <c r="I41" s="69"/>
    </row>
    <row r="42" spans="1:12" s="451" customFormat="1" ht="12" customHeight="1">
      <c r="A42" s="447"/>
      <c r="B42" s="450"/>
      <c r="C42" s="449"/>
      <c r="D42" s="450"/>
      <c r="E42" s="450"/>
      <c r="G42" s="69"/>
      <c r="I42" s="69"/>
    </row>
    <row r="43" spans="1:12" s="460" customFormat="1" ht="12.75" customHeight="1">
      <c r="A43" s="457"/>
      <c r="B43" s="935" t="s">
        <v>639</v>
      </c>
      <c r="C43" s="935"/>
      <c r="D43" s="935"/>
      <c r="E43" s="935"/>
      <c r="F43" s="459"/>
    </row>
    <row r="44" spans="1:12" s="460" customFormat="1" ht="12.75" customHeight="1">
      <c r="A44" s="457"/>
      <c r="B44" s="935"/>
      <c r="C44" s="935"/>
      <c r="D44" s="935"/>
      <c r="E44" s="935"/>
      <c r="F44" s="459"/>
    </row>
    <row r="45" spans="1:12" s="420" customFormat="1" ht="13.5" customHeight="1">
      <c r="A45" s="461"/>
      <c r="B45" s="462"/>
      <c r="C45" s="434"/>
      <c r="D45" s="434"/>
      <c r="E45" s="463"/>
    </row>
    <row r="46" spans="1:12" s="420" customFormat="1">
      <c r="A46" s="464" t="s">
        <v>50</v>
      </c>
      <c r="B46" s="465" t="s">
        <v>36</v>
      </c>
      <c r="C46" s="434"/>
      <c r="D46" s="434"/>
      <c r="E46" s="463"/>
    </row>
    <row r="47" spans="1:12" s="420" customFormat="1">
      <c r="A47" s="461"/>
      <c r="B47" s="462"/>
      <c r="C47" s="434"/>
      <c r="D47" s="434"/>
      <c r="E47" s="463"/>
    </row>
    <row r="48" spans="1:12" s="420" customFormat="1">
      <c r="A48" s="466" t="s">
        <v>640</v>
      </c>
      <c r="B48" s="467" t="s">
        <v>641</v>
      </c>
      <c r="C48" s="434"/>
      <c r="D48" s="434"/>
      <c r="E48" s="463"/>
    </row>
    <row r="49" spans="1:6" s="420" customFormat="1">
      <c r="A49" s="461"/>
      <c r="B49" s="462"/>
      <c r="C49" s="434"/>
      <c r="D49" s="434"/>
      <c r="E49" s="463"/>
    </row>
    <row r="50" spans="1:6" s="420" customFormat="1">
      <c r="A50" s="468" t="s">
        <v>642</v>
      </c>
      <c r="B50" s="462" t="s">
        <v>643</v>
      </c>
      <c r="C50" s="434"/>
      <c r="D50" s="434"/>
      <c r="E50" s="463"/>
    </row>
    <row r="51" spans="1:6" s="420" customFormat="1" ht="40.799999999999997">
      <c r="A51" s="468"/>
      <c r="B51" s="469" t="s">
        <v>644</v>
      </c>
      <c r="C51" s="434"/>
      <c r="D51" s="434"/>
      <c r="E51" s="437"/>
      <c r="F51" s="470"/>
    </row>
    <row r="52" spans="1:6" s="420" customFormat="1">
      <c r="A52" s="471"/>
      <c r="B52" s="469" t="s">
        <v>645</v>
      </c>
      <c r="C52" s="434">
        <v>45.5</v>
      </c>
      <c r="D52" s="434" t="s">
        <v>98</v>
      </c>
      <c r="E52" s="437">
        <v>0</v>
      </c>
      <c r="F52" s="472">
        <f>C52*E52</f>
        <v>0</v>
      </c>
    </row>
    <row r="53" spans="1:6" s="420" customFormat="1">
      <c r="A53" s="471"/>
      <c r="B53" s="469"/>
      <c r="C53" s="434"/>
      <c r="D53" s="434"/>
      <c r="E53" s="437"/>
      <c r="F53" s="470"/>
    </row>
    <row r="54" spans="1:6" s="420" customFormat="1">
      <c r="A54" s="473" t="str">
        <f>A48</f>
        <v>4.2.</v>
      </c>
      <c r="B54" s="467" t="s">
        <v>646</v>
      </c>
      <c r="C54" s="474"/>
      <c r="D54" s="474"/>
      <c r="E54" s="474"/>
      <c r="F54" s="475">
        <f>F52</f>
        <v>0</v>
      </c>
    </row>
    <row r="55" spans="1:6" s="420" customFormat="1" ht="12" customHeight="1">
      <c r="A55" s="461"/>
      <c r="B55" s="462"/>
      <c r="C55" s="434"/>
      <c r="D55" s="434"/>
      <c r="E55" s="463"/>
    </row>
    <row r="56" spans="1:6" s="420" customFormat="1">
      <c r="A56" s="476" t="str">
        <f>A46</f>
        <v>4.</v>
      </c>
      <c r="B56" s="465" t="s">
        <v>647</v>
      </c>
      <c r="C56" s="477"/>
      <c r="D56" s="477"/>
      <c r="E56" s="477"/>
      <c r="F56" s="478">
        <f>F54</f>
        <v>0</v>
      </c>
    </row>
    <row r="57" spans="1:6" s="420" customFormat="1">
      <c r="A57" s="461"/>
      <c r="B57" s="462"/>
      <c r="C57" s="434"/>
      <c r="D57" s="434"/>
      <c r="E57" s="463"/>
    </row>
    <row r="58" spans="1:6" s="420" customFormat="1">
      <c r="A58" s="464" t="s">
        <v>52</v>
      </c>
      <c r="B58" s="465" t="s">
        <v>38</v>
      </c>
      <c r="C58" s="434"/>
      <c r="D58" s="434"/>
      <c r="E58" s="463"/>
    </row>
    <row r="59" spans="1:6" s="420" customFormat="1">
      <c r="A59" s="461"/>
      <c r="B59" s="462"/>
      <c r="C59" s="434"/>
      <c r="D59" s="434"/>
      <c r="E59" s="463"/>
    </row>
    <row r="60" spans="1:6" s="420" customFormat="1">
      <c r="A60" s="466" t="s">
        <v>648</v>
      </c>
      <c r="B60" s="467" t="s">
        <v>649</v>
      </c>
      <c r="C60" s="434"/>
      <c r="E60" s="434"/>
      <c r="F60" s="463"/>
    </row>
    <row r="61" spans="1:6" s="420" customFormat="1">
      <c r="A61" s="461"/>
      <c r="B61" s="462"/>
      <c r="C61" s="434"/>
      <c r="E61" s="434"/>
      <c r="F61" s="463"/>
    </row>
    <row r="62" spans="1:6" s="420" customFormat="1">
      <c r="A62" s="479" t="s">
        <v>650</v>
      </c>
      <c r="B62" s="480" t="s">
        <v>651</v>
      </c>
      <c r="C62" s="434"/>
      <c r="D62" s="481"/>
      <c r="E62" s="434"/>
      <c r="F62" s="463"/>
    </row>
    <row r="63" spans="1:6" s="420" customFormat="1" ht="15" customHeight="1">
      <c r="A63" s="482"/>
      <c r="B63" s="483" t="s">
        <v>652</v>
      </c>
      <c r="C63" s="484"/>
      <c r="D63" s="481"/>
      <c r="E63" s="434"/>
      <c r="F63" s="463"/>
    </row>
    <row r="64" spans="1:6" s="420" customFormat="1">
      <c r="A64" s="485" t="s">
        <v>70</v>
      </c>
      <c r="B64" s="483" t="s">
        <v>653</v>
      </c>
      <c r="C64" s="484"/>
      <c r="D64" s="481"/>
      <c r="E64" s="434"/>
      <c r="F64" s="463"/>
    </row>
    <row r="65" spans="1:6" s="420" customFormat="1" ht="13.5" customHeight="1">
      <c r="A65" s="486"/>
      <c r="B65" s="487" t="s">
        <v>654</v>
      </c>
      <c r="C65" s="488">
        <v>9.452</v>
      </c>
      <c r="D65" s="489" t="s">
        <v>82</v>
      </c>
      <c r="E65" s="488">
        <v>0</v>
      </c>
      <c r="F65" s="472">
        <f>C65*E65</f>
        <v>0</v>
      </c>
    </row>
    <row r="66" spans="1:6" s="420" customFormat="1" ht="13.5" customHeight="1">
      <c r="A66" s="482"/>
      <c r="B66" s="483"/>
      <c r="C66" s="434"/>
      <c r="D66" s="490"/>
      <c r="E66" s="434"/>
      <c r="F66" s="434"/>
    </row>
    <row r="67" spans="1:6" s="420" customFormat="1" ht="22.5" customHeight="1">
      <c r="A67" s="479" t="s">
        <v>655</v>
      </c>
      <c r="B67" s="480" t="s">
        <v>651</v>
      </c>
      <c r="C67" s="434"/>
      <c r="D67" s="481"/>
      <c r="E67" s="434"/>
      <c r="F67" s="463"/>
    </row>
    <row r="68" spans="1:6" s="420" customFormat="1" ht="20.399999999999999">
      <c r="A68" s="482"/>
      <c r="B68" s="483" t="s">
        <v>656</v>
      </c>
      <c r="C68" s="484"/>
      <c r="D68" s="481"/>
      <c r="E68" s="434"/>
      <c r="F68" s="463"/>
    </row>
    <row r="69" spans="1:6" s="420" customFormat="1">
      <c r="A69" s="485" t="s">
        <v>70</v>
      </c>
      <c r="B69" s="483" t="s">
        <v>657</v>
      </c>
      <c r="C69" s="484"/>
      <c r="D69" s="481"/>
      <c r="E69" s="434"/>
      <c r="F69" s="463"/>
    </row>
    <row r="70" spans="1:6" s="420" customFormat="1" ht="13.5" customHeight="1">
      <c r="A70" s="486"/>
      <c r="B70" s="487" t="s">
        <v>658</v>
      </c>
      <c r="C70" s="488">
        <v>42.66</v>
      </c>
      <c r="D70" s="489" t="s">
        <v>82</v>
      </c>
      <c r="E70" s="488">
        <v>0</v>
      </c>
      <c r="F70" s="472">
        <f>C70*E70</f>
        <v>0</v>
      </c>
    </row>
    <row r="71" spans="1:6" s="420" customFormat="1" ht="13.5" customHeight="1">
      <c r="A71" s="482"/>
      <c r="B71" s="483"/>
      <c r="C71" s="434"/>
      <c r="D71" s="490"/>
      <c r="E71" s="434"/>
      <c r="F71" s="434"/>
    </row>
    <row r="72" spans="1:6" s="420" customFormat="1" ht="22.5" customHeight="1">
      <c r="A72" s="479" t="s">
        <v>659</v>
      </c>
      <c r="B72" s="480" t="s">
        <v>660</v>
      </c>
      <c r="C72" s="434"/>
      <c r="D72" s="481"/>
      <c r="E72" s="434"/>
      <c r="F72" s="463"/>
    </row>
    <row r="73" spans="1:6" s="420" customFormat="1" ht="20.399999999999999">
      <c r="A73" s="482"/>
      <c r="B73" s="483" t="s">
        <v>661</v>
      </c>
      <c r="C73" s="484"/>
      <c r="D73" s="481"/>
      <c r="E73" s="434"/>
      <c r="F73" s="463"/>
    </row>
    <row r="74" spans="1:6" s="420" customFormat="1">
      <c r="A74" s="485" t="s">
        <v>70</v>
      </c>
      <c r="B74" s="483" t="s">
        <v>662</v>
      </c>
      <c r="C74" s="484"/>
      <c r="D74" s="481"/>
      <c r="E74" s="434"/>
      <c r="F74" s="463"/>
    </row>
    <row r="75" spans="1:6" s="420" customFormat="1">
      <c r="A75" s="486"/>
      <c r="B75" s="487" t="s">
        <v>658</v>
      </c>
      <c r="C75" s="488">
        <f>2*75.8</f>
        <v>151.6</v>
      </c>
      <c r="D75" s="489" t="s">
        <v>82</v>
      </c>
      <c r="E75" s="488">
        <v>0</v>
      </c>
      <c r="F75" s="472">
        <f>C75*E75</f>
        <v>0</v>
      </c>
    </row>
    <row r="76" spans="1:6" s="420" customFormat="1" ht="13.5" customHeight="1">
      <c r="A76" s="461"/>
      <c r="B76" s="480"/>
      <c r="C76" s="434"/>
      <c r="E76" s="463"/>
    </row>
    <row r="77" spans="1:6" s="420" customFormat="1">
      <c r="A77" s="479" t="s">
        <v>663</v>
      </c>
      <c r="B77" s="480" t="s">
        <v>664</v>
      </c>
      <c r="C77" s="434"/>
      <c r="D77" s="481"/>
      <c r="E77" s="434"/>
      <c r="F77" s="463"/>
    </row>
    <row r="78" spans="1:6" s="420" customFormat="1" ht="20.399999999999999">
      <c r="A78" s="482"/>
      <c r="B78" s="483" t="s">
        <v>665</v>
      </c>
      <c r="C78" s="484"/>
      <c r="D78" s="481"/>
      <c r="E78" s="434"/>
      <c r="F78" s="463"/>
    </row>
    <row r="79" spans="1:6" s="420" customFormat="1" ht="20.399999999999999">
      <c r="A79" s="482"/>
      <c r="B79" s="483" t="s">
        <v>666</v>
      </c>
      <c r="C79" s="484"/>
      <c r="D79" s="481"/>
      <c r="E79" s="434"/>
      <c r="F79" s="463"/>
    </row>
    <row r="80" spans="1:6" s="420" customFormat="1" ht="12.75" customHeight="1">
      <c r="A80" s="486"/>
      <c r="B80" s="487"/>
      <c r="C80" s="488">
        <v>0.82</v>
      </c>
      <c r="D80" s="489" t="s">
        <v>82</v>
      </c>
      <c r="E80" s="488">
        <v>0</v>
      </c>
      <c r="F80" s="472">
        <f>C80*E80</f>
        <v>0</v>
      </c>
    </row>
    <row r="81" spans="1:6" s="420" customFormat="1">
      <c r="A81" s="461"/>
      <c r="B81" s="480"/>
      <c r="C81" s="434"/>
      <c r="E81" s="463"/>
    </row>
    <row r="82" spans="1:6" s="420" customFormat="1">
      <c r="A82" s="479" t="s">
        <v>667</v>
      </c>
      <c r="B82" s="480" t="s">
        <v>664</v>
      </c>
      <c r="C82" s="434"/>
      <c r="D82" s="481"/>
      <c r="E82" s="434"/>
      <c r="F82" s="463"/>
    </row>
    <row r="83" spans="1:6" s="420" customFormat="1" ht="20.399999999999999">
      <c r="A83" s="482"/>
      <c r="B83" s="483" t="s">
        <v>668</v>
      </c>
      <c r="C83" s="484"/>
      <c r="D83" s="481"/>
      <c r="E83" s="434"/>
      <c r="F83" s="463"/>
    </row>
    <row r="84" spans="1:6" s="420" customFormat="1" ht="20.399999999999999">
      <c r="A84" s="482"/>
      <c r="B84" s="483" t="s">
        <v>669</v>
      </c>
      <c r="C84" s="484"/>
      <c r="D84" s="481"/>
      <c r="E84" s="434"/>
      <c r="F84" s="463"/>
    </row>
    <row r="85" spans="1:6" s="420" customFormat="1">
      <c r="A85" s="486"/>
      <c r="B85" s="487"/>
      <c r="C85" s="488">
        <v>3</v>
      </c>
      <c r="D85" s="489" t="s">
        <v>82</v>
      </c>
      <c r="E85" s="488">
        <v>0</v>
      </c>
      <c r="F85" s="472">
        <f>C85*E85</f>
        <v>0</v>
      </c>
    </row>
    <row r="86" spans="1:6" s="420" customFormat="1">
      <c r="A86" s="461"/>
      <c r="B86" s="462"/>
      <c r="C86" s="491"/>
      <c r="E86" s="463"/>
    </row>
    <row r="87" spans="1:6" s="420" customFormat="1">
      <c r="A87" s="473" t="str">
        <f>A60</f>
        <v>5.1.</v>
      </c>
      <c r="B87" s="467" t="s">
        <v>670</v>
      </c>
      <c r="C87" s="474"/>
      <c r="D87" s="474"/>
      <c r="E87" s="474"/>
      <c r="F87" s="475">
        <f>IF(F65="","",SUM(F65:F85))</f>
        <v>0</v>
      </c>
    </row>
    <row r="88" spans="1:6" s="420" customFormat="1">
      <c r="A88" s="461"/>
      <c r="B88" s="462"/>
      <c r="C88" s="434"/>
      <c r="E88" s="434"/>
      <c r="F88" s="463"/>
    </row>
    <row r="89" spans="1:6" s="420" customFormat="1">
      <c r="A89" s="466" t="s">
        <v>671</v>
      </c>
      <c r="B89" s="467" t="s">
        <v>672</v>
      </c>
      <c r="C89" s="434"/>
      <c r="E89" s="434"/>
      <c r="F89" s="463"/>
    </row>
    <row r="90" spans="1:6" s="420" customFormat="1">
      <c r="A90" s="461"/>
      <c r="B90" s="462"/>
      <c r="C90" s="434"/>
      <c r="E90" s="434"/>
      <c r="F90" s="463"/>
    </row>
    <row r="91" spans="1:6" s="420" customFormat="1">
      <c r="A91" s="482" t="s">
        <v>673</v>
      </c>
      <c r="B91" s="480" t="s">
        <v>674</v>
      </c>
      <c r="C91" s="434"/>
      <c r="D91" s="481"/>
      <c r="E91" s="434"/>
      <c r="F91" s="463"/>
    </row>
    <row r="92" spans="1:6" s="420" customFormat="1" ht="30.6">
      <c r="A92" s="492"/>
      <c r="B92" s="493" t="s">
        <v>675</v>
      </c>
      <c r="C92" s="494"/>
      <c r="D92" s="481"/>
      <c r="E92" s="495"/>
      <c r="F92" s="463"/>
    </row>
    <row r="93" spans="1:6" s="420" customFormat="1">
      <c r="A93" s="485" t="s">
        <v>70</v>
      </c>
      <c r="B93" s="483" t="s">
        <v>676</v>
      </c>
      <c r="C93" s="484"/>
      <c r="D93" s="481"/>
      <c r="E93" s="434"/>
      <c r="F93" s="463"/>
    </row>
    <row r="94" spans="1:6" s="420" customFormat="1">
      <c r="A94" s="496"/>
      <c r="B94" s="497"/>
      <c r="C94" s="498">
        <v>1575.9</v>
      </c>
      <c r="D94" s="499" t="s">
        <v>609</v>
      </c>
      <c r="E94" s="488">
        <v>0</v>
      </c>
      <c r="F94" s="472">
        <f>C94*E94</f>
        <v>0</v>
      </c>
    </row>
    <row r="95" spans="1:6" s="420" customFormat="1">
      <c r="A95" s="492"/>
      <c r="B95" s="493"/>
      <c r="C95" s="437"/>
      <c r="D95" s="481"/>
      <c r="E95" s="434"/>
      <c r="F95" s="434"/>
    </row>
    <row r="96" spans="1:6" s="420" customFormat="1">
      <c r="A96" s="482" t="s">
        <v>677</v>
      </c>
      <c r="B96" s="480" t="s">
        <v>674</v>
      </c>
      <c r="C96" s="434"/>
      <c r="D96" s="481"/>
      <c r="E96" s="434"/>
      <c r="F96" s="463"/>
    </row>
    <row r="97" spans="1:6" s="420" customFormat="1" ht="30.6">
      <c r="A97" s="492"/>
      <c r="B97" s="493" t="s">
        <v>678</v>
      </c>
      <c r="C97" s="494"/>
      <c r="D97" s="481"/>
      <c r="E97" s="495"/>
      <c r="F97" s="463"/>
    </row>
    <row r="98" spans="1:6" s="420" customFormat="1">
      <c r="A98" s="485" t="s">
        <v>70</v>
      </c>
      <c r="B98" s="483" t="s">
        <v>679</v>
      </c>
      <c r="C98" s="484"/>
      <c r="D98" s="481"/>
      <c r="E98" s="434"/>
      <c r="F98" s="463"/>
    </row>
    <row r="99" spans="1:6" s="420" customFormat="1">
      <c r="A99" s="496"/>
      <c r="B99" s="497"/>
      <c r="C99" s="498">
        <v>30.5</v>
      </c>
      <c r="D99" s="499" t="s">
        <v>609</v>
      </c>
      <c r="E99" s="488">
        <v>0</v>
      </c>
      <c r="F99" s="472">
        <f>C99*E99</f>
        <v>0</v>
      </c>
    </row>
    <row r="100" spans="1:6" s="420" customFormat="1">
      <c r="A100" s="492"/>
      <c r="B100" s="493"/>
      <c r="C100" s="437"/>
      <c r="D100" s="481"/>
      <c r="E100" s="434"/>
      <c r="F100" s="434"/>
    </row>
    <row r="101" spans="1:6" s="420" customFormat="1">
      <c r="A101" s="482" t="s">
        <v>680</v>
      </c>
      <c r="B101" s="480" t="s">
        <v>681</v>
      </c>
      <c r="C101" s="437"/>
      <c r="D101" s="481"/>
      <c r="E101" s="434"/>
      <c r="F101" s="463"/>
    </row>
    <row r="102" spans="1:6" s="420" customFormat="1" ht="20.399999999999999">
      <c r="A102" s="500"/>
      <c r="B102" s="493" t="s">
        <v>682</v>
      </c>
      <c r="C102" s="501"/>
      <c r="D102" s="481"/>
      <c r="E102" s="434"/>
      <c r="F102" s="434"/>
    </row>
    <row r="103" spans="1:6" s="420" customFormat="1">
      <c r="A103" s="485" t="s">
        <v>70</v>
      </c>
      <c r="B103" s="483" t="s">
        <v>683</v>
      </c>
      <c r="C103" s="495"/>
      <c r="D103" s="481"/>
      <c r="E103" s="434"/>
      <c r="F103" s="463"/>
    </row>
    <row r="104" spans="1:6" s="420" customFormat="1">
      <c r="A104" s="496"/>
      <c r="B104" s="497"/>
      <c r="C104" s="498">
        <v>902.3</v>
      </c>
      <c r="D104" s="499" t="s">
        <v>609</v>
      </c>
      <c r="E104" s="488">
        <v>0</v>
      </c>
      <c r="F104" s="472">
        <f>C104*E104</f>
        <v>0</v>
      </c>
    </row>
    <row r="105" spans="1:6" s="420" customFormat="1">
      <c r="A105" s="461"/>
      <c r="B105" s="471"/>
      <c r="C105" s="437"/>
      <c r="E105" s="434"/>
      <c r="F105" s="434"/>
    </row>
    <row r="106" spans="1:6" s="420" customFormat="1">
      <c r="A106" s="473" t="str">
        <f>A89</f>
        <v xml:space="preserve"> 5.2</v>
      </c>
      <c r="B106" s="467" t="s">
        <v>684</v>
      </c>
      <c r="C106" s="474"/>
      <c r="D106" s="474"/>
      <c r="E106" s="474"/>
      <c r="F106" s="475">
        <f>IF(F94="","",SUM(F94:F104))</f>
        <v>0</v>
      </c>
    </row>
    <row r="107" spans="1:6" s="420" customFormat="1">
      <c r="A107" s="461"/>
      <c r="B107" s="462"/>
      <c r="C107" s="434"/>
      <c r="E107" s="434"/>
      <c r="F107" s="463"/>
    </row>
    <row r="108" spans="1:6" s="420" customFormat="1">
      <c r="A108" s="461"/>
      <c r="B108" s="462"/>
      <c r="C108" s="434"/>
      <c r="E108" s="434"/>
      <c r="F108" s="463"/>
    </row>
    <row r="109" spans="1:6" s="420" customFormat="1">
      <c r="A109" s="466" t="s">
        <v>685</v>
      </c>
      <c r="B109" s="467" t="s">
        <v>686</v>
      </c>
      <c r="C109" s="434"/>
      <c r="E109" s="434"/>
      <c r="F109" s="463"/>
    </row>
    <row r="110" spans="1:6" s="420" customFormat="1" ht="13.5" customHeight="1">
      <c r="A110" s="461"/>
      <c r="B110" s="462"/>
      <c r="C110" s="434"/>
      <c r="E110" s="434"/>
      <c r="F110" s="463"/>
    </row>
    <row r="111" spans="1:6" s="420" customFormat="1">
      <c r="A111" s="482" t="s">
        <v>687</v>
      </c>
      <c r="B111" s="480" t="s">
        <v>688</v>
      </c>
      <c r="C111" s="434"/>
      <c r="D111" s="481"/>
      <c r="E111" s="434"/>
      <c r="F111" s="463"/>
    </row>
    <row r="112" spans="1:6" s="420" customFormat="1" ht="21.6">
      <c r="A112" s="492"/>
      <c r="B112" s="483" t="s">
        <v>689</v>
      </c>
      <c r="C112" s="495"/>
      <c r="D112" s="481"/>
      <c r="E112" s="434"/>
      <c r="F112" s="463"/>
    </row>
    <row r="113" spans="1:6" s="420" customFormat="1">
      <c r="A113" s="485" t="s">
        <v>70</v>
      </c>
      <c r="B113" s="483" t="s">
        <v>690</v>
      </c>
      <c r="C113" s="484"/>
      <c r="D113" s="481"/>
      <c r="E113" s="434"/>
      <c r="F113" s="463"/>
    </row>
    <row r="114" spans="1:6" s="420" customFormat="1">
      <c r="A114" s="496"/>
      <c r="B114" s="502"/>
      <c r="C114" s="488">
        <v>6.33</v>
      </c>
      <c r="D114" s="499" t="s">
        <v>106</v>
      </c>
      <c r="E114" s="488">
        <v>0</v>
      </c>
      <c r="F114" s="472">
        <f>C114*E114</f>
        <v>0</v>
      </c>
    </row>
    <row r="115" spans="1:6" s="420" customFormat="1">
      <c r="A115" s="461"/>
      <c r="B115" s="480"/>
      <c r="C115" s="434"/>
      <c r="E115" s="434"/>
      <c r="F115" s="463"/>
    </row>
    <row r="116" spans="1:6" s="420" customFormat="1">
      <c r="A116" s="482" t="s">
        <v>691</v>
      </c>
      <c r="B116" s="480" t="s">
        <v>692</v>
      </c>
      <c r="C116" s="434"/>
      <c r="D116" s="481"/>
      <c r="E116" s="434"/>
      <c r="F116" s="463"/>
    </row>
    <row r="117" spans="1:6" s="420" customFormat="1" ht="21.6">
      <c r="A117" s="492"/>
      <c r="B117" s="483" t="s">
        <v>693</v>
      </c>
      <c r="C117" s="495"/>
      <c r="D117" s="481"/>
      <c r="E117" s="434"/>
      <c r="F117" s="463"/>
    </row>
    <row r="118" spans="1:6" s="420" customFormat="1">
      <c r="A118" s="485" t="s">
        <v>70</v>
      </c>
      <c r="B118" s="483" t="s">
        <v>694</v>
      </c>
      <c r="C118" s="484"/>
      <c r="D118" s="481"/>
      <c r="E118" s="434"/>
      <c r="F118" s="463"/>
    </row>
    <row r="119" spans="1:6" s="420" customFormat="1">
      <c r="A119" s="496"/>
      <c r="B119" s="502"/>
      <c r="C119" s="488">
        <v>22.33</v>
      </c>
      <c r="D119" s="499" t="s">
        <v>106</v>
      </c>
      <c r="E119" s="488">
        <v>0</v>
      </c>
      <c r="F119" s="472">
        <f>C119*E119</f>
        <v>0</v>
      </c>
    </row>
    <row r="120" spans="1:6" s="420" customFormat="1">
      <c r="A120" s="461"/>
      <c r="B120" s="480"/>
      <c r="C120" s="434"/>
      <c r="E120" s="434"/>
      <c r="F120" s="463"/>
    </row>
    <row r="121" spans="1:6" s="420" customFormat="1">
      <c r="A121" s="482" t="s">
        <v>695</v>
      </c>
      <c r="B121" s="480" t="s">
        <v>696</v>
      </c>
      <c r="C121" s="434"/>
      <c r="D121" s="481"/>
      <c r="E121" s="434"/>
      <c r="F121" s="463"/>
    </row>
    <row r="122" spans="1:6" s="420" customFormat="1" ht="30.6">
      <c r="A122" s="492"/>
      <c r="B122" s="483" t="s">
        <v>697</v>
      </c>
      <c r="C122" s="495"/>
      <c r="D122" s="481"/>
      <c r="E122" s="434"/>
      <c r="F122" s="463"/>
    </row>
    <row r="123" spans="1:6" s="420" customFormat="1">
      <c r="A123" s="485" t="s">
        <v>70</v>
      </c>
      <c r="B123" s="483" t="s">
        <v>683</v>
      </c>
      <c r="C123" s="484"/>
      <c r="D123" s="481"/>
      <c r="E123" s="434"/>
      <c r="F123" s="463"/>
    </row>
    <row r="124" spans="1:6" s="420" customFormat="1">
      <c r="A124" s="496"/>
      <c r="B124" s="502"/>
      <c r="C124" s="488">
        <v>18.95</v>
      </c>
      <c r="D124" s="499" t="s">
        <v>106</v>
      </c>
      <c r="E124" s="488">
        <v>0</v>
      </c>
      <c r="F124" s="472">
        <f>C124*E124</f>
        <v>0</v>
      </c>
    </row>
    <row r="125" spans="1:6" s="420" customFormat="1">
      <c r="A125" s="461"/>
      <c r="B125" s="503"/>
      <c r="C125" s="434"/>
      <c r="E125" s="434"/>
      <c r="F125" s="434"/>
    </row>
    <row r="126" spans="1:6" s="420" customFormat="1">
      <c r="A126" s="482" t="s">
        <v>698</v>
      </c>
      <c r="B126" s="480" t="s">
        <v>699</v>
      </c>
      <c r="C126" s="434"/>
      <c r="D126" s="481"/>
      <c r="E126" s="434"/>
      <c r="F126" s="463"/>
    </row>
    <row r="127" spans="1:6" s="420" customFormat="1" ht="20.399999999999999">
      <c r="A127" s="492"/>
      <c r="B127" s="483" t="s">
        <v>700</v>
      </c>
      <c r="C127" s="495"/>
      <c r="D127" s="481"/>
      <c r="E127" s="463"/>
      <c r="F127" s="481"/>
    </row>
    <row r="128" spans="1:6" s="420" customFormat="1">
      <c r="A128" s="485" t="s">
        <v>70</v>
      </c>
      <c r="B128" s="483" t="s">
        <v>694</v>
      </c>
      <c r="C128" s="484"/>
      <c r="D128" s="481"/>
      <c r="E128" s="434"/>
      <c r="F128" s="463"/>
    </row>
    <row r="129" spans="1:6" s="420" customFormat="1">
      <c r="A129" s="496"/>
      <c r="B129" s="502"/>
      <c r="C129" s="488">
        <f>C119</f>
        <v>22.33</v>
      </c>
      <c r="D129" s="499" t="s">
        <v>106</v>
      </c>
      <c r="E129" s="488">
        <v>0</v>
      </c>
      <c r="F129" s="472">
        <f>C129*E129</f>
        <v>0</v>
      </c>
    </row>
    <row r="130" spans="1:6" s="420" customFormat="1">
      <c r="A130" s="461"/>
      <c r="B130" s="480"/>
      <c r="C130" s="434"/>
      <c r="E130" s="434"/>
      <c r="F130" s="463"/>
    </row>
    <row r="131" spans="1:6" s="420" customFormat="1">
      <c r="A131" s="482" t="s">
        <v>701</v>
      </c>
      <c r="B131" s="480" t="s">
        <v>702</v>
      </c>
      <c r="C131" s="434"/>
      <c r="D131" s="481"/>
      <c r="E131" s="434"/>
      <c r="F131" s="463"/>
    </row>
    <row r="132" spans="1:6" s="420" customFormat="1" ht="20.399999999999999">
      <c r="A132" s="492"/>
      <c r="B132" s="483" t="s">
        <v>703</v>
      </c>
      <c r="C132" s="495"/>
      <c r="D132" s="481"/>
      <c r="E132" s="434"/>
      <c r="F132" s="463"/>
    </row>
    <row r="133" spans="1:6" s="420" customFormat="1">
      <c r="A133" s="504" t="s">
        <v>70</v>
      </c>
      <c r="B133" s="502" t="s">
        <v>683</v>
      </c>
      <c r="C133" s="488">
        <f>C124</f>
        <v>18.95</v>
      </c>
      <c r="D133" s="499" t="s">
        <v>106</v>
      </c>
      <c r="E133" s="488">
        <v>0</v>
      </c>
      <c r="F133" s="472">
        <f>C133*E133</f>
        <v>0</v>
      </c>
    </row>
    <row r="134" spans="1:6" s="420" customFormat="1">
      <c r="A134" s="461"/>
      <c r="B134" s="480"/>
      <c r="C134" s="434"/>
      <c r="E134" s="434"/>
      <c r="F134" s="463"/>
    </row>
    <row r="135" spans="1:6" s="420" customFormat="1">
      <c r="A135" s="482" t="s">
        <v>704</v>
      </c>
      <c r="B135" s="480" t="s">
        <v>705</v>
      </c>
      <c r="C135" s="434"/>
      <c r="D135" s="481"/>
      <c r="E135" s="434"/>
      <c r="F135" s="463"/>
    </row>
    <row r="136" spans="1:6" s="420" customFormat="1" ht="20.399999999999999">
      <c r="A136" s="492"/>
      <c r="B136" s="483" t="s">
        <v>706</v>
      </c>
      <c r="C136" s="495"/>
      <c r="D136" s="481"/>
      <c r="E136" s="434"/>
      <c r="F136" s="463"/>
    </row>
    <row r="137" spans="1:6" s="420" customFormat="1">
      <c r="A137" s="485" t="s">
        <v>70</v>
      </c>
      <c r="B137" s="487" t="s">
        <v>683</v>
      </c>
      <c r="C137" s="484"/>
      <c r="D137" s="481"/>
      <c r="E137" s="434"/>
      <c r="F137" s="463"/>
    </row>
    <row r="138" spans="1:6" s="420" customFormat="1">
      <c r="A138" s="496"/>
      <c r="B138" s="502"/>
      <c r="C138" s="488">
        <f>C133</f>
        <v>18.95</v>
      </c>
      <c r="D138" s="499" t="s">
        <v>106</v>
      </c>
      <c r="E138" s="488">
        <v>0</v>
      </c>
      <c r="F138" s="472">
        <f>C138*E138</f>
        <v>0</v>
      </c>
    </row>
    <row r="139" spans="1:6" s="420" customFormat="1" ht="13.5" customHeight="1">
      <c r="A139" s="492"/>
      <c r="B139" s="503"/>
      <c r="C139" s="434"/>
      <c r="D139" s="505"/>
      <c r="E139" s="434"/>
      <c r="F139" s="434"/>
    </row>
    <row r="140" spans="1:6" s="420" customFormat="1" ht="13.5" customHeight="1">
      <c r="A140" s="506" t="s">
        <v>707</v>
      </c>
      <c r="B140" s="480" t="s">
        <v>708</v>
      </c>
      <c r="C140" s="434"/>
      <c r="D140" s="481"/>
      <c r="E140" s="434"/>
      <c r="F140" s="463"/>
    </row>
    <row r="141" spans="1:6" s="420" customFormat="1" ht="20.399999999999999">
      <c r="A141" s="492"/>
      <c r="B141" s="483" t="s">
        <v>709</v>
      </c>
      <c r="C141" s="495"/>
      <c r="D141" s="481"/>
      <c r="E141" s="434"/>
      <c r="F141" s="463"/>
    </row>
    <row r="142" spans="1:6" s="420" customFormat="1">
      <c r="A142" s="507" t="s">
        <v>70</v>
      </c>
      <c r="B142" s="487" t="s">
        <v>683</v>
      </c>
      <c r="C142" s="488">
        <f>C138</f>
        <v>18.95</v>
      </c>
      <c r="D142" s="499" t="s">
        <v>106</v>
      </c>
      <c r="E142" s="488">
        <v>0</v>
      </c>
      <c r="F142" s="472">
        <f>C142*E142</f>
        <v>0</v>
      </c>
    </row>
    <row r="143" spans="1:6" s="420" customFormat="1">
      <c r="A143" s="508"/>
      <c r="B143" s="503"/>
      <c r="C143" s="434"/>
      <c r="D143" s="505"/>
      <c r="E143" s="434"/>
      <c r="F143" s="434"/>
    </row>
    <row r="144" spans="1:6" s="420" customFormat="1">
      <c r="A144" s="506" t="s">
        <v>710</v>
      </c>
      <c r="B144" s="480" t="s">
        <v>711</v>
      </c>
      <c r="C144" s="434"/>
      <c r="D144" s="481"/>
      <c r="E144" s="434"/>
      <c r="F144" s="463"/>
    </row>
    <row r="145" spans="1:6" s="420" customFormat="1" ht="20.399999999999999">
      <c r="A145" s="508"/>
      <c r="B145" s="483" t="s">
        <v>712</v>
      </c>
      <c r="C145" s="495"/>
      <c r="D145" s="481"/>
      <c r="E145" s="434"/>
      <c r="F145" s="463"/>
    </row>
    <row r="146" spans="1:6" s="420" customFormat="1">
      <c r="A146" s="509" t="s">
        <v>70</v>
      </c>
      <c r="B146" s="487" t="s">
        <v>694</v>
      </c>
      <c r="C146" s="488">
        <f>C129</f>
        <v>22.33</v>
      </c>
      <c r="D146" s="499" t="s">
        <v>106</v>
      </c>
      <c r="E146" s="488">
        <v>0</v>
      </c>
      <c r="F146" s="472">
        <f>C146*E146</f>
        <v>0</v>
      </c>
    </row>
    <row r="147" spans="1:6" s="420" customFormat="1">
      <c r="A147" s="485"/>
      <c r="B147" s="501"/>
      <c r="C147" s="434"/>
      <c r="D147" s="505"/>
      <c r="E147" s="434"/>
      <c r="F147" s="434"/>
    </row>
    <row r="148" spans="1:6" s="420" customFormat="1">
      <c r="A148" s="506" t="s">
        <v>713</v>
      </c>
      <c r="B148" s="480" t="s">
        <v>714</v>
      </c>
      <c r="C148" s="434"/>
      <c r="D148" s="481"/>
      <c r="E148" s="434"/>
      <c r="F148" s="463"/>
    </row>
    <row r="149" spans="1:6" s="420" customFormat="1">
      <c r="A149" s="492"/>
      <c r="B149" s="483" t="s">
        <v>715</v>
      </c>
      <c r="C149" s="495"/>
      <c r="D149" s="481"/>
      <c r="E149" s="434"/>
      <c r="F149" s="463"/>
    </row>
    <row r="150" spans="1:6" s="420" customFormat="1" ht="13.5" customHeight="1">
      <c r="A150" s="507" t="s">
        <v>70</v>
      </c>
      <c r="B150" s="487" t="s">
        <v>683</v>
      </c>
      <c r="C150" s="488">
        <f>C124</f>
        <v>18.95</v>
      </c>
      <c r="D150" s="499" t="s">
        <v>106</v>
      </c>
      <c r="E150" s="488">
        <v>0</v>
      </c>
      <c r="F150" s="472">
        <f>C150*E150</f>
        <v>0</v>
      </c>
    </row>
    <row r="151" spans="1:6" s="420" customFormat="1" ht="13.5" customHeight="1">
      <c r="A151" s="461"/>
      <c r="B151" s="469"/>
      <c r="C151" s="434"/>
      <c r="E151" s="463"/>
    </row>
    <row r="152" spans="1:6" s="420" customFormat="1">
      <c r="A152" s="473" t="str">
        <f>A109</f>
        <v xml:space="preserve"> 5.3</v>
      </c>
      <c r="B152" s="467" t="s">
        <v>716</v>
      </c>
      <c r="C152" s="474"/>
      <c r="D152" s="474"/>
      <c r="E152" s="474"/>
      <c r="F152" s="475">
        <f>IF(F114="","",SUM(F114:F150))</f>
        <v>0</v>
      </c>
    </row>
    <row r="153" spans="1:6" s="510" customFormat="1">
      <c r="A153" s="461"/>
      <c r="B153" s="462"/>
      <c r="C153" s="434"/>
      <c r="D153" s="420"/>
      <c r="E153" s="434"/>
      <c r="F153" s="463"/>
    </row>
    <row r="154" spans="1:6" s="510" customFormat="1">
      <c r="A154" s="461"/>
      <c r="B154" s="462"/>
      <c r="C154" s="434"/>
      <c r="D154" s="434"/>
      <c r="E154" s="420"/>
      <c r="F154" s="463"/>
    </row>
    <row r="155" spans="1:6" s="510" customFormat="1">
      <c r="A155" s="511" t="s">
        <v>717</v>
      </c>
      <c r="B155" s="467" t="s">
        <v>718</v>
      </c>
      <c r="C155" s="434"/>
      <c r="D155" s="420"/>
      <c r="E155" s="434"/>
      <c r="F155" s="463"/>
    </row>
    <row r="156" spans="1:6" s="510" customFormat="1">
      <c r="A156" s="461"/>
      <c r="B156" s="462"/>
      <c r="C156" s="434"/>
      <c r="D156" s="420"/>
      <c r="E156" s="434"/>
      <c r="F156" s="463"/>
    </row>
    <row r="157" spans="1:6" s="510" customFormat="1">
      <c r="A157" s="506" t="s">
        <v>719</v>
      </c>
      <c r="B157" s="480" t="s">
        <v>720</v>
      </c>
      <c r="C157" s="512"/>
      <c r="D157" s="481"/>
      <c r="E157" s="434"/>
      <c r="F157" s="463"/>
    </row>
    <row r="158" spans="1:6" s="510" customFormat="1" ht="20.399999999999999">
      <c r="A158" s="508"/>
      <c r="B158" s="493" t="s">
        <v>721</v>
      </c>
      <c r="C158" s="513"/>
      <c r="D158" s="481"/>
      <c r="E158" s="495"/>
      <c r="F158" s="463"/>
    </row>
    <row r="159" spans="1:6" s="510" customFormat="1">
      <c r="A159" s="514" t="s">
        <v>70</v>
      </c>
      <c r="B159" s="497" t="s">
        <v>722</v>
      </c>
      <c r="C159" s="515">
        <v>103.47</v>
      </c>
      <c r="D159" s="499" t="s">
        <v>82</v>
      </c>
      <c r="E159" s="488">
        <v>0</v>
      </c>
      <c r="F159" s="472">
        <f>C159*E159</f>
        <v>0</v>
      </c>
    </row>
    <row r="160" spans="1:6" s="510" customFormat="1">
      <c r="A160" s="508"/>
      <c r="B160" s="493"/>
      <c r="C160" s="512"/>
      <c r="D160" s="505"/>
      <c r="E160" s="434"/>
      <c r="F160" s="434"/>
    </row>
    <row r="161" spans="1:6" s="510" customFormat="1">
      <c r="A161" s="506" t="s">
        <v>723</v>
      </c>
      <c r="B161" s="480" t="s">
        <v>724</v>
      </c>
      <c r="C161" s="512"/>
      <c r="D161" s="481"/>
      <c r="E161" s="434"/>
      <c r="F161" s="463"/>
    </row>
    <row r="162" spans="1:6" s="510" customFormat="1" ht="20.399999999999999">
      <c r="A162" s="508"/>
      <c r="B162" s="493" t="s">
        <v>725</v>
      </c>
      <c r="C162" s="513"/>
      <c r="D162" s="481"/>
      <c r="E162" s="495"/>
      <c r="F162" s="463"/>
    </row>
    <row r="163" spans="1:6" s="510" customFormat="1">
      <c r="A163" s="516" t="s">
        <v>70</v>
      </c>
      <c r="B163" s="483" t="s">
        <v>722</v>
      </c>
      <c r="C163" s="513"/>
      <c r="D163" s="481"/>
      <c r="E163" s="434"/>
      <c r="F163" s="463"/>
    </row>
    <row r="164" spans="1:6" s="510" customFormat="1">
      <c r="A164" s="517"/>
      <c r="B164" s="497"/>
      <c r="C164" s="515">
        <f>C159</f>
        <v>103.47</v>
      </c>
      <c r="D164" s="499" t="s">
        <v>82</v>
      </c>
      <c r="E164" s="488">
        <v>0</v>
      </c>
      <c r="F164" s="472">
        <f>C164*E164</f>
        <v>0</v>
      </c>
    </row>
    <row r="165" spans="1:6" s="510" customFormat="1">
      <c r="A165" s="508"/>
      <c r="B165" s="493"/>
      <c r="C165" s="512"/>
      <c r="D165" s="505"/>
      <c r="E165" s="434"/>
      <c r="F165" s="434"/>
    </row>
    <row r="166" spans="1:6" s="510" customFormat="1">
      <c r="A166" s="506" t="s">
        <v>726</v>
      </c>
      <c r="B166" s="480" t="s">
        <v>727</v>
      </c>
      <c r="C166" s="434"/>
      <c r="D166" s="481"/>
      <c r="E166" s="434"/>
      <c r="F166" s="463"/>
    </row>
    <row r="167" spans="1:6" s="510" customFormat="1" ht="71.400000000000006">
      <c r="A167" s="492"/>
      <c r="B167" s="493" t="s">
        <v>728</v>
      </c>
      <c r="C167" s="494"/>
      <c r="D167" s="481"/>
      <c r="E167" s="495"/>
      <c r="F167" s="463"/>
    </row>
    <row r="168" spans="1:6" s="510" customFormat="1" ht="30.6">
      <c r="A168" s="507" t="s">
        <v>70</v>
      </c>
      <c r="B168" s="487" t="s">
        <v>729</v>
      </c>
      <c r="C168" s="498">
        <v>11.4</v>
      </c>
      <c r="D168" s="518" t="s">
        <v>98</v>
      </c>
      <c r="E168" s="488">
        <v>0</v>
      </c>
      <c r="F168" s="472">
        <f>C168*E168</f>
        <v>0</v>
      </c>
    </row>
    <row r="169" spans="1:6" s="510" customFormat="1">
      <c r="A169" s="485"/>
      <c r="B169" s="501"/>
      <c r="C169" s="437"/>
      <c r="D169" s="519"/>
      <c r="E169" s="434"/>
      <c r="F169" s="434"/>
    </row>
    <row r="170" spans="1:6" s="510" customFormat="1">
      <c r="A170" s="473" t="str">
        <f>A155</f>
        <v>5.9/2</v>
      </c>
      <c r="B170" s="467" t="s">
        <v>730</v>
      </c>
      <c r="C170" s="474"/>
      <c r="D170" s="474"/>
      <c r="E170" s="474"/>
      <c r="F170" s="475">
        <f>SUM(F159:F168)</f>
        <v>0</v>
      </c>
    </row>
    <row r="171" spans="1:6" s="510" customFormat="1">
      <c r="A171" s="461"/>
      <c r="B171" s="462"/>
      <c r="C171" s="434"/>
      <c r="D171" s="434"/>
      <c r="E171" s="420"/>
      <c r="F171" s="463"/>
    </row>
    <row r="172" spans="1:6" s="510" customFormat="1">
      <c r="A172" s="476" t="str">
        <f>A58</f>
        <v>5.</v>
      </c>
      <c r="B172" s="465" t="s">
        <v>731</v>
      </c>
      <c r="C172" s="477"/>
      <c r="D172" s="477"/>
      <c r="E172" s="477"/>
      <c r="F172" s="478">
        <f>F170+F152+F106+F87</f>
        <v>0</v>
      </c>
    </row>
    <row r="173" spans="1:6" s="510" customFormat="1">
      <c r="A173" s="520"/>
      <c r="B173" s="471"/>
      <c r="C173" s="434"/>
      <c r="D173" s="434"/>
      <c r="E173" s="434"/>
      <c r="F173" s="420"/>
    </row>
    <row r="174" spans="1:6" s="510" customFormat="1">
      <c r="A174" s="521"/>
      <c r="B174" s="522"/>
      <c r="C174" s="523"/>
    </row>
    <row r="175" spans="1:6" s="510" customFormat="1">
      <c r="A175" s="464" t="s">
        <v>732</v>
      </c>
      <c r="B175" s="464" t="s">
        <v>284</v>
      </c>
      <c r="C175" s="434"/>
      <c r="D175" s="420"/>
      <c r="E175" s="434"/>
      <c r="F175" s="434"/>
    </row>
    <row r="176" spans="1:6" s="510" customFormat="1">
      <c r="A176" s="520"/>
      <c r="B176" s="471"/>
      <c r="C176" s="434"/>
      <c r="D176" s="420"/>
      <c r="E176" s="434"/>
      <c r="F176" s="434"/>
    </row>
    <row r="177" spans="1:6" s="510" customFormat="1">
      <c r="A177" s="511" t="s">
        <v>733</v>
      </c>
      <c r="B177" s="467" t="s">
        <v>734</v>
      </c>
      <c r="C177" s="524"/>
      <c r="D177" s="524"/>
      <c r="E177" s="434"/>
      <c r="F177" s="420"/>
    </row>
    <row r="178" spans="1:6" s="510" customFormat="1">
      <c r="A178" s="461"/>
      <c r="B178" s="461"/>
      <c r="C178" s="524"/>
      <c r="D178" s="524"/>
      <c r="E178" s="434"/>
      <c r="F178" s="420"/>
    </row>
    <row r="179" spans="1:6" s="510" customFormat="1">
      <c r="A179" s="506" t="s">
        <v>735</v>
      </c>
      <c r="B179" s="480" t="s">
        <v>736</v>
      </c>
      <c r="C179" s="434"/>
      <c r="D179" s="481"/>
      <c r="E179" s="434"/>
      <c r="F179" s="463"/>
    </row>
    <row r="180" spans="1:6" s="510" customFormat="1" ht="30.6">
      <c r="A180" s="508"/>
      <c r="B180" s="493" t="s">
        <v>737</v>
      </c>
      <c r="C180" s="495"/>
      <c r="D180" s="481"/>
      <c r="E180" s="495"/>
      <c r="F180" s="434"/>
    </row>
    <row r="181" spans="1:6" s="510" customFormat="1">
      <c r="A181" s="517"/>
      <c r="B181" s="497"/>
      <c r="C181" s="525">
        <v>45.2</v>
      </c>
      <c r="D181" s="518" t="s">
        <v>98</v>
      </c>
      <c r="E181" s="525">
        <v>0</v>
      </c>
      <c r="F181" s="472">
        <f>C181*E181</f>
        <v>0</v>
      </c>
    </row>
    <row r="182" spans="1:6" s="510" customFormat="1">
      <c r="A182" s="461"/>
      <c r="B182" s="462"/>
      <c r="C182" s="434"/>
      <c r="D182" s="434"/>
      <c r="E182" s="420"/>
      <c r="F182" s="463"/>
    </row>
    <row r="183" spans="1:6" s="510" customFormat="1">
      <c r="A183" s="526" t="str">
        <f>A175</f>
        <v xml:space="preserve"> 6.</v>
      </c>
      <c r="B183" s="527" t="s">
        <v>738</v>
      </c>
      <c r="C183" s="528"/>
      <c r="D183" s="528"/>
      <c r="E183" s="528"/>
      <c r="F183" s="529">
        <f>F181</f>
        <v>0</v>
      </c>
    </row>
    <row r="184" spans="1:6" s="510" customFormat="1">
      <c r="A184" s="521"/>
      <c r="B184" s="522"/>
      <c r="C184" s="523"/>
    </row>
    <row r="185" spans="1:6" s="510" customFormat="1">
      <c r="A185" s="521"/>
      <c r="B185" s="522"/>
      <c r="C185" s="523"/>
    </row>
    <row r="186" spans="1:6" s="510" customFormat="1">
      <c r="A186" s="464" t="s">
        <v>739</v>
      </c>
      <c r="B186" s="464" t="s">
        <v>42</v>
      </c>
      <c r="C186" s="434"/>
      <c r="D186" s="420"/>
      <c r="E186" s="434"/>
      <c r="F186" s="434"/>
    </row>
    <row r="187" spans="1:6" s="510" customFormat="1">
      <c r="A187" s="520"/>
      <c r="B187" s="471"/>
      <c r="C187" s="434"/>
      <c r="D187" s="420"/>
      <c r="E187" s="434"/>
      <c r="F187" s="434"/>
    </row>
    <row r="188" spans="1:6" s="510" customFormat="1">
      <c r="A188" s="511" t="s">
        <v>740</v>
      </c>
      <c r="B188" s="467" t="s">
        <v>741</v>
      </c>
      <c r="C188" s="524"/>
      <c r="D188" s="524"/>
      <c r="E188" s="434"/>
      <c r="F188" s="420"/>
    </row>
    <row r="189" spans="1:6" s="510" customFormat="1">
      <c r="A189" s="461"/>
      <c r="B189" s="461"/>
      <c r="C189" s="524"/>
      <c r="D189" s="524"/>
      <c r="E189" s="434"/>
      <c r="F189" s="420"/>
    </row>
    <row r="190" spans="1:6" s="510" customFormat="1">
      <c r="A190" s="482" t="s">
        <v>742</v>
      </c>
      <c r="B190" s="480" t="s">
        <v>743</v>
      </c>
      <c r="C190" s="434"/>
      <c r="D190" s="481"/>
      <c r="E190" s="434"/>
      <c r="F190" s="463"/>
    </row>
    <row r="191" spans="1:6" s="510" customFormat="1">
      <c r="A191" s="492"/>
      <c r="B191" s="493" t="s">
        <v>337</v>
      </c>
      <c r="C191" s="495"/>
      <c r="D191" s="481"/>
      <c r="E191" s="495"/>
      <c r="F191" s="434"/>
    </row>
    <row r="192" spans="1:6" s="510" customFormat="1">
      <c r="A192" s="496"/>
      <c r="B192" s="497"/>
      <c r="C192" s="525">
        <v>6</v>
      </c>
      <c r="D192" s="518" t="s">
        <v>338</v>
      </c>
      <c r="E192" s="525">
        <v>0</v>
      </c>
      <c r="F192" s="472">
        <f>C192*E192</f>
        <v>0</v>
      </c>
    </row>
    <row r="193" spans="1:6" s="510" customFormat="1">
      <c r="A193" s="461"/>
      <c r="B193" s="493"/>
      <c r="C193" s="524"/>
      <c r="D193" s="420"/>
      <c r="E193" s="524"/>
      <c r="F193" s="434"/>
    </row>
    <row r="194" spans="1:6" s="510" customFormat="1">
      <c r="A194" s="482" t="s">
        <v>744</v>
      </c>
      <c r="B194" s="480" t="s">
        <v>745</v>
      </c>
      <c r="C194" s="434"/>
      <c r="D194" s="481"/>
      <c r="E194" s="434"/>
      <c r="F194" s="463"/>
    </row>
    <row r="195" spans="1:6" s="510" customFormat="1">
      <c r="A195" s="492"/>
      <c r="B195" s="493" t="s">
        <v>746</v>
      </c>
      <c r="C195" s="495"/>
      <c r="D195" s="481"/>
      <c r="E195" s="495"/>
      <c r="F195" s="434"/>
    </row>
    <row r="196" spans="1:6" s="510" customFormat="1">
      <c r="A196" s="496"/>
      <c r="B196" s="497"/>
      <c r="C196" s="525">
        <v>2</v>
      </c>
      <c r="D196" s="518" t="s">
        <v>338</v>
      </c>
      <c r="E196" s="525">
        <v>0</v>
      </c>
      <c r="F196" s="472">
        <f>C196*E196</f>
        <v>0</v>
      </c>
    </row>
    <row r="197" spans="1:6" s="510" customFormat="1">
      <c r="A197" s="461"/>
      <c r="B197" s="530"/>
      <c r="C197" s="524"/>
      <c r="D197" s="420"/>
      <c r="E197" s="524"/>
      <c r="F197" s="434"/>
    </row>
    <row r="198" spans="1:6" s="510" customFormat="1">
      <c r="A198" s="482" t="s">
        <v>747</v>
      </c>
      <c r="B198" s="480" t="s">
        <v>748</v>
      </c>
      <c r="C198" s="434"/>
      <c r="D198" s="481"/>
      <c r="E198" s="434"/>
      <c r="F198" s="463"/>
    </row>
    <row r="199" spans="1:6" s="510" customFormat="1" ht="20.399999999999999">
      <c r="A199" s="492"/>
      <c r="B199" s="493" t="s">
        <v>749</v>
      </c>
      <c r="C199" s="495"/>
      <c r="D199" s="481"/>
      <c r="E199" s="495"/>
      <c r="F199" s="434"/>
    </row>
    <row r="200" spans="1:6" s="510" customFormat="1">
      <c r="A200" s="496"/>
      <c r="B200" s="497"/>
      <c r="C200" s="525">
        <v>1</v>
      </c>
      <c r="D200" s="499" t="s">
        <v>68</v>
      </c>
      <c r="E200" s="525">
        <v>0</v>
      </c>
      <c r="F200" s="472">
        <f>C200*E200</f>
        <v>0</v>
      </c>
    </row>
    <row r="201" spans="1:6" s="510" customFormat="1">
      <c r="A201" s="461"/>
      <c r="B201" s="461"/>
      <c r="C201" s="524"/>
      <c r="D201" s="524"/>
      <c r="E201" s="434"/>
      <c r="F201" s="420"/>
    </row>
    <row r="202" spans="1:6" s="510" customFormat="1">
      <c r="A202" s="531" t="str">
        <f>A188</f>
        <v>7.9</v>
      </c>
      <c r="B202" s="936" t="s">
        <v>750</v>
      </c>
      <c r="C202" s="936"/>
      <c r="D202" s="474"/>
      <c r="E202" s="474"/>
      <c r="F202" s="475">
        <f>SUM(F191:F201)</f>
        <v>0</v>
      </c>
    </row>
    <row r="203" spans="1:6" s="510" customFormat="1">
      <c r="A203" s="461"/>
      <c r="B203" s="462"/>
      <c r="C203" s="434"/>
      <c r="D203" s="434"/>
      <c r="E203" s="420"/>
      <c r="F203" s="463"/>
    </row>
    <row r="204" spans="1:6" s="510" customFormat="1">
      <c r="A204" s="526" t="str">
        <f>A186</f>
        <v xml:space="preserve"> 7.</v>
      </c>
      <c r="B204" s="527" t="s">
        <v>751</v>
      </c>
      <c r="C204" s="528"/>
      <c r="D204" s="528"/>
      <c r="E204" s="528"/>
      <c r="F204" s="529">
        <f>F202</f>
        <v>0</v>
      </c>
    </row>
    <row r="205" spans="1:6" s="510" customFormat="1">
      <c r="A205" s="521"/>
      <c r="B205" s="522"/>
      <c r="C205" s="523"/>
    </row>
    <row r="206" spans="1:6" s="510" customFormat="1">
      <c r="A206" s="521"/>
      <c r="B206" s="522"/>
      <c r="C206" s="523"/>
    </row>
    <row r="207" spans="1:6" s="510" customFormat="1">
      <c r="A207" s="521"/>
      <c r="B207" s="522"/>
      <c r="C207" s="523"/>
    </row>
    <row r="208" spans="1:6"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12" s="510" customFormat="1">
      <c r="A1009" s="521"/>
      <c r="B1009" s="522"/>
      <c r="C1009" s="523"/>
    </row>
    <row r="1010" spans="1:12" s="510" customFormat="1">
      <c r="A1010" s="521"/>
      <c r="B1010" s="522"/>
      <c r="C1010" s="523"/>
    </row>
    <row r="1011" spans="1:12" s="510" customFormat="1">
      <c r="A1011" s="521"/>
      <c r="B1011" s="522"/>
      <c r="C1011" s="523"/>
    </row>
    <row r="1012" spans="1:12" s="510" customFormat="1">
      <c r="A1012" s="521"/>
      <c r="B1012" s="522"/>
      <c r="C1012" s="523"/>
    </row>
    <row r="1013" spans="1:12" s="510" customFormat="1">
      <c r="A1013" s="521"/>
      <c r="B1013" s="522"/>
      <c r="C1013" s="523"/>
    </row>
    <row r="1014" spans="1:12">
      <c r="A1014" s="521"/>
      <c r="B1014" s="522"/>
      <c r="C1014" s="523"/>
      <c r="D1014" s="510"/>
      <c r="E1014" s="510"/>
      <c r="F1014" s="510"/>
      <c r="G1014" s="510"/>
      <c r="H1014" s="510"/>
      <c r="I1014" s="510"/>
      <c r="J1014" s="510"/>
      <c r="K1014" s="510"/>
      <c r="L1014" s="510"/>
    </row>
    <row r="1015" spans="1:12">
      <c r="A1015" s="521"/>
      <c r="B1015" s="522"/>
      <c r="C1015" s="523"/>
      <c r="D1015" s="510"/>
      <c r="E1015" s="510"/>
      <c r="F1015" s="510"/>
      <c r="G1015" s="510"/>
      <c r="H1015" s="510"/>
      <c r="I1015" s="510"/>
      <c r="J1015" s="510"/>
      <c r="K1015" s="510"/>
    </row>
    <row r="1016" spans="1:12">
      <c r="A1016" s="521"/>
      <c r="B1016" s="522"/>
      <c r="C1016" s="523"/>
      <c r="D1016" s="510"/>
      <c r="E1016" s="510"/>
      <c r="F1016" s="510"/>
      <c r="G1016" s="510"/>
      <c r="H1016" s="510"/>
      <c r="I1016" s="510"/>
      <c r="J1016" s="510"/>
      <c r="K1016" s="510"/>
    </row>
    <row r="1017" spans="1:12">
      <c r="A1017" s="521"/>
      <c r="B1017" s="522"/>
      <c r="C1017" s="523"/>
      <c r="D1017" s="510"/>
      <c r="E1017" s="510"/>
      <c r="F1017" s="510"/>
      <c r="H1017" s="510"/>
      <c r="I1017" s="510"/>
      <c r="J1017" s="510"/>
      <c r="K1017" s="510"/>
    </row>
    <row r="1018" spans="1:12">
      <c r="A1018" s="521"/>
      <c r="B1018" s="522"/>
      <c r="C1018" s="523"/>
      <c r="D1018" s="510"/>
      <c r="E1018" s="510"/>
      <c r="F1018" s="510"/>
      <c r="H1018" s="510"/>
      <c r="I1018" s="510"/>
      <c r="J1018" s="510"/>
      <c r="K1018" s="510"/>
    </row>
    <row r="1019" spans="1:12">
      <c r="A1019" s="521"/>
      <c r="B1019" s="522"/>
      <c r="C1019" s="523"/>
      <c r="D1019" s="510"/>
      <c r="E1019" s="510"/>
      <c r="F1019" s="510"/>
    </row>
    <row r="1020" spans="1:12">
      <c r="A1020" s="521"/>
      <c r="B1020" s="522"/>
      <c r="C1020" s="523"/>
      <c r="D1020" s="510"/>
      <c r="E1020" s="510"/>
      <c r="F1020" s="510"/>
    </row>
    <row r="1021" spans="1:12">
      <c r="A1021" s="521"/>
      <c r="B1021" s="522"/>
      <c r="C1021" s="523"/>
      <c r="D1021" s="510"/>
      <c r="E1021" s="510"/>
      <c r="F1021" s="510"/>
    </row>
    <row r="1022" spans="1:12">
      <c r="A1022" s="521"/>
      <c r="B1022" s="522"/>
      <c r="C1022" s="523"/>
      <c r="D1022" s="510"/>
      <c r="E1022" s="510"/>
      <c r="F1022" s="510"/>
    </row>
    <row r="1023" spans="1:12">
      <c r="A1023" s="521"/>
      <c r="B1023" s="522"/>
      <c r="C1023" s="523"/>
      <c r="D1023" s="510"/>
      <c r="E1023" s="510"/>
      <c r="F1023" s="510"/>
    </row>
    <row r="1024" spans="1:12">
      <c r="A1024" s="521"/>
      <c r="B1024" s="522"/>
      <c r="C1024" s="523"/>
      <c r="D1024" s="510"/>
      <c r="E1024" s="510"/>
      <c r="F1024" s="510"/>
    </row>
    <row r="1025" spans="1:6">
      <c r="A1025" s="521"/>
      <c r="B1025" s="522"/>
      <c r="C1025" s="523"/>
      <c r="D1025" s="510"/>
      <c r="E1025" s="510"/>
      <c r="F1025" s="510"/>
    </row>
    <row r="1026" spans="1:6">
      <c r="A1026" s="521"/>
      <c r="B1026" s="522"/>
      <c r="C1026" s="523"/>
      <c r="D1026" s="510"/>
      <c r="E1026" s="510"/>
      <c r="F1026" s="510"/>
    </row>
    <row r="1027" spans="1:6">
      <c r="A1027" s="521"/>
      <c r="B1027" s="522"/>
      <c r="C1027" s="523"/>
      <c r="D1027" s="510"/>
      <c r="E1027" s="510"/>
      <c r="F1027" s="510"/>
    </row>
    <row r="1028" spans="1:6">
      <c r="A1028" s="521"/>
      <c r="B1028" s="522"/>
      <c r="C1028" s="523"/>
      <c r="D1028" s="510"/>
      <c r="E1028" s="510"/>
      <c r="F1028" s="510"/>
    </row>
    <row r="1029" spans="1:6">
      <c r="A1029" s="521"/>
      <c r="B1029" s="522"/>
      <c r="C1029" s="523"/>
      <c r="D1029" s="510"/>
      <c r="E1029" s="510"/>
      <c r="F1029" s="510"/>
    </row>
    <row r="1030" spans="1:6">
      <c r="A1030" s="521"/>
      <c r="B1030" s="522"/>
      <c r="C1030" s="523"/>
      <c r="D1030" s="510"/>
      <c r="E1030" s="510"/>
      <c r="F1030" s="510"/>
    </row>
    <row r="1031" spans="1:6">
      <c r="A1031" s="521"/>
      <c r="B1031" s="522"/>
      <c r="C1031" s="523"/>
      <c r="D1031" s="510"/>
      <c r="E1031" s="510"/>
      <c r="F1031" s="510"/>
    </row>
    <row r="1032" spans="1:6">
      <c r="A1032" s="521"/>
      <c r="B1032" s="522"/>
      <c r="C1032" s="523"/>
      <c r="D1032" s="510"/>
      <c r="E1032" s="510"/>
      <c r="F1032" s="510"/>
    </row>
    <row r="1033" spans="1:6">
      <c r="A1033" s="521"/>
      <c r="B1033" s="522"/>
      <c r="C1033" s="523"/>
      <c r="D1033" s="510"/>
      <c r="E1033" s="510"/>
      <c r="F1033" s="510"/>
    </row>
    <row r="1034" spans="1:6">
      <c r="A1034" s="521"/>
      <c r="B1034" s="522"/>
      <c r="C1034" s="523"/>
      <c r="D1034" s="510"/>
      <c r="E1034" s="510"/>
      <c r="F1034" s="510"/>
    </row>
    <row r="1035" spans="1:6">
      <c r="A1035" s="521"/>
      <c r="B1035" s="522"/>
      <c r="C1035" s="523"/>
      <c r="D1035" s="510"/>
      <c r="E1035" s="510"/>
      <c r="F1035" s="510"/>
    </row>
    <row r="1036" spans="1:6">
      <c r="A1036" s="521"/>
      <c r="B1036" s="522"/>
      <c r="C1036" s="523"/>
      <c r="D1036" s="510"/>
      <c r="E1036" s="510"/>
      <c r="F1036" s="510"/>
    </row>
    <row r="1037" spans="1:6">
      <c r="A1037" s="521"/>
      <c r="B1037" s="522"/>
      <c r="C1037" s="523"/>
      <c r="D1037" s="510"/>
      <c r="E1037" s="510"/>
      <c r="F1037" s="510"/>
    </row>
    <row r="1038" spans="1:6">
      <c r="A1038" s="521"/>
      <c r="B1038" s="522"/>
      <c r="C1038" s="523"/>
      <c r="D1038" s="510"/>
      <c r="E1038" s="510"/>
      <c r="F1038" s="510"/>
    </row>
    <row r="1039" spans="1:6">
      <c r="A1039" s="521"/>
      <c r="B1039" s="522"/>
      <c r="C1039" s="523"/>
      <c r="D1039" s="510"/>
      <c r="E1039" s="510"/>
      <c r="F1039" s="510"/>
    </row>
    <row r="1040" spans="1:6">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C1145" s="523"/>
      <c r="D1145" s="510"/>
      <c r="E1145" s="510"/>
      <c r="F1145" s="510"/>
    </row>
    <row r="1146" spans="1:6">
      <c r="A1146" s="521"/>
      <c r="C1146" s="523"/>
      <c r="D1146" s="510"/>
      <c r="E1146" s="510"/>
      <c r="F1146" s="510"/>
    </row>
  </sheetData>
  <dataConsolidate/>
  <mergeCells count="8">
    <mergeCell ref="H35:L35"/>
    <mergeCell ref="B43:E44"/>
    <mergeCell ref="B202:C202"/>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2" manualBreakCount="2">
    <brk id="44" max="5" man="1"/>
    <brk id="88" max="5"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F73F9-B06C-4752-8E21-E6D4AA024BBD}">
  <sheetPr>
    <tabColor theme="5" tint="0.39997558519241921"/>
    <outlinePr summaryBelow="0" summaryRight="0"/>
    <pageSetUpPr fitToPage="1"/>
  </sheetPr>
  <dimension ref="A1:L1169"/>
  <sheetViews>
    <sheetView view="pageBreakPreview" topLeftCell="A48" zoomScaleNormal="110" zoomScaleSheetLayoutView="100" workbookViewId="0">
      <selection activeCell="E61" sqref="E61"/>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614</v>
      </c>
      <c r="B1" s="938" t="s">
        <v>615</v>
      </c>
      <c r="C1" s="939" t="s">
        <v>616</v>
      </c>
      <c r="D1" s="941" t="s">
        <v>617</v>
      </c>
      <c r="E1" s="948"/>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752</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1"/>
      <c r="B12" s="429"/>
      <c r="D12" s="430"/>
      <c r="E12" s="430"/>
      <c r="F12" s="430"/>
    </row>
    <row r="13" spans="1:6" s="420" customFormat="1" ht="13.5" customHeight="1">
      <c r="A13" s="432" t="s">
        <v>50</v>
      </c>
      <c r="B13" s="433" t="s">
        <v>36</v>
      </c>
      <c r="C13" s="470"/>
      <c r="D13" s="434"/>
      <c r="E13" s="434"/>
      <c r="F13" s="434">
        <f>F56</f>
        <v>0</v>
      </c>
    </row>
    <row r="14" spans="1:6" s="420" customFormat="1" ht="13.5" customHeight="1">
      <c r="A14" s="435" t="str">
        <f>A59</f>
        <v>5.</v>
      </c>
      <c r="B14" s="436" t="str">
        <f>B59</f>
        <v>GRADBENA IN OBRTNIŠKA DELA</v>
      </c>
      <c r="D14" s="434"/>
      <c r="E14" s="434"/>
      <c r="F14" s="437">
        <f>F195</f>
        <v>0</v>
      </c>
    </row>
    <row r="15" spans="1:6" s="420" customFormat="1" ht="13.5" customHeight="1">
      <c r="A15" s="435" t="str">
        <f>A198</f>
        <v xml:space="preserve"> 6.</v>
      </c>
      <c r="B15" s="436" t="str">
        <f>B198</f>
        <v>OPREMA CEST</v>
      </c>
      <c r="D15" s="434"/>
      <c r="E15" s="434"/>
      <c r="F15" s="434">
        <f>F206</f>
        <v>0</v>
      </c>
    </row>
    <row r="16" spans="1:6" s="420" customFormat="1" ht="14.25" customHeight="1">
      <c r="A16" s="432" t="str">
        <f>A209</f>
        <v xml:space="preserve"> 7.</v>
      </c>
      <c r="B16" s="438" t="str">
        <f>B209</f>
        <v>TUJE STORITVE</v>
      </c>
      <c r="D16" s="434"/>
      <c r="E16" s="434"/>
      <c r="F16" s="434">
        <f>F227</f>
        <v>0</v>
      </c>
    </row>
    <row r="17" spans="1:9" s="420" customFormat="1" ht="13.5" customHeight="1">
      <c r="A17" s="431"/>
      <c r="B17" s="439"/>
      <c r="D17" s="434"/>
      <c r="E17" s="434"/>
      <c r="F17" s="434"/>
    </row>
    <row r="18" spans="1:9" s="420" customFormat="1" ht="13.5" customHeight="1">
      <c r="A18" s="431"/>
      <c r="B18" s="440" t="s">
        <v>624</v>
      </c>
      <c r="C18" s="441"/>
      <c r="D18" s="441"/>
      <c r="E18" s="441"/>
      <c r="F18" s="442">
        <f>SUM(F13:F16)</f>
        <v>0</v>
      </c>
    </row>
    <row r="19" spans="1:9" s="420" customFormat="1" ht="13.5" customHeight="1">
      <c r="A19" s="431"/>
      <c r="B19" s="438"/>
      <c r="D19" s="434"/>
      <c r="E19" s="434"/>
      <c r="F19" s="434" t="s">
        <v>626</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627</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628</v>
      </c>
      <c r="C28" s="449"/>
      <c r="D28" s="450"/>
      <c r="E28" s="450"/>
      <c r="F28" s="450"/>
      <c r="I28" s="69"/>
    </row>
    <row r="29" spans="1:9" s="451" customFormat="1" ht="8.1" customHeight="1">
      <c r="A29" s="447"/>
      <c r="B29" s="448"/>
      <c r="C29" s="449"/>
      <c r="D29" s="450"/>
      <c r="E29" s="450"/>
      <c r="F29" s="450"/>
      <c r="I29" s="69"/>
    </row>
    <row r="30" spans="1:9" s="451" customFormat="1">
      <c r="A30" s="447"/>
      <c r="B30" s="947" t="s">
        <v>629</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630</v>
      </c>
      <c r="C33" s="449"/>
      <c r="D33" s="450"/>
      <c r="E33" s="450"/>
      <c r="F33" s="450"/>
      <c r="I33" s="69"/>
    </row>
    <row r="34" spans="1:12" s="451" customFormat="1" ht="12" customHeight="1" thickBot="1">
      <c r="A34" s="456" t="s">
        <v>70</v>
      </c>
      <c r="B34" s="450" t="s">
        <v>631</v>
      </c>
      <c r="C34" s="449"/>
      <c r="D34" s="450"/>
      <c r="E34" s="450"/>
      <c r="F34" s="450"/>
      <c r="I34" s="69"/>
    </row>
    <row r="35" spans="1:12" s="451" customFormat="1" ht="12" customHeight="1" thickBot="1">
      <c r="A35" s="456" t="s">
        <v>70</v>
      </c>
      <c r="B35" s="450" t="s">
        <v>632</v>
      </c>
      <c r="C35" s="449"/>
      <c r="D35" s="450"/>
      <c r="E35" s="450"/>
      <c r="F35" s="450"/>
      <c r="H35" s="932"/>
      <c r="I35" s="933"/>
      <c r="J35" s="933"/>
      <c r="K35" s="933"/>
      <c r="L35" s="934"/>
    </row>
    <row r="36" spans="1:12" s="451" customFormat="1" ht="12" customHeight="1">
      <c r="A36" s="456" t="s">
        <v>70</v>
      </c>
      <c r="B36" s="450" t="s">
        <v>633</v>
      </c>
      <c r="C36" s="449"/>
      <c r="D36" s="450"/>
      <c r="E36" s="450"/>
      <c r="F36" s="450"/>
      <c r="I36" s="69"/>
    </row>
    <row r="37" spans="1:12" s="451" customFormat="1" ht="12" customHeight="1">
      <c r="A37" s="456" t="s">
        <v>70</v>
      </c>
      <c r="B37" s="450" t="s">
        <v>634</v>
      </c>
      <c r="C37" s="449"/>
      <c r="D37" s="450"/>
      <c r="E37" s="450"/>
      <c r="F37" s="450"/>
      <c r="I37" s="69"/>
    </row>
    <row r="38" spans="1:12" s="451" customFormat="1" ht="12" customHeight="1">
      <c r="A38" s="456" t="s">
        <v>70</v>
      </c>
      <c r="B38" s="450" t="s">
        <v>635</v>
      </c>
      <c r="C38" s="449"/>
      <c r="D38" s="450"/>
      <c r="E38" s="450"/>
      <c r="F38" s="450"/>
      <c r="I38" s="69"/>
    </row>
    <row r="39" spans="1:12" s="451" customFormat="1" ht="12" customHeight="1">
      <c r="A39" s="456" t="s">
        <v>70</v>
      </c>
      <c r="B39" s="450" t="s">
        <v>636</v>
      </c>
      <c r="C39" s="449"/>
      <c r="D39" s="450"/>
      <c r="E39" s="450"/>
      <c r="F39" s="450"/>
      <c r="I39" s="69"/>
    </row>
    <row r="40" spans="1:12" s="451" customFormat="1" ht="12" customHeight="1">
      <c r="A40" s="456" t="s">
        <v>70</v>
      </c>
      <c r="B40" s="450" t="s">
        <v>637</v>
      </c>
      <c r="C40" s="449"/>
      <c r="D40" s="450"/>
      <c r="E40" s="450"/>
      <c r="F40" s="450"/>
      <c r="I40" s="69"/>
    </row>
    <row r="41" spans="1:12" s="451" customFormat="1" ht="12" customHeight="1">
      <c r="A41" s="447"/>
      <c r="B41" s="450" t="s">
        <v>638</v>
      </c>
      <c r="C41" s="449"/>
      <c r="D41" s="450"/>
      <c r="E41" s="450"/>
      <c r="G41" s="69"/>
      <c r="I41" s="69"/>
    </row>
    <row r="42" spans="1:12" s="420" customFormat="1" ht="13.5" customHeight="1">
      <c r="C42" s="537"/>
      <c r="D42" s="537"/>
      <c r="E42" s="537"/>
    </row>
    <row r="43" spans="1:12" s="460" customFormat="1" ht="12.75" customHeight="1">
      <c r="A43" s="457"/>
      <c r="B43" s="935" t="s">
        <v>639</v>
      </c>
      <c r="C43" s="935"/>
      <c r="D43" s="935"/>
      <c r="E43" s="935"/>
      <c r="F43" s="459"/>
    </row>
    <row r="44" spans="1:12" s="460" customFormat="1" ht="12.75" customHeight="1">
      <c r="A44" s="457"/>
      <c r="B44" s="935"/>
      <c r="C44" s="935"/>
      <c r="D44" s="935"/>
      <c r="E44" s="935"/>
      <c r="F44" s="459"/>
    </row>
    <row r="45" spans="1:12" s="420" customFormat="1" ht="13.5" customHeight="1">
      <c r="A45" s="461"/>
      <c r="B45" s="462"/>
      <c r="C45" s="434"/>
      <c r="D45" s="434"/>
      <c r="E45" s="463"/>
    </row>
    <row r="46" spans="1:12" s="420" customFormat="1">
      <c r="A46" s="464" t="s">
        <v>50</v>
      </c>
      <c r="B46" s="465" t="s">
        <v>36</v>
      </c>
      <c r="C46" s="434"/>
      <c r="D46" s="434"/>
      <c r="E46" s="463"/>
    </row>
    <row r="47" spans="1:12" s="420" customFormat="1">
      <c r="A47" s="461"/>
      <c r="B47" s="462"/>
      <c r="C47" s="434"/>
      <c r="D47" s="434"/>
      <c r="E47" s="463"/>
    </row>
    <row r="48" spans="1:12" s="420" customFormat="1">
      <c r="A48" s="466" t="s">
        <v>640</v>
      </c>
      <c r="B48" s="467" t="s">
        <v>641</v>
      </c>
      <c r="C48" s="434"/>
      <c r="D48" s="434"/>
      <c r="E48" s="463"/>
    </row>
    <row r="49" spans="1:6" s="420" customFormat="1">
      <c r="A49" s="461"/>
      <c r="B49" s="462"/>
      <c r="C49" s="434"/>
      <c r="D49" s="434"/>
      <c r="E49" s="463"/>
    </row>
    <row r="50" spans="1:6" s="420" customFormat="1">
      <c r="A50" s="468" t="s">
        <v>642</v>
      </c>
      <c r="B50" s="462" t="s">
        <v>643</v>
      </c>
      <c r="C50" s="434"/>
      <c r="D50" s="434"/>
      <c r="E50" s="463"/>
    </row>
    <row r="51" spans="1:6" s="420" customFormat="1" ht="40.799999999999997">
      <c r="A51" s="468"/>
      <c r="B51" s="469" t="s">
        <v>644</v>
      </c>
      <c r="C51" s="434"/>
      <c r="D51" s="434"/>
      <c r="E51" s="437"/>
      <c r="F51" s="470"/>
    </row>
    <row r="52" spans="1:6" s="420" customFormat="1">
      <c r="A52" s="471"/>
      <c r="B52" s="469" t="s">
        <v>645</v>
      </c>
      <c r="C52" s="434">
        <v>34.200000000000003</v>
      </c>
      <c r="D52" s="434" t="s">
        <v>98</v>
      </c>
      <c r="E52" s="437">
        <v>0</v>
      </c>
      <c r="F52" s="472">
        <f>C52*E52</f>
        <v>0</v>
      </c>
    </row>
    <row r="53" spans="1:6" s="420" customFormat="1">
      <c r="A53" s="471"/>
      <c r="B53" s="469"/>
      <c r="C53" s="434"/>
      <c r="D53" s="434"/>
      <c r="E53" s="437"/>
      <c r="F53" s="470"/>
    </row>
    <row r="54" spans="1:6" s="420" customFormat="1">
      <c r="A54" s="473" t="str">
        <f>A48</f>
        <v>4.2.</v>
      </c>
      <c r="B54" s="467" t="s">
        <v>646</v>
      </c>
      <c r="C54" s="474"/>
      <c r="D54" s="474"/>
      <c r="E54" s="474"/>
      <c r="F54" s="475">
        <f>F52</f>
        <v>0</v>
      </c>
    </row>
    <row r="55" spans="1:6" s="420" customFormat="1" ht="12" customHeight="1">
      <c r="A55" s="461"/>
      <c r="B55" s="462"/>
      <c r="C55" s="434"/>
      <c r="D55" s="434"/>
      <c r="E55" s="463"/>
    </row>
    <row r="56" spans="1:6" s="420" customFormat="1">
      <c r="A56" s="476" t="str">
        <f>A46</f>
        <v>4.</v>
      </c>
      <c r="B56" s="465" t="s">
        <v>647</v>
      </c>
      <c r="C56" s="477"/>
      <c r="D56" s="477"/>
      <c r="E56" s="477"/>
      <c r="F56" s="478">
        <f>F54</f>
        <v>0</v>
      </c>
    </row>
    <row r="57" spans="1:6" s="420" customFormat="1">
      <c r="A57" s="461"/>
      <c r="B57" s="462"/>
      <c r="C57" s="434"/>
      <c r="D57" s="434"/>
      <c r="E57" s="463"/>
    </row>
    <row r="58" spans="1:6" s="420" customFormat="1">
      <c r="A58" s="461"/>
      <c r="B58" s="462"/>
      <c r="C58" s="434"/>
      <c r="D58" s="434"/>
      <c r="E58" s="463"/>
    </row>
    <row r="59" spans="1:6" s="420" customFormat="1">
      <c r="A59" s="464" t="s">
        <v>52</v>
      </c>
      <c r="B59" s="465" t="s">
        <v>38</v>
      </c>
      <c r="C59" s="434"/>
      <c r="D59" s="434"/>
      <c r="E59" s="463"/>
    </row>
    <row r="60" spans="1:6" s="420" customFormat="1">
      <c r="A60" s="461"/>
      <c r="B60" s="462"/>
      <c r="C60" s="434"/>
      <c r="D60" s="434"/>
      <c r="E60" s="463"/>
    </row>
    <row r="61" spans="1:6" s="420" customFormat="1">
      <c r="A61" s="466" t="s">
        <v>648</v>
      </c>
      <c r="B61" s="467" t="s">
        <v>649</v>
      </c>
      <c r="C61" s="434"/>
      <c r="E61" s="434"/>
      <c r="F61" s="463"/>
    </row>
    <row r="62" spans="1:6" s="420" customFormat="1">
      <c r="A62" s="461"/>
      <c r="B62" s="462"/>
      <c r="C62" s="434"/>
      <c r="E62" s="434"/>
      <c r="F62" s="463"/>
    </row>
    <row r="63" spans="1:6" s="420" customFormat="1" ht="15" customHeight="1">
      <c r="A63" s="479" t="s">
        <v>650</v>
      </c>
      <c r="B63" s="480" t="s">
        <v>753</v>
      </c>
      <c r="C63" s="434"/>
      <c r="D63" s="481"/>
      <c r="E63" s="434"/>
      <c r="F63" s="463"/>
    </row>
    <row r="64" spans="1:6" s="420" customFormat="1">
      <c r="A64" s="482"/>
      <c r="B64" s="483" t="s">
        <v>754</v>
      </c>
      <c r="C64" s="484"/>
      <c r="D64" s="481"/>
      <c r="E64" s="434"/>
      <c r="F64" s="463"/>
    </row>
    <row r="65" spans="1:6" s="420" customFormat="1" ht="13.5" customHeight="1">
      <c r="A65" s="485" t="s">
        <v>70</v>
      </c>
      <c r="B65" s="483" t="s">
        <v>690</v>
      </c>
      <c r="C65" s="484"/>
      <c r="D65" s="481"/>
      <c r="E65" s="434"/>
      <c r="F65" s="463"/>
    </row>
    <row r="66" spans="1:6" s="420" customFormat="1" ht="13.5" customHeight="1">
      <c r="A66" s="486"/>
      <c r="B66" s="487" t="s">
        <v>654</v>
      </c>
      <c r="C66" s="488">
        <v>7.23</v>
      </c>
      <c r="D66" s="489" t="s">
        <v>82</v>
      </c>
      <c r="E66" s="488">
        <v>0</v>
      </c>
      <c r="F66" s="472">
        <f>C66*E66</f>
        <v>0</v>
      </c>
    </row>
    <row r="67" spans="1:6" s="420" customFormat="1" ht="22.5" customHeight="1">
      <c r="A67" s="482"/>
      <c r="B67" s="483"/>
      <c r="C67" s="434"/>
      <c r="D67" s="490"/>
      <c r="E67" s="434"/>
      <c r="F67" s="434"/>
    </row>
    <row r="68" spans="1:6" s="420" customFormat="1">
      <c r="A68" s="479" t="s">
        <v>655</v>
      </c>
      <c r="B68" s="480" t="s">
        <v>753</v>
      </c>
      <c r="C68" s="434"/>
      <c r="D68" s="481"/>
      <c r="E68" s="434"/>
      <c r="F68" s="463"/>
    </row>
    <row r="69" spans="1:6" s="420" customFormat="1">
      <c r="A69" s="482"/>
      <c r="B69" s="483" t="s">
        <v>755</v>
      </c>
      <c r="C69" s="484"/>
      <c r="D69" s="481"/>
      <c r="E69" s="434"/>
      <c r="F69" s="463"/>
    </row>
    <row r="70" spans="1:6" s="420" customFormat="1" ht="13.5" customHeight="1">
      <c r="A70" s="485" t="s">
        <v>70</v>
      </c>
      <c r="B70" s="483" t="s">
        <v>756</v>
      </c>
      <c r="C70" s="484"/>
      <c r="D70" s="481"/>
      <c r="E70" s="434"/>
      <c r="F70" s="463"/>
    </row>
    <row r="71" spans="1:6" s="420" customFormat="1" ht="13.5" customHeight="1">
      <c r="A71" s="486"/>
      <c r="B71" s="487" t="s">
        <v>658</v>
      </c>
      <c r="C71" s="488">
        <v>31.72</v>
      </c>
      <c r="D71" s="489" t="s">
        <v>82</v>
      </c>
      <c r="E71" s="488">
        <v>0</v>
      </c>
      <c r="F71" s="472">
        <f>C71*E71</f>
        <v>0</v>
      </c>
    </row>
    <row r="72" spans="1:6" s="420" customFormat="1" ht="22.5" customHeight="1">
      <c r="A72" s="482"/>
      <c r="B72" s="483"/>
      <c r="C72" s="434"/>
      <c r="D72" s="490"/>
      <c r="E72" s="434"/>
      <c r="F72" s="434"/>
    </row>
    <row r="73" spans="1:6" s="420" customFormat="1">
      <c r="A73" s="479" t="s">
        <v>659</v>
      </c>
      <c r="B73" s="480" t="s">
        <v>757</v>
      </c>
      <c r="C73" s="434"/>
      <c r="D73" s="481"/>
      <c r="E73" s="434"/>
      <c r="F73" s="463"/>
    </row>
    <row r="74" spans="1:6" s="420" customFormat="1" ht="20.399999999999999">
      <c r="A74" s="482"/>
      <c r="B74" s="483" t="s">
        <v>758</v>
      </c>
      <c r="C74" s="484"/>
      <c r="D74" s="481"/>
      <c r="E74" s="434"/>
      <c r="F74" s="463"/>
    </row>
    <row r="75" spans="1:6" s="420" customFormat="1" ht="13.5" customHeight="1">
      <c r="A75" s="485" t="s">
        <v>70</v>
      </c>
      <c r="B75" s="483" t="s">
        <v>662</v>
      </c>
      <c r="C75" s="484"/>
      <c r="D75" s="481"/>
      <c r="E75" s="434"/>
      <c r="F75" s="463"/>
    </row>
    <row r="76" spans="1:6" s="420" customFormat="1">
      <c r="A76" s="486"/>
      <c r="B76" s="487" t="s">
        <v>658</v>
      </c>
      <c r="C76" s="488">
        <f>2*77.6</f>
        <v>155.19999999999999</v>
      </c>
      <c r="D76" s="489" t="s">
        <v>82</v>
      </c>
      <c r="E76" s="488">
        <v>0</v>
      </c>
      <c r="F76" s="472">
        <f>C76*E76</f>
        <v>0</v>
      </c>
    </row>
    <row r="77" spans="1:6" s="420" customFormat="1">
      <c r="A77" s="461"/>
      <c r="B77" s="480"/>
      <c r="C77" s="434"/>
      <c r="E77" s="463"/>
    </row>
    <row r="78" spans="1:6" s="420" customFormat="1">
      <c r="A78" s="479" t="s">
        <v>663</v>
      </c>
      <c r="B78" s="480" t="s">
        <v>664</v>
      </c>
      <c r="C78" s="434"/>
      <c r="D78" s="481"/>
      <c r="E78" s="434"/>
      <c r="F78" s="463"/>
    </row>
    <row r="79" spans="1:6" s="420" customFormat="1" ht="20.399999999999999">
      <c r="A79" s="482"/>
      <c r="B79" s="483" t="s">
        <v>665</v>
      </c>
      <c r="C79" s="484"/>
      <c r="D79" s="481"/>
      <c r="E79" s="434"/>
      <c r="F79" s="463"/>
    </row>
    <row r="80" spans="1:6" s="420" customFormat="1" ht="20.399999999999999">
      <c r="A80" s="482"/>
      <c r="B80" s="483" t="s">
        <v>666</v>
      </c>
      <c r="C80" s="484"/>
      <c r="D80" s="481"/>
      <c r="E80" s="434"/>
      <c r="F80" s="463"/>
    </row>
    <row r="81" spans="1:6" s="420" customFormat="1">
      <c r="A81" s="486"/>
      <c r="B81" s="487"/>
      <c r="C81" s="488">
        <v>1.143</v>
      </c>
      <c r="D81" s="489" t="s">
        <v>82</v>
      </c>
      <c r="E81" s="488">
        <v>0</v>
      </c>
      <c r="F81" s="472">
        <f>C81*E81</f>
        <v>0</v>
      </c>
    </row>
    <row r="82" spans="1:6" s="420" customFormat="1">
      <c r="A82" s="461"/>
      <c r="B82" s="480"/>
      <c r="C82" s="434"/>
      <c r="E82" s="463"/>
    </row>
    <row r="83" spans="1:6" s="420" customFormat="1">
      <c r="A83" s="479" t="s">
        <v>667</v>
      </c>
      <c r="B83" s="480" t="s">
        <v>664</v>
      </c>
      <c r="C83" s="434"/>
      <c r="D83" s="481"/>
      <c r="E83" s="434"/>
      <c r="F83" s="463"/>
    </row>
    <row r="84" spans="1:6" s="420" customFormat="1" ht="20.399999999999999">
      <c r="A84" s="482"/>
      <c r="B84" s="483" t="s">
        <v>668</v>
      </c>
      <c r="C84" s="484"/>
      <c r="D84" s="481"/>
      <c r="E84" s="434"/>
      <c r="F84" s="463"/>
    </row>
    <row r="85" spans="1:6" s="420" customFormat="1" ht="20.399999999999999">
      <c r="A85" s="482"/>
      <c r="B85" s="483" t="s">
        <v>759</v>
      </c>
      <c r="C85" s="484"/>
      <c r="D85" s="481"/>
      <c r="E85" s="434"/>
      <c r="F85" s="463"/>
    </row>
    <row r="86" spans="1:6" s="420" customFormat="1">
      <c r="A86" s="486"/>
      <c r="B86" s="487"/>
      <c r="C86" s="488">
        <v>2.88</v>
      </c>
      <c r="D86" s="489" t="s">
        <v>82</v>
      </c>
      <c r="E86" s="488">
        <v>0</v>
      </c>
      <c r="F86" s="472">
        <f>C86*E86</f>
        <v>0</v>
      </c>
    </row>
    <row r="87" spans="1:6" s="420" customFormat="1">
      <c r="A87" s="461"/>
      <c r="B87" s="480"/>
      <c r="C87" s="434"/>
      <c r="E87" s="463"/>
    </row>
    <row r="88" spans="1:6" s="420" customFormat="1">
      <c r="A88" s="479" t="s">
        <v>760</v>
      </c>
      <c r="B88" s="480" t="s">
        <v>664</v>
      </c>
      <c r="C88" s="434"/>
      <c r="D88" s="481"/>
      <c r="E88" s="434"/>
      <c r="F88" s="463"/>
    </row>
    <row r="89" spans="1:6" s="420" customFormat="1">
      <c r="A89" s="482"/>
      <c r="B89" s="483" t="s">
        <v>761</v>
      </c>
      <c r="C89" s="484"/>
      <c r="D89" s="481"/>
      <c r="E89" s="434"/>
      <c r="F89" s="463"/>
    </row>
    <row r="90" spans="1:6" s="420" customFormat="1">
      <c r="A90" s="482"/>
      <c r="B90" s="483" t="s">
        <v>762</v>
      </c>
      <c r="C90" s="484"/>
      <c r="D90" s="481"/>
      <c r="E90" s="434"/>
      <c r="F90" s="463"/>
    </row>
    <row r="91" spans="1:6" s="420" customFormat="1">
      <c r="A91" s="486"/>
      <c r="B91" s="487"/>
      <c r="C91" s="488">
        <v>2.3199999999999998</v>
      </c>
      <c r="D91" s="489" t="s">
        <v>82</v>
      </c>
      <c r="E91" s="488">
        <v>0</v>
      </c>
      <c r="F91" s="472">
        <f>C91*E91</f>
        <v>0</v>
      </c>
    </row>
    <row r="92" spans="1:6" s="420" customFormat="1">
      <c r="A92" s="482"/>
      <c r="B92" s="483"/>
      <c r="C92" s="434"/>
      <c r="D92" s="490"/>
      <c r="E92" s="434"/>
      <c r="F92" s="434"/>
    </row>
    <row r="93" spans="1:6" s="420" customFormat="1">
      <c r="A93" s="461"/>
      <c r="B93" s="462"/>
      <c r="C93" s="491"/>
      <c r="E93" s="463"/>
    </row>
    <row r="94" spans="1:6" s="420" customFormat="1">
      <c r="A94" s="473" t="str">
        <f>A61</f>
        <v>5.1.</v>
      </c>
      <c r="B94" s="467" t="s">
        <v>670</v>
      </c>
      <c r="C94" s="474"/>
      <c r="D94" s="474"/>
      <c r="E94" s="474"/>
      <c r="F94" s="475">
        <f>SUM(F63:F93)</f>
        <v>0</v>
      </c>
    </row>
    <row r="95" spans="1:6" s="420" customFormat="1">
      <c r="A95" s="461"/>
      <c r="B95" s="462"/>
      <c r="C95" s="434"/>
      <c r="E95" s="434"/>
      <c r="F95" s="463"/>
    </row>
    <row r="96" spans="1:6" s="420" customFormat="1">
      <c r="A96" s="466" t="s">
        <v>671</v>
      </c>
      <c r="B96" s="467" t="s">
        <v>672</v>
      </c>
      <c r="C96" s="434"/>
      <c r="E96" s="434"/>
      <c r="F96" s="463"/>
    </row>
    <row r="97" spans="1:6" s="420" customFormat="1">
      <c r="A97" s="461"/>
      <c r="B97" s="462"/>
      <c r="C97" s="434"/>
      <c r="E97" s="434"/>
      <c r="F97" s="463"/>
    </row>
    <row r="98" spans="1:6" s="420" customFormat="1">
      <c r="A98" s="482" t="s">
        <v>673</v>
      </c>
      <c r="B98" s="480" t="s">
        <v>674</v>
      </c>
      <c r="C98" s="434"/>
      <c r="D98" s="481"/>
      <c r="E98" s="434"/>
      <c r="F98" s="463"/>
    </row>
    <row r="99" spans="1:6" s="420" customFormat="1" ht="30.6">
      <c r="A99" s="492"/>
      <c r="B99" s="493" t="s">
        <v>675</v>
      </c>
      <c r="C99" s="494"/>
      <c r="D99" s="481"/>
      <c r="E99" s="495"/>
      <c r="F99" s="463"/>
    </row>
    <row r="100" spans="1:6" s="420" customFormat="1">
      <c r="A100" s="485" t="s">
        <v>70</v>
      </c>
      <c r="B100" s="483" t="s">
        <v>763</v>
      </c>
      <c r="C100" s="484"/>
      <c r="D100" s="481"/>
      <c r="E100" s="434"/>
      <c r="F100" s="463"/>
    </row>
    <row r="101" spans="1:6" s="420" customFormat="1">
      <c r="A101" s="496"/>
      <c r="B101" s="497"/>
      <c r="C101" s="498">
        <v>1582.1</v>
      </c>
      <c r="D101" s="499" t="s">
        <v>609</v>
      </c>
      <c r="E101" s="488">
        <v>0</v>
      </c>
      <c r="F101" s="472">
        <f>C101*E101</f>
        <v>0</v>
      </c>
    </row>
    <row r="102" spans="1:6" s="420" customFormat="1">
      <c r="A102" s="492"/>
      <c r="B102" s="493"/>
      <c r="C102" s="437"/>
      <c r="D102" s="481"/>
      <c r="E102" s="434"/>
      <c r="F102" s="434"/>
    </row>
    <row r="103" spans="1:6" s="420" customFormat="1">
      <c r="A103" s="482" t="s">
        <v>677</v>
      </c>
      <c r="B103" s="480" t="s">
        <v>674</v>
      </c>
      <c r="C103" s="434"/>
      <c r="D103" s="481"/>
      <c r="E103" s="434"/>
      <c r="F103" s="463"/>
    </row>
    <row r="104" spans="1:6" s="420" customFormat="1" ht="30.6">
      <c r="A104" s="492"/>
      <c r="B104" s="493" t="s">
        <v>678</v>
      </c>
      <c r="C104" s="494"/>
      <c r="D104" s="481"/>
      <c r="E104" s="495"/>
      <c r="F104" s="463"/>
    </row>
    <row r="105" spans="1:6" s="420" customFormat="1">
      <c r="A105" s="485" t="s">
        <v>70</v>
      </c>
      <c r="B105" s="483" t="s">
        <v>679</v>
      </c>
      <c r="C105" s="484"/>
      <c r="D105" s="481"/>
      <c r="E105" s="434"/>
      <c r="F105" s="463"/>
    </row>
    <row r="106" spans="1:6" s="420" customFormat="1">
      <c r="A106" s="496"/>
      <c r="B106" s="497"/>
      <c r="C106" s="498">
        <v>29.5</v>
      </c>
      <c r="D106" s="499" t="s">
        <v>609</v>
      </c>
      <c r="E106" s="488">
        <v>0</v>
      </c>
      <c r="F106" s="472">
        <f>C106*E106</f>
        <v>0</v>
      </c>
    </row>
    <row r="107" spans="1:6" s="420" customFormat="1">
      <c r="A107" s="492"/>
      <c r="B107" s="493"/>
      <c r="C107" s="437"/>
      <c r="D107" s="481"/>
      <c r="E107" s="434"/>
      <c r="F107" s="434"/>
    </row>
    <row r="108" spans="1:6" s="420" customFormat="1">
      <c r="A108" s="482" t="s">
        <v>680</v>
      </c>
      <c r="B108" s="480" t="s">
        <v>681</v>
      </c>
      <c r="C108" s="437"/>
      <c r="D108" s="481"/>
      <c r="E108" s="434"/>
      <c r="F108" s="463"/>
    </row>
    <row r="109" spans="1:6" s="420" customFormat="1" ht="20.399999999999999">
      <c r="A109" s="500"/>
      <c r="B109" s="493" t="s">
        <v>682</v>
      </c>
      <c r="C109" s="501"/>
      <c r="D109" s="481"/>
      <c r="E109" s="434"/>
      <c r="F109" s="434"/>
    </row>
    <row r="110" spans="1:6" s="420" customFormat="1">
      <c r="A110" s="485" t="s">
        <v>70</v>
      </c>
      <c r="B110" s="483" t="s">
        <v>683</v>
      </c>
      <c r="C110" s="495"/>
      <c r="D110" s="481"/>
      <c r="E110" s="434"/>
      <c r="F110" s="463"/>
    </row>
    <row r="111" spans="1:6" s="420" customFormat="1" ht="13.5" customHeight="1">
      <c r="A111" s="496"/>
      <c r="B111" s="497"/>
      <c r="C111" s="498">
        <v>1605.5</v>
      </c>
      <c r="D111" s="499" t="s">
        <v>609</v>
      </c>
      <c r="E111" s="488">
        <v>0</v>
      </c>
      <c r="F111" s="472">
        <f>C111*E111</f>
        <v>0</v>
      </c>
    </row>
    <row r="112" spans="1:6" s="420" customFormat="1">
      <c r="A112" s="461"/>
      <c r="B112" s="471"/>
      <c r="C112" s="437"/>
      <c r="E112" s="434"/>
      <c r="F112" s="434"/>
    </row>
    <row r="113" spans="1:6" s="420" customFormat="1">
      <c r="A113" s="473" t="str">
        <f>A96</f>
        <v xml:space="preserve"> 5.2</v>
      </c>
      <c r="B113" s="467" t="s">
        <v>684</v>
      </c>
      <c r="C113" s="474"/>
      <c r="D113" s="474"/>
      <c r="E113" s="474"/>
      <c r="F113" s="475">
        <f>SUM(F98:F112)</f>
        <v>0</v>
      </c>
    </row>
    <row r="114" spans="1:6" s="420" customFormat="1">
      <c r="A114" s="461"/>
      <c r="B114" s="462"/>
      <c r="C114" s="434"/>
      <c r="E114" s="434"/>
      <c r="F114" s="463"/>
    </row>
    <row r="115" spans="1:6" s="420" customFormat="1">
      <c r="A115" s="461"/>
      <c r="B115" s="462"/>
      <c r="C115" s="434"/>
      <c r="E115" s="434"/>
      <c r="F115" s="463"/>
    </row>
    <row r="116" spans="1:6" s="420" customFormat="1">
      <c r="A116" s="466" t="s">
        <v>685</v>
      </c>
      <c r="B116" s="467" t="s">
        <v>686</v>
      </c>
      <c r="C116" s="434"/>
      <c r="E116" s="434"/>
      <c r="F116" s="463"/>
    </row>
    <row r="117" spans="1:6" s="420" customFormat="1">
      <c r="A117" s="461"/>
      <c r="B117" s="462"/>
      <c r="C117" s="434"/>
      <c r="E117" s="434"/>
      <c r="F117" s="463"/>
    </row>
    <row r="118" spans="1:6" s="420" customFormat="1">
      <c r="A118" s="482" t="s">
        <v>687</v>
      </c>
      <c r="B118" s="480" t="s">
        <v>688</v>
      </c>
      <c r="C118" s="434"/>
      <c r="D118" s="481"/>
      <c r="E118" s="434"/>
      <c r="F118" s="463"/>
    </row>
    <row r="119" spans="1:6" s="420" customFormat="1" ht="21.6">
      <c r="A119" s="492"/>
      <c r="B119" s="483" t="s">
        <v>689</v>
      </c>
      <c r="C119" s="495"/>
      <c r="D119" s="481"/>
      <c r="E119" s="434"/>
      <c r="F119" s="463"/>
    </row>
    <row r="120" spans="1:6" s="420" customFormat="1">
      <c r="A120" s="485" t="s">
        <v>70</v>
      </c>
      <c r="B120" s="483" t="s">
        <v>690</v>
      </c>
      <c r="C120" s="484"/>
      <c r="D120" s="481"/>
      <c r="E120" s="434"/>
      <c r="F120" s="463"/>
    </row>
    <row r="121" spans="1:6" s="420" customFormat="1" ht="13.5" customHeight="1">
      <c r="A121" s="496"/>
      <c r="B121" s="502"/>
      <c r="C121" s="488">
        <v>5.8550000000000004</v>
      </c>
      <c r="D121" s="499" t="s">
        <v>106</v>
      </c>
      <c r="E121" s="488">
        <v>0</v>
      </c>
      <c r="F121" s="472">
        <f>C121*E121</f>
        <v>0</v>
      </c>
    </row>
    <row r="122" spans="1:6" s="420" customFormat="1">
      <c r="A122" s="461"/>
      <c r="B122" s="480"/>
      <c r="C122" s="434"/>
      <c r="E122" s="434"/>
      <c r="F122" s="463"/>
    </row>
    <row r="123" spans="1:6" s="420" customFormat="1">
      <c r="A123" s="482" t="s">
        <v>691</v>
      </c>
      <c r="B123" s="480" t="s">
        <v>692</v>
      </c>
      <c r="C123" s="434"/>
      <c r="D123" s="481"/>
      <c r="E123" s="434"/>
      <c r="F123" s="463"/>
    </row>
    <row r="124" spans="1:6" s="420" customFormat="1" ht="21.6">
      <c r="A124" s="492"/>
      <c r="B124" s="483" t="s">
        <v>693</v>
      </c>
      <c r="C124" s="495"/>
      <c r="D124" s="481"/>
      <c r="E124" s="434"/>
      <c r="F124" s="463"/>
    </row>
    <row r="125" spans="1:6" s="420" customFormat="1">
      <c r="A125" s="485" t="s">
        <v>70</v>
      </c>
      <c r="B125" s="483" t="s">
        <v>694</v>
      </c>
      <c r="C125" s="484"/>
      <c r="D125" s="481"/>
      <c r="E125" s="434"/>
      <c r="F125" s="463"/>
    </row>
    <row r="126" spans="1:6" s="420" customFormat="1">
      <c r="A126" s="496"/>
      <c r="B126" s="502"/>
      <c r="C126" s="488">
        <v>20.52</v>
      </c>
      <c r="D126" s="499" t="s">
        <v>106</v>
      </c>
      <c r="E126" s="488">
        <v>0</v>
      </c>
      <c r="F126" s="488">
        <f>IF(E126="","",C126*E126)</f>
        <v>0</v>
      </c>
    </row>
    <row r="127" spans="1:6" s="420" customFormat="1">
      <c r="A127" s="461"/>
      <c r="B127" s="480"/>
      <c r="C127" s="434"/>
      <c r="E127" s="434"/>
      <c r="F127" s="463"/>
    </row>
    <row r="128" spans="1:6" s="420" customFormat="1">
      <c r="A128" s="482" t="s">
        <v>695</v>
      </c>
      <c r="B128" s="480" t="s">
        <v>696</v>
      </c>
      <c r="C128" s="434"/>
      <c r="D128" s="481"/>
      <c r="E128" s="434"/>
      <c r="F128" s="463"/>
    </row>
    <row r="129" spans="1:6" s="420" customFormat="1" ht="30.6">
      <c r="A129" s="492"/>
      <c r="B129" s="483" t="s">
        <v>697</v>
      </c>
      <c r="C129" s="495"/>
      <c r="D129" s="481"/>
      <c r="E129" s="434"/>
      <c r="F129" s="463"/>
    </row>
    <row r="130" spans="1:6" s="420" customFormat="1">
      <c r="A130" s="485" t="s">
        <v>70</v>
      </c>
      <c r="B130" s="483" t="s">
        <v>683</v>
      </c>
      <c r="C130" s="484"/>
      <c r="D130" s="481"/>
      <c r="E130" s="434"/>
      <c r="F130" s="463"/>
    </row>
    <row r="131" spans="1:6" s="420" customFormat="1">
      <c r="A131" s="496"/>
      <c r="B131" s="502"/>
      <c r="C131" s="488">
        <v>19.399999999999999</v>
      </c>
      <c r="D131" s="499" t="s">
        <v>106</v>
      </c>
      <c r="E131" s="488">
        <v>0</v>
      </c>
      <c r="F131" s="472">
        <f>C131*E131</f>
        <v>0</v>
      </c>
    </row>
    <row r="132" spans="1:6" s="420" customFormat="1">
      <c r="A132" s="492"/>
      <c r="B132" s="503"/>
      <c r="C132" s="434"/>
      <c r="D132" s="505"/>
      <c r="E132" s="434"/>
      <c r="F132" s="434"/>
    </row>
    <row r="133" spans="1:6" s="420" customFormat="1">
      <c r="A133" s="482" t="s">
        <v>698</v>
      </c>
      <c r="B133" s="480" t="s">
        <v>764</v>
      </c>
      <c r="C133" s="434"/>
      <c r="D133" s="481"/>
      <c r="E133" s="434"/>
      <c r="F133" s="463"/>
    </row>
    <row r="134" spans="1:6" s="420" customFormat="1" ht="20.399999999999999">
      <c r="A134" s="492"/>
      <c r="B134" s="483" t="s">
        <v>765</v>
      </c>
      <c r="C134" s="495"/>
      <c r="D134" s="481"/>
      <c r="E134" s="434"/>
      <c r="F134" s="463"/>
    </row>
    <row r="135" spans="1:6" s="420" customFormat="1">
      <c r="A135" s="485" t="s">
        <v>70</v>
      </c>
      <c r="B135" s="483" t="s">
        <v>766</v>
      </c>
      <c r="C135" s="484"/>
      <c r="D135" s="481"/>
      <c r="E135" s="434"/>
      <c r="F135" s="463"/>
    </row>
    <row r="136" spans="1:6" s="420" customFormat="1">
      <c r="A136" s="496"/>
      <c r="B136" s="502"/>
      <c r="C136" s="488">
        <v>8.26</v>
      </c>
      <c r="D136" s="499" t="s">
        <v>106</v>
      </c>
      <c r="E136" s="488">
        <v>0</v>
      </c>
      <c r="F136" s="472">
        <f>C136*E136</f>
        <v>0</v>
      </c>
    </row>
    <row r="137" spans="1:6" s="420" customFormat="1">
      <c r="A137" s="461"/>
      <c r="B137" s="503"/>
      <c r="C137" s="434"/>
      <c r="E137" s="434"/>
      <c r="F137" s="434"/>
    </row>
    <row r="138" spans="1:6" s="420" customFormat="1">
      <c r="A138" s="482" t="s">
        <v>701</v>
      </c>
      <c r="B138" s="480" t="s">
        <v>699</v>
      </c>
      <c r="C138" s="434"/>
      <c r="D138" s="481"/>
      <c r="E138" s="434"/>
      <c r="F138" s="463"/>
    </row>
    <row r="139" spans="1:6" s="420" customFormat="1" ht="20.399999999999999">
      <c r="A139" s="492"/>
      <c r="B139" s="483" t="s">
        <v>700</v>
      </c>
      <c r="C139" s="495"/>
      <c r="D139" s="481"/>
      <c r="E139" s="463"/>
      <c r="F139" s="481"/>
    </row>
    <row r="140" spans="1:6" s="420" customFormat="1">
      <c r="A140" s="504" t="s">
        <v>70</v>
      </c>
      <c r="B140" s="502" t="s">
        <v>694</v>
      </c>
      <c r="C140" s="488">
        <f>C126</f>
        <v>20.52</v>
      </c>
      <c r="D140" s="499" t="s">
        <v>106</v>
      </c>
      <c r="E140" s="488">
        <v>0</v>
      </c>
      <c r="F140" s="472">
        <f>C140*E140</f>
        <v>0</v>
      </c>
    </row>
    <row r="141" spans="1:6" s="420" customFormat="1">
      <c r="A141" s="492"/>
      <c r="B141" s="503"/>
      <c r="C141" s="434"/>
      <c r="D141" s="505"/>
      <c r="E141" s="434"/>
      <c r="F141" s="434"/>
    </row>
    <row r="142" spans="1:6" s="420" customFormat="1" ht="13.5" customHeight="1">
      <c r="A142" s="482" t="s">
        <v>704</v>
      </c>
      <c r="B142" s="480" t="s">
        <v>702</v>
      </c>
      <c r="C142" s="434"/>
      <c r="D142" s="481"/>
      <c r="E142" s="434"/>
      <c r="F142" s="463"/>
    </row>
    <row r="143" spans="1:6" s="420" customFormat="1" ht="20.399999999999999">
      <c r="A143" s="492"/>
      <c r="B143" s="483" t="s">
        <v>703</v>
      </c>
      <c r="C143" s="495"/>
      <c r="D143" s="481"/>
      <c r="E143" s="434"/>
      <c r="F143" s="463"/>
    </row>
    <row r="144" spans="1:6" s="420" customFormat="1">
      <c r="A144" s="504" t="s">
        <v>70</v>
      </c>
      <c r="B144" s="502" t="s">
        <v>767</v>
      </c>
      <c r="C144" s="488">
        <f>C131+C136</f>
        <v>27.659999999999997</v>
      </c>
      <c r="D144" s="499" t="s">
        <v>106</v>
      </c>
      <c r="E144" s="488">
        <v>0</v>
      </c>
      <c r="F144" s="472">
        <f>C144*E144</f>
        <v>0</v>
      </c>
    </row>
    <row r="145" spans="1:6" s="420" customFormat="1" ht="13.5" customHeight="1">
      <c r="A145" s="461"/>
      <c r="B145" s="480"/>
      <c r="C145" s="434"/>
      <c r="E145" s="434"/>
      <c r="F145" s="463"/>
    </row>
    <row r="146" spans="1:6" s="420" customFormat="1">
      <c r="A146" s="482" t="s">
        <v>768</v>
      </c>
      <c r="B146" s="480" t="s">
        <v>705</v>
      </c>
      <c r="C146" s="434"/>
      <c r="D146" s="481"/>
      <c r="E146" s="434"/>
      <c r="F146" s="463"/>
    </row>
    <row r="147" spans="1:6" s="420" customFormat="1" ht="20.399999999999999">
      <c r="A147" s="492"/>
      <c r="B147" s="483" t="s">
        <v>706</v>
      </c>
      <c r="C147" s="495"/>
      <c r="D147" s="481"/>
      <c r="E147" s="434"/>
      <c r="F147" s="463"/>
    </row>
    <row r="148" spans="1:6" s="420" customFormat="1" ht="20.25" customHeight="1">
      <c r="A148" s="485" t="s">
        <v>70</v>
      </c>
      <c r="B148" s="483" t="s">
        <v>767</v>
      </c>
      <c r="C148" s="484"/>
      <c r="D148" s="481"/>
      <c r="E148" s="434"/>
      <c r="F148" s="463"/>
    </row>
    <row r="149" spans="1:6" s="420" customFormat="1" ht="13.5" customHeight="1">
      <c r="A149" s="496"/>
      <c r="B149" s="502"/>
      <c r="C149" s="488">
        <f>C144</f>
        <v>27.659999999999997</v>
      </c>
      <c r="D149" s="499" t="s">
        <v>106</v>
      </c>
      <c r="E149" s="488">
        <v>0</v>
      </c>
      <c r="F149" s="472">
        <f>C149*E149</f>
        <v>0</v>
      </c>
    </row>
    <row r="150" spans="1:6" s="420" customFormat="1" ht="4.5" customHeight="1">
      <c r="A150" s="492"/>
      <c r="B150" s="503"/>
      <c r="C150" s="434"/>
      <c r="D150" s="505"/>
      <c r="E150" s="434"/>
      <c r="F150" s="434"/>
    </row>
    <row r="151" spans="1:6" s="420" customFormat="1">
      <c r="A151" s="506" t="s">
        <v>710</v>
      </c>
      <c r="B151" s="480" t="s">
        <v>708</v>
      </c>
      <c r="C151" s="434"/>
      <c r="D151" s="481"/>
      <c r="E151" s="434"/>
      <c r="F151" s="463"/>
    </row>
    <row r="152" spans="1:6" s="420" customFormat="1" ht="20.399999999999999">
      <c r="A152" s="492"/>
      <c r="B152" s="483" t="s">
        <v>709</v>
      </c>
      <c r="C152" s="495"/>
      <c r="D152" s="481"/>
      <c r="E152" s="434"/>
      <c r="F152" s="463"/>
    </row>
    <row r="153" spans="1:6" s="420" customFormat="1">
      <c r="A153" s="507" t="s">
        <v>70</v>
      </c>
      <c r="B153" s="487" t="s">
        <v>767</v>
      </c>
      <c r="C153" s="488">
        <f>C149</f>
        <v>27.659999999999997</v>
      </c>
      <c r="D153" s="499" t="s">
        <v>106</v>
      </c>
      <c r="E153" s="488">
        <v>0</v>
      </c>
      <c r="F153" s="472">
        <f>C153*E153</f>
        <v>0</v>
      </c>
    </row>
    <row r="154" spans="1:6" s="420" customFormat="1">
      <c r="A154" s="508"/>
      <c r="B154" s="503"/>
      <c r="C154" s="434"/>
      <c r="D154" s="505"/>
      <c r="E154" s="434"/>
      <c r="F154" s="434"/>
    </row>
    <row r="155" spans="1:6" s="420" customFormat="1" ht="11.25" customHeight="1">
      <c r="A155" s="506" t="s">
        <v>713</v>
      </c>
      <c r="B155" s="480" t="s">
        <v>711</v>
      </c>
      <c r="C155" s="434"/>
      <c r="D155" s="481"/>
      <c r="E155" s="434"/>
      <c r="F155" s="463"/>
    </row>
    <row r="156" spans="1:6" s="420" customFormat="1" ht="20.399999999999999">
      <c r="A156" s="508"/>
      <c r="B156" s="483" t="s">
        <v>712</v>
      </c>
      <c r="C156" s="495"/>
      <c r="D156" s="481"/>
      <c r="E156" s="434"/>
      <c r="F156" s="463"/>
    </row>
    <row r="157" spans="1:6" s="420" customFormat="1">
      <c r="A157" s="509" t="s">
        <v>70</v>
      </c>
      <c r="B157" s="487" t="s">
        <v>694</v>
      </c>
      <c r="C157" s="488">
        <f>C140</f>
        <v>20.52</v>
      </c>
      <c r="D157" s="499" t="s">
        <v>106</v>
      </c>
      <c r="E157" s="488">
        <v>0</v>
      </c>
      <c r="F157" s="472">
        <f>C157*E157</f>
        <v>0</v>
      </c>
    </row>
    <row r="158" spans="1:6" s="420" customFormat="1">
      <c r="A158" s="485"/>
      <c r="B158" s="501"/>
      <c r="C158" s="434"/>
      <c r="D158" s="505"/>
      <c r="E158" s="434"/>
      <c r="F158" s="434"/>
    </row>
    <row r="159" spans="1:6" s="420" customFormat="1" ht="13.5" customHeight="1">
      <c r="A159" s="506" t="s">
        <v>769</v>
      </c>
      <c r="B159" s="480" t="s">
        <v>714</v>
      </c>
      <c r="C159" s="434"/>
      <c r="D159" s="481"/>
      <c r="E159" s="434"/>
      <c r="F159" s="463"/>
    </row>
    <row r="160" spans="1:6" s="420" customFormat="1">
      <c r="A160" s="492"/>
      <c r="B160" s="483" t="s">
        <v>715</v>
      </c>
      <c r="C160" s="495"/>
      <c r="D160" s="481"/>
      <c r="E160" s="434"/>
      <c r="F160" s="463"/>
    </row>
    <row r="161" spans="1:6" s="420" customFormat="1">
      <c r="A161" s="507" t="s">
        <v>70</v>
      </c>
      <c r="B161" s="487" t="s">
        <v>767</v>
      </c>
      <c r="C161" s="488">
        <f>C153</f>
        <v>27.659999999999997</v>
      </c>
      <c r="D161" s="499" t="s">
        <v>106</v>
      </c>
      <c r="E161" s="488">
        <v>0</v>
      </c>
      <c r="F161" s="472">
        <f>C161*E161</f>
        <v>0</v>
      </c>
    </row>
    <row r="162" spans="1:6" s="510" customFormat="1">
      <c r="A162" s="461"/>
      <c r="B162" s="469"/>
      <c r="C162" s="434"/>
      <c r="D162" s="420"/>
      <c r="E162" s="463"/>
      <c r="F162" s="420"/>
    </row>
    <row r="163" spans="1:6" s="510" customFormat="1">
      <c r="A163" s="473" t="str">
        <f>A116</f>
        <v xml:space="preserve"> 5.3</v>
      </c>
      <c r="B163" s="467" t="s">
        <v>716</v>
      </c>
      <c r="C163" s="474"/>
      <c r="D163" s="474"/>
      <c r="E163" s="474"/>
      <c r="F163" s="475">
        <f>SUM(F119:F162)</f>
        <v>0</v>
      </c>
    </row>
    <row r="164" spans="1:6" s="510" customFormat="1" ht="9.75" customHeight="1">
      <c r="A164" s="461"/>
      <c r="B164" s="462"/>
      <c r="C164" s="434"/>
      <c r="D164" s="420"/>
      <c r="E164" s="434"/>
      <c r="F164" s="463"/>
    </row>
    <row r="165" spans="1:6" s="510" customFormat="1">
      <c r="A165" s="511" t="s">
        <v>717</v>
      </c>
      <c r="B165" s="467" t="s">
        <v>718</v>
      </c>
      <c r="C165" s="434"/>
      <c r="D165" s="420"/>
      <c r="E165" s="434"/>
      <c r="F165" s="463"/>
    </row>
    <row r="166" spans="1:6" s="510" customFormat="1">
      <c r="A166" s="461"/>
      <c r="B166" s="462"/>
      <c r="C166" s="434"/>
      <c r="D166" s="420"/>
      <c r="E166" s="434"/>
      <c r="F166" s="463"/>
    </row>
    <row r="167" spans="1:6" s="510" customFormat="1">
      <c r="A167" s="506" t="s">
        <v>719</v>
      </c>
      <c r="B167" s="480" t="s">
        <v>720</v>
      </c>
      <c r="C167" s="512"/>
      <c r="D167" s="481"/>
      <c r="E167" s="434"/>
      <c r="F167" s="463"/>
    </row>
    <row r="168" spans="1:6" s="510" customFormat="1" ht="10.5" customHeight="1">
      <c r="A168" s="508"/>
      <c r="B168" s="493" t="s">
        <v>721</v>
      </c>
      <c r="C168" s="513"/>
      <c r="D168" s="481"/>
      <c r="E168" s="495"/>
      <c r="F168" s="463"/>
    </row>
    <row r="169" spans="1:6" s="510" customFormat="1">
      <c r="A169" s="516" t="s">
        <v>70</v>
      </c>
      <c r="B169" s="483" t="s">
        <v>722</v>
      </c>
      <c r="C169" s="513"/>
      <c r="D169" s="481"/>
      <c r="E169" s="434"/>
      <c r="F169" s="463"/>
    </row>
    <row r="170" spans="1:6" s="510" customFormat="1">
      <c r="A170" s="517"/>
      <c r="B170" s="497"/>
      <c r="C170" s="515">
        <v>73.92</v>
      </c>
      <c r="D170" s="499" t="s">
        <v>82</v>
      </c>
      <c r="E170" s="488">
        <v>0</v>
      </c>
      <c r="F170" s="472">
        <f>C170*E170</f>
        <v>0</v>
      </c>
    </row>
    <row r="171" spans="1:6" s="510" customFormat="1">
      <c r="A171" s="508"/>
      <c r="B171" s="493"/>
      <c r="C171" s="512"/>
      <c r="D171" s="505"/>
      <c r="E171" s="434"/>
      <c r="F171" s="434"/>
    </row>
    <row r="172" spans="1:6" s="510" customFormat="1">
      <c r="A172" s="506" t="s">
        <v>723</v>
      </c>
      <c r="B172" s="480" t="s">
        <v>724</v>
      </c>
      <c r="C172" s="512"/>
      <c r="D172" s="481"/>
      <c r="E172" s="434"/>
      <c r="F172" s="463"/>
    </row>
    <row r="173" spans="1:6" s="510" customFormat="1" ht="20.399999999999999">
      <c r="A173" s="508"/>
      <c r="B173" s="493" t="s">
        <v>725</v>
      </c>
      <c r="C173" s="513"/>
      <c r="D173" s="481"/>
      <c r="E173" s="495"/>
      <c r="F173" s="463"/>
    </row>
    <row r="174" spans="1:6" s="510" customFormat="1">
      <c r="A174" s="516" t="s">
        <v>70</v>
      </c>
      <c r="B174" s="483" t="s">
        <v>722</v>
      </c>
      <c r="C174" s="513"/>
      <c r="D174" s="481"/>
      <c r="E174" s="434"/>
      <c r="F174" s="463"/>
    </row>
    <row r="175" spans="1:6" s="510" customFormat="1">
      <c r="A175" s="517"/>
      <c r="B175" s="497"/>
      <c r="C175" s="515">
        <f>C170</f>
        <v>73.92</v>
      </c>
      <c r="D175" s="499" t="s">
        <v>82</v>
      </c>
      <c r="E175" s="488">
        <v>0</v>
      </c>
      <c r="F175" s="472">
        <f>C175*E175</f>
        <v>0</v>
      </c>
    </row>
    <row r="176" spans="1:6" s="510" customFormat="1" ht="10.5" customHeight="1">
      <c r="A176" s="508"/>
      <c r="B176" s="493"/>
      <c r="C176" s="512"/>
      <c r="D176" s="505"/>
      <c r="E176" s="434"/>
      <c r="F176" s="434"/>
    </row>
    <row r="177" spans="1:6" s="510" customFormat="1">
      <c r="A177" s="506" t="s">
        <v>726</v>
      </c>
      <c r="B177" s="480" t="s">
        <v>727</v>
      </c>
      <c r="C177" s="434"/>
      <c r="D177" s="481"/>
      <c r="E177" s="434"/>
      <c r="F177" s="463"/>
    </row>
    <row r="178" spans="1:6" s="510" customFormat="1" ht="71.400000000000006">
      <c r="A178" s="492"/>
      <c r="B178" s="493" t="s">
        <v>728</v>
      </c>
      <c r="C178" s="494"/>
      <c r="D178" s="481"/>
      <c r="E178" s="495"/>
      <c r="F178" s="463"/>
    </row>
    <row r="179" spans="1:6" s="510" customFormat="1" ht="30.6">
      <c r="A179" s="507" t="s">
        <v>70</v>
      </c>
      <c r="B179" s="487" t="s">
        <v>770</v>
      </c>
      <c r="C179" s="498">
        <v>11.41</v>
      </c>
      <c r="D179" s="518" t="s">
        <v>98</v>
      </c>
      <c r="E179" s="488">
        <v>0</v>
      </c>
      <c r="F179" s="472">
        <f>C179*E179</f>
        <v>0</v>
      </c>
    </row>
    <row r="180" spans="1:6" s="510" customFormat="1">
      <c r="A180" s="485"/>
      <c r="B180" s="501"/>
      <c r="C180" s="437"/>
      <c r="D180" s="519"/>
      <c r="E180" s="434"/>
      <c r="F180" s="434"/>
    </row>
    <row r="181" spans="1:6" s="510" customFormat="1">
      <c r="A181" s="506" t="s">
        <v>771</v>
      </c>
      <c r="B181" s="480" t="s">
        <v>772</v>
      </c>
      <c r="C181" s="434"/>
      <c r="D181" s="481"/>
      <c r="E181" s="434"/>
      <c r="F181" s="463"/>
    </row>
    <row r="182" spans="1:6" s="510" customFormat="1" ht="30.6">
      <c r="A182" s="492"/>
      <c r="B182" s="493" t="s">
        <v>773</v>
      </c>
      <c r="C182" s="494"/>
      <c r="D182" s="481"/>
      <c r="E182" s="495"/>
      <c r="F182" s="463"/>
    </row>
    <row r="183" spans="1:6" s="510" customFormat="1">
      <c r="A183" s="507" t="s">
        <v>70</v>
      </c>
      <c r="B183" s="487" t="s">
        <v>774</v>
      </c>
      <c r="C183" s="498">
        <v>14.61</v>
      </c>
      <c r="D183" s="518" t="s">
        <v>98</v>
      </c>
      <c r="E183" s="488">
        <v>0</v>
      </c>
      <c r="F183" s="472">
        <f>C183*E183</f>
        <v>0</v>
      </c>
    </row>
    <row r="184" spans="1:6" s="510" customFormat="1">
      <c r="A184" s="485"/>
      <c r="B184" s="501"/>
      <c r="C184" s="437"/>
      <c r="D184" s="519"/>
      <c r="E184" s="434"/>
      <c r="F184" s="434"/>
    </row>
    <row r="185" spans="1:6" s="510" customFormat="1">
      <c r="A185" s="506" t="s">
        <v>775</v>
      </c>
      <c r="B185" s="480" t="s">
        <v>776</v>
      </c>
      <c r="C185" s="434"/>
      <c r="D185" s="481"/>
      <c r="E185" s="434"/>
      <c r="F185" s="463"/>
    </row>
    <row r="186" spans="1:6" s="510" customFormat="1">
      <c r="A186" s="492"/>
      <c r="B186" s="493" t="s">
        <v>777</v>
      </c>
      <c r="C186" s="494"/>
      <c r="D186" s="481"/>
      <c r="E186" s="495"/>
      <c r="F186" s="463"/>
    </row>
    <row r="187" spans="1:6" s="510" customFormat="1">
      <c r="A187" s="507" t="s">
        <v>70</v>
      </c>
      <c r="B187" s="487" t="s">
        <v>778</v>
      </c>
      <c r="C187" s="498">
        <v>3.31</v>
      </c>
      <c r="D187" s="518" t="s">
        <v>82</v>
      </c>
      <c r="E187" s="488">
        <v>0</v>
      </c>
      <c r="F187" s="472">
        <f>C187*E187</f>
        <v>0</v>
      </c>
    </row>
    <row r="188" spans="1:6" s="510" customFormat="1">
      <c r="A188" s="485"/>
      <c r="B188" s="501"/>
      <c r="C188" s="437"/>
      <c r="D188" s="519"/>
      <c r="E188" s="434"/>
      <c r="F188" s="434"/>
    </row>
    <row r="189" spans="1:6" s="510" customFormat="1">
      <c r="A189" s="506" t="s">
        <v>779</v>
      </c>
      <c r="B189" s="480" t="s">
        <v>776</v>
      </c>
      <c r="C189" s="434"/>
      <c r="D189" s="481"/>
      <c r="E189" s="434"/>
      <c r="F189" s="463"/>
    </row>
    <row r="190" spans="1:6" s="510" customFormat="1" ht="20.399999999999999">
      <c r="A190" s="492"/>
      <c r="B190" s="493" t="s">
        <v>780</v>
      </c>
      <c r="C190" s="494"/>
      <c r="D190" s="481"/>
      <c r="E190" s="495"/>
      <c r="F190" s="463"/>
    </row>
    <row r="191" spans="1:6" s="510" customFormat="1">
      <c r="A191" s="507" t="s">
        <v>70</v>
      </c>
      <c r="B191" s="487" t="s">
        <v>781</v>
      </c>
      <c r="C191" s="498">
        <v>18.03</v>
      </c>
      <c r="D191" s="518" t="s">
        <v>82</v>
      </c>
      <c r="E191" s="488">
        <v>0</v>
      </c>
      <c r="F191" s="472">
        <f>C191*E191</f>
        <v>0</v>
      </c>
    </row>
    <row r="192" spans="1:6" s="510" customFormat="1">
      <c r="A192" s="485"/>
      <c r="B192" s="501"/>
      <c r="C192" s="437"/>
      <c r="D192" s="519"/>
      <c r="E192" s="434"/>
      <c r="F192" s="434"/>
    </row>
    <row r="193" spans="1:6" s="510" customFormat="1">
      <c r="A193" s="473" t="str">
        <f>A165</f>
        <v>5.9/2</v>
      </c>
      <c r="B193" s="467" t="s">
        <v>730</v>
      </c>
      <c r="C193" s="474"/>
      <c r="D193" s="474"/>
      <c r="E193" s="474"/>
      <c r="F193" s="475">
        <f>SUM(F170:F191)</f>
        <v>0</v>
      </c>
    </row>
    <row r="194" spans="1:6" s="510" customFormat="1">
      <c r="A194" s="461"/>
      <c r="B194" s="462"/>
      <c r="C194" s="434"/>
      <c r="D194" s="434"/>
      <c r="E194" s="420"/>
      <c r="F194" s="463"/>
    </row>
    <row r="195" spans="1:6" s="510" customFormat="1">
      <c r="A195" s="476" t="str">
        <f>A59</f>
        <v>5.</v>
      </c>
      <c r="B195" s="465" t="s">
        <v>731</v>
      </c>
      <c r="C195" s="477"/>
      <c r="D195" s="477"/>
      <c r="E195" s="477"/>
      <c r="F195" s="478">
        <f>F94+F163+F113+F193</f>
        <v>0</v>
      </c>
    </row>
    <row r="196" spans="1:6" s="510" customFormat="1">
      <c r="A196" s="520"/>
      <c r="B196" s="471"/>
      <c r="C196" s="434"/>
      <c r="D196" s="434"/>
      <c r="E196" s="434"/>
      <c r="F196" s="420"/>
    </row>
    <row r="197" spans="1:6" s="510" customFormat="1">
      <c r="A197" s="521"/>
      <c r="B197" s="522"/>
      <c r="C197" s="523"/>
    </row>
    <row r="198" spans="1:6" s="510" customFormat="1">
      <c r="A198" s="464" t="s">
        <v>732</v>
      </c>
      <c r="B198" s="464" t="s">
        <v>284</v>
      </c>
      <c r="C198" s="434"/>
      <c r="D198" s="420"/>
      <c r="E198" s="434"/>
      <c r="F198" s="434"/>
    </row>
    <row r="199" spans="1:6" s="510" customFormat="1">
      <c r="A199" s="520"/>
      <c r="B199" s="471"/>
      <c r="C199" s="434"/>
      <c r="D199" s="420"/>
      <c r="E199" s="434"/>
      <c r="F199" s="434"/>
    </row>
    <row r="200" spans="1:6" s="510" customFormat="1">
      <c r="A200" s="511" t="s">
        <v>733</v>
      </c>
      <c r="B200" s="467" t="s">
        <v>734</v>
      </c>
      <c r="C200" s="524"/>
      <c r="D200" s="524"/>
      <c r="E200" s="434"/>
      <c r="F200" s="420"/>
    </row>
    <row r="201" spans="1:6" s="510" customFormat="1">
      <c r="A201" s="461"/>
      <c r="B201" s="461"/>
      <c r="C201" s="524"/>
      <c r="D201" s="524"/>
      <c r="E201" s="434"/>
      <c r="F201" s="420"/>
    </row>
    <row r="202" spans="1:6" s="510" customFormat="1">
      <c r="A202" s="506" t="s">
        <v>735</v>
      </c>
      <c r="B202" s="480" t="s">
        <v>782</v>
      </c>
      <c r="C202" s="434"/>
      <c r="D202" s="481"/>
      <c r="E202" s="434"/>
      <c r="F202" s="463"/>
    </row>
    <row r="203" spans="1:6" s="510" customFormat="1" ht="30.6">
      <c r="A203" s="508"/>
      <c r="B203" s="493" t="s">
        <v>783</v>
      </c>
      <c r="C203" s="495"/>
      <c r="D203" s="481"/>
      <c r="E203" s="495"/>
      <c r="F203" s="434"/>
    </row>
    <row r="204" spans="1:6" s="510" customFormat="1">
      <c r="A204" s="517"/>
      <c r="B204" s="497"/>
      <c r="C204" s="525">
        <v>34</v>
      </c>
      <c r="D204" s="518" t="s">
        <v>98</v>
      </c>
      <c r="E204" s="525">
        <v>0</v>
      </c>
      <c r="F204" s="472">
        <f>C204*E204</f>
        <v>0</v>
      </c>
    </row>
    <row r="205" spans="1:6" s="510" customFormat="1">
      <c r="A205" s="461"/>
      <c r="B205" s="462"/>
      <c r="C205" s="434"/>
      <c r="D205" s="434"/>
      <c r="E205" s="420"/>
      <c r="F205" s="463"/>
    </row>
    <row r="206" spans="1:6" s="510" customFormat="1">
      <c r="A206" s="526" t="str">
        <f>A198</f>
        <v xml:space="preserve"> 6.</v>
      </c>
      <c r="B206" s="527" t="s">
        <v>738</v>
      </c>
      <c r="C206" s="528"/>
      <c r="D206" s="528"/>
      <c r="E206" s="528"/>
      <c r="F206" s="529">
        <f>F204</f>
        <v>0</v>
      </c>
    </row>
    <row r="207" spans="1:6" s="510" customFormat="1">
      <c r="A207" s="521"/>
      <c r="B207" s="522"/>
      <c r="C207" s="523"/>
    </row>
    <row r="208" spans="1:6" s="510" customFormat="1">
      <c r="A208" s="521"/>
      <c r="B208" s="522"/>
      <c r="C208" s="523"/>
    </row>
    <row r="209" spans="1:6" s="510" customFormat="1">
      <c r="A209" s="464" t="s">
        <v>739</v>
      </c>
      <c r="B209" s="464" t="s">
        <v>42</v>
      </c>
      <c r="C209" s="434"/>
      <c r="D209" s="420"/>
      <c r="E209" s="434"/>
      <c r="F209" s="434"/>
    </row>
    <row r="210" spans="1:6" s="510" customFormat="1">
      <c r="A210" s="520"/>
      <c r="B210" s="471"/>
      <c r="C210" s="434"/>
      <c r="D210" s="420"/>
      <c r="E210" s="434"/>
      <c r="F210" s="434"/>
    </row>
    <row r="211" spans="1:6" s="510" customFormat="1">
      <c r="A211" s="511" t="s">
        <v>740</v>
      </c>
      <c r="B211" s="467" t="s">
        <v>741</v>
      </c>
      <c r="C211" s="524"/>
      <c r="D211" s="524"/>
      <c r="E211" s="434"/>
      <c r="F211" s="420"/>
    </row>
    <row r="212" spans="1:6" s="510" customFormat="1">
      <c r="A212" s="461"/>
      <c r="B212" s="461"/>
      <c r="C212" s="524"/>
      <c r="D212" s="524"/>
      <c r="E212" s="434"/>
      <c r="F212" s="420"/>
    </row>
    <row r="213" spans="1:6" s="510" customFormat="1">
      <c r="A213" s="482" t="s">
        <v>742</v>
      </c>
      <c r="B213" s="480" t="s">
        <v>743</v>
      </c>
      <c r="C213" s="434"/>
      <c r="D213" s="481"/>
      <c r="E213" s="434"/>
      <c r="F213" s="463"/>
    </row>
    <row r="214" spans="1:6" s="510" customFormat="1">
      <c r="A214" s="492"/>
      <c r="B214" s="493" t="s">
        <v>337</v>
      </c>
      <c r="C214" s="495"/>
      <c r="D214" s="481"/>
      <c r="E214" s="495"/>
      <c r="F214" s="434"/>
    </row>
    <row r="215" spans="1:6" s="510" customFormat="1">
      <c r="A215" s="496"/>
      <c r="B215" s="497"/>
      <c r="C215" s="525">
        <v>6</v>
      </c>
      <c r="D215" s="518" t="s">
        <v>338</v>
      </c>
      <c r="E215" s="525">
        <v>0</v>
      </c>
      <c r="F215" s="472">
        <f>C215*E215</f>
        <v>0</v>
      </c>
    </row>
    <row r="216" spans="1:6" s="510" customFormat="1">
      <c r="A216" s="461"/>
      <c r="B216" s="493"/>
      <c r="C216" s="524"/>
      <c r="D216" s="420"/>
      <c r="E216" s="524"/>
      <c r="F216" s="434"/>
    </row>
    <row r="217" spans="1:6" s="510" customFormat="1">
      <c r="A217" s="482" t="s">
        <v>744</v>
      </c>
      <c r="B217" s="480" t="s">
        <v>745</v>
      </c>
      <c r="C217" s="434"/>
      <c r="D217" s="481"/>
      <c r="E217" s="434"/>
      <c r="F217" s="463"/>
    </row>
    <row r="218" spans="1:6" s="510" customFormat="1">
      <c r="A218" s="492"/>
      <c r="B218" s="493" t="s">
        <v>746</v>
      </c>
      <c r="C218" s="495"/>
      <c r="D218" s="481"/>
      <c r="E218" s="495"/>
      <c r="F218" s="434"/>
    </row>
    <row r="219" spans="1:6" s="510" customFormat="1">
      <c r="A219" s="496"/>
      <c r="B219" s="497"/>
      <c r="C219" s="525">
        <v>2</v>
      </c>
      <c r="D219" s="518" t="s">
        <v>338</v>
      </c>
      <c r="E219" s="525">
        <v>0</v>
      </c>
      <c r="F219" s="472">
        <f>C219*E219</f>
        <v>0</v>
      </c>
    </row>
    <row r="220" spans="1:6" s="510" customFormat="1">
      <c r="A220" s="461"/>
      <c r="B220" s="530"/>
      <c r="C220" s="524"/>
      <c r="D220" s="420"/>
      <c r="E220" s="524"/>
      <c r="F220" s="434"/>
    </row>
    <row r="221" spans="1:6" s="510" customFormat="1">
      <c r="A221" s="482" t="s">
        <v>747</v>
      </c>
      <c r="B221" s="480" t="s">
        <v>748</v>
      </c>
      <c r="C221" s="434"/>
      <c r="D221" s="481"/>
      <c r="E221" s="434"/>
      <c r="F221" s="463"/>
    </row>
    <row r="222" spans="1:6" s="510" customFormat="1" ht="20.399999999999999">
      <c r="A222" s="492"/>
      <c r="B222" s="493" t="s">
        <v>749</v>
      </c>
      <c r="C222" s="495"/>
      <c r="D222" s="481"/>
      <c r="E222" s="495"/>
      <c r="F222" s="434"/>
    </row>
    <row r="223" spans="1:6" s="510" customFormat="1">
      <c r="A223" s="496"/>
      <c r="B223" s="497"/>
      <c r="C223" s="525">
        <v>1</v>
      </c>
      <c r="D223" s="499" t="s">
        <v>68</v>
      </c>
      <c r="E223" s="525">
        <v>0</v>
      </c>
      <c r="F223" s="472">
        <f>C223*E223</f>
        <v>0</v>
      </c>
    </row>
    <row r="224" spans="1:6" s="510" customFormat="1">
      <c r="A224" s="461"/>
      <c r="B224" s="461"/>
      <c r="C224" s="524"/>
      <c r="D224" s="524"/>
      <c r="E224" s="434"/>
      <c r="F224" s="420"/>
    </row>
    <row r="225" spans="1:6" s="510" customFormat="1">
      <c r="A225" s="531" t="str">
        <f>A211</f>
        <v>7.9</v>
      </c>
      <c r="B225" s="936" t="s">
        <v>750</v>
      </c>
      <c r="C225" s="936"/>
      <c r="D225" s="474"/>
      <c r="E225" s="474"/>
      <c r="F225" s="475">
        <f>SUM(F215:F224)</f>
        <v>0</v>
      </c>
    </row>
    <row r="226" spans="1:6" s="510" customFormat="1">
      <c r="A226" s="461"/>
      <c r="B226" s="462"/>
      <c r="C226" s="434"/>
      <c r="D226" s="434"/>
      <c r="E226" s="420"/>
      <c r="F226" s="463"/>
    </row>
    <row r="227" spans="1:6" s="510" customFormat="1">
      <c r="A227" s="526" t="str">
        <f>A209</f>
        <v xml:space="preserve"> 7.</v>
      </c>
      <c r="B227" s="527" t="s">
        <v>751</v>
      </c>
      <c r="C227" s="528"/>
      <c r="D227" s="528"/>
      <c r="E227" s="528"/>
      <c r="F227" s="529">
        <f>F225</f>
        <v>0</v>
      </c>
    </row>
    <row r="228" spans="1:6" s="510" customFormat="1">
      <c r="A228" s="521"/>
      <c r="B228" s="522"/>
      <c r="C228" s="523"/>
    </row>
    <row r="229" spans="1:6" s="510" customFormat="1">
      <c r="A229" s="521"/>
      <c r="B229" s="522"/>
      <c r="C229" s="523"/>
    </row>
    <row r="230" spans="1:6" s="510" customFormat="1">
      <c r="A230" s="521"/>
      <c r="B230" s="522"/>
      <c r="C230" s="523"/>
    </row>
    <row r="231" spans="1:6" s="510" customFormat="1">
      <c r="A231" s="521"/>
      <c r="B231" s="522"/>
      <c r="C231" s="523"/>
    </row>
    <row r="232" spans="1:6" s="510" customFormat="1">
      <c r="A232" s="521"/>
      <c r="B232" s="522"/>
      <c r="C232" s="523"/>
    </row>
    <row r="233" spans="1:6" s="510" customFormat="1">
      <c r="A233" s="521"/>
      <c r="B233" s="522"/>
      <c r="C233" s="523"/>
    </row>
    <row r="234" spans="1:6" s="510" customFormat="1">
      <c r="A234" s="521"/>
      <c r="B234" s="522"/>
      <c r="C234" s="523"/>
    </row>
    <row r="235" spans="1:6" s="510" customFormat="1">
      <c r="A235" s="521"/>
      <c r="B235" s="522"/>
      <c r="C235" s="523"/>
    </row>
    <row r="236" spans="1:6" s="510" customFormat="1">
      <c r="A236" s="521"/>
      <c r="B236" s="522"/>
      <c r="C236" s="523"/>
    </row>
    <row r="237" spans="1:6" s="510" customFormat="1">
      <c r="A237" s="521"/>
      <c r="B237" s="522"/>
      <c r="C237" s="523"/>
    </row>
    <row r="238" spans="1:6" s="510" customFormat="1">
      <c r="A238" s="521"/>
      <c r="B238" s="522"/>
      <c r="C238" s="523"/>
    </row>
    <row r="239" spans="1:6" s="510" customFormat="1">
      <c r="A239" s="521"/>
      <c r="B239" s="522"/>
      <c r="C239" s="523"/>
    </row>
    <row r="240" spans="1:6"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12" s="510" customFormat="1">
      <c r="A1025" s="521"/>
      <c r="B1025" s="522"/>
      <c r="C1025" s="523"/>
    </row>
    <row r="1026" spans="1:12" s="510" customFormat="1">
      <c r="A1026" s="521"/>
      <c r="B1026" s="522"/>
      <c r="C1026" s="523"/>
    </row>
    <row r="1027" spans="1:12" s="510" customFormat="1">
      <c r="A1027" s="521"/>
      <c r="B1027" s="522"/>
      <c r="C1027" s="523"/>
    </row>
    <row r="1028" spans="1:12">
      <c r="A1028" s="521"/>
      <c r="B1028" s="522"/>
      <c r="C1028" s="523"/>
      <c r="D1028" s="510"/>
      <c r="E1028" s="510"/>
      <c r="F1028" s="510"/>
      <c r="G1028" s="510"/>
      <c r="H1028" s="510"/>
      <c r="I1028" s="510"/>
      <c r="J1028" s="510"/>
      <c r="K1028" s="510"/>
      <c r="L1028" s="510"/>
    </row>
    <row r="1029" spans="1:12">
      <c r="A1029" s="521"/>
      <c r="B1029" s="522"/>
      <c r="C1029" s="523"/>
      <c r="D1029" s="510"/>
      <c r="E1029" s="510"/>
      <c r="F1029" s="510"/>
      <c r="G1029" s="510"/>
      <c r="H1029" s="510"/>
      <c r="I1029" s="510"/>
      <c r="J1029" s="510"/>
      <c r="K1029" s="510"/>
    </row>
    <row r="1030" spans="1:12">
      <c r="A1030" s="521"/>
      <c r="B1030" s="522"/>
      <c r="C1030" s="523"/>
      <c r="D1030" s="510"/>
      <c r="E1030" s="510"/>
      <c r="F1030" s="510"/>
      <c r="G1030" s="510"/>
      <c r="H1030" s="510"/>
      <c r="I1030" s="510"/>
      <c r="J1030" s="510"/>
      <c r="K1030" s="510"/>
    </row>
    <row r="1031" spans="1:12">
      <c r="A1031" s="521"/>
      <c r="B1031" s="522"/>
      <c r="C1031" s="523"/>
      <c r="D1031" s="510"/>
      <c r="E1031" s="510"/>
      <c r="F1031" s="510"/>
      <c r="H1031" s="510"/>
      <c r="I1031" s="510"/>
      <c r="J1031" s="510"/>
      <c r="K1031" s="510"/>
    </row>
    <row r="1032" spans="1:12">
      <c r="A1032" s="521"/>
      <c r="B1032" s="522"/>
      <c r="C1032" s="523"/>
      <c r="D1032" s="510"/>
      <c r="E1032" s="510"/>
      <c r="F1032" s="510"/>
      <c r="H1032" s="510"/>
      <c r="I1032" s="510"/>
      <c r="J1032" s="510"/>
      <c r="K1032" s="510"/>
    </row>
    <row r="1033" spans="1:12">
      <c r="A1033" s="521"/>
      <c r="B1033" s="522"/>
      <c r="C1033" s="523"/>
      <c r="D1033" s="510"/>
      <c r="E1033" s="510"/>
      <c r="F1033" s="510"/>
    </row>
    <row r="1034" spans="1:12">
      <c r="A1034" s="521"/>
      <c r="B1034" s="522"/>
      <c r="C1034" s="523"/>
      <c r="D1034" s="510"/>
      <c r="E1034" s="510"/>
      <c r="F1034" s="510"/>
    </row>
    <row r="1035" spans="1:12">
      <c r="A1035" s="521"/>
      <c r="B1035" s="522"/>
      <c r="C1035" s="523"/>
      <c r="D1035" s="510"/>
      <c r="E1035" s="510"/>
      <c r="F1035" s="510"/>
    </row>
    <row r="1036" spans="1:12">
      <c r="A1036" s="521"/>
      <c r="B1036" s="522"/>
      <c r="C1036" s="523"/>
      <c r="D1036" s="510"/>
      <c r="E1036" s="510"/>
      <c r="F1036" s="510"/>
    </row>
    <row r="1037" spans="1:12">
      <c r="A1037" s="521"/>
      <c r="B1037" s="522"/>
      <c r="C1037" s="523"/>
      <c r="D1037" s="510"/>
      <c r="E1037" s="510"/>
      <c r="F1037" s="510"/>
    </row>
    <row r="1038" spans="1:12">
      <c r="A1038" s="521"/>
      <c r="B1038" s="522"/>
      <c r="C1038" s="523"/>
      <c r="D1038" s="510"/>
      <c r="E1038" s="510"/>
      <c r="F1038" s="510"/>
    </row>
    <row r="1039" spans="1:12">
      <c r="A1039" s="521"/>
      <c r="B1039" s="522"/>
      <c r="C1039" s="523"/>
      <c r="D1039" s="510"/>
      <c r="E1039" s="510"/>
      <c r="F1039" s="510"/>
    </row>
    <row r="1040" spans="1:12">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B1152" s="522"/>
      <c r="C1152" s="523"/>
      <c r="D1152" s="510"/>
      <c r="E1152" s="510"/>
      <c r="F1152" s="510"/>
    </row>
    <row r="1153" spans="1:6">
      <c r="A1153" s="521"/>
      <c r="B1153" s="522"/>
      <c r="C1153" s="523"/>
      <c r="D1153" s="510"/>
      <c r="E1153" s="510"/>
      <c r="F1153" s="510"/>
    </row>
    <row r="1154" spans="1:6">
      <c r="A1154" s="521"/>
      <c r="B1154" s="522"/>
      <c r="C1154" s="523"/>
      <c r="D1154" s="510"/>
      <c r="E1154" s="510"/>
      <c r="F1154" s="510"/>
    </row>
    <row r="1155" spans="1:6">
      <c r="A1155" s="521"/>
      <c r="B1155" s="522"/>
      <c r="C1155" s="523"/>
      <c r="D1155" s="510"/>
      <c r="E1155" s="510"/>
      <c r="F1155" s="510"/>
    </row>
    <row r="1156" spans="1:6">
      <c r="A1156" s="521"/>
      <c r="B1156" s="522"/>
      <c r="C1156" s="523"/>
      <c r="D1156" s="510"/>
      <c r="E1156" s="510"/>
      <c r="F1156" s="510"/>
    </row>
    <row r="1157" spans="1:6">
      <c r="A1157" s="521"/>
      <c r="B1157" s="522"/>
      <c r="C1157" s="523"/>
      <c r="D1157" s="510"/>
      <c r="E1157" s="510"/>
      <c r="F1157" s="510"/>
    </row>
    <row r="1158" spans="1:6">
      <c r="A1158" s="521"/>
      <c r="B1158" s="522"/>
      <c r="C1158" s="523"/>
      <c r="D1158" s="510"/>
      <c r="E1158" s="510"/>
      <c r="F1158" s="510"/>
    </row>
    <row r="1159" spans="1:6">
      <c r="A1159" s="521"/>
      <c r="B1159" s="522"/>
      <c r="C1159" s="523"/>
      <c r="D1159" s="510"/>
      <c r="E1159" s="510"/>
      <c r="F1159" s="510"/>
    </row>
    <row r="1160" spans="1:6">
      <c r="A1160" s="521"/>
      <c r="B1160" s="522"/>
      <c r="C1160" s="523"/>
      <c r="D1160" s="510"/>
      <c r="E1160" s="510"/>
      <c r="F1160" s="510"/>
    </row>
    <row r="1161" spans="1:6">
      <c r="A1161" s="521"/>
      <c r="B1161" s="522"/>
      <c r="C1161" s="523"/>
      <c r="D1161" s="510"/>
      <c r="E1161" s="510"/>
      <c r="F1161" s="510"/>
    </row>
    <row r="1162" spans="1:6">
      <c r="A1162" s="521"/>
      <c r="B1162" s="522"/>
      <c r="C1162" s="523"/>
      <c r="D1162" s="510"/>
      <c r="E1162" s="510"/>
      <c r="F1162" s="510"/>
    </row>
    <row r="1163" spans="1:6">
      <c r="A1163" s="521"/>
      <c r="B1163" s="522"/>
      <c r="C1163" s="523"/>
      <c r="D1163" s="510"/>
      <c r="E1163" s="510"/>
      <c r="F1163" s="510"/>
    </row>
    <row r="1164" spans="1:6">
      <c r="A1164" s="521"/>
      <c r="B1164" s="522"/>
      <c r="C1164" s="523"/>
      <c r="D1164" s="510"/>
      <c r="E1164" s="510"/>
      <c r="F1164" s="510"/>
    </row>
    <row r="1165" spans="1:6">
      <c r="A1165" s="521"/>
      <c r="B1165" s="522"/>
      <c r="C1165" s="523"/>
      <c r="D1165" s="510"/>
      <c r="E1165" s="510"/>
      <c r="F1165" s="510"/>
    </row>
    <row r="1166" spans="1:6">
      <c r="A1166" s="521"/>
      <c r="B1166" s="522"/>
      <c r="C1166" s="523"/>
      <c r="D1166" s="510"/>
      <c r="E1166" s="510"/>
      <c r="F1166" s="510"/>
    </row>
    <row r="1167" spans="1:6">
      <c r="A1167" s="521"/>
      <c r="B1167" s="522"/>
      <c r="C1167" s="523"/>
      <c r="D1167" s="510"/>
      <c r="E1167" s="510"/>
      <c r="F1167" s="510"/>
    </row>
    <row r="1168" spans="1:6">
      <c r="A1168" s="521"/>
      <c r="C1168" s="523"/>
      <c r="D1168" s="510"/>
      <c r="E1168" s="510"/>
      <c r="F1168" s="510"/>
    </row>
    <row r="1169" spans="1:6">
      <c r="A1169" s="521"/>
      <c r="C1169" s="523"/>
      <c r="D1169" s="510"/>
      <c r="E1169" s="510"/>
      <c r="F1169" s="510"/>
    </row>
  </sheetData>
  <dataConsolidate/>
  <mergeCells count="8">
    <mergeCell ref="H35:L35"/>
    <mergeCell ref="B43:E44"/>
    <mergeCell ref="B225:C225"/>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3" manualBreakCount="3">
    <brk id="44" max="5" man="1"/>
    <brk id="103" max="5" man="1"/>
    <brk id="187" max="5"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7EC4B-FFF6-45E2-B02F-F6EB7A749CB8}">
  <sheetPr>
    <tabColor theme="5" tint="0.39997558519241921"/>
    <outlinePr summaryBelow="0" summaryRight="0"/>
    <pageSetUpPr fitToPage="1"/>
  </sheetPr>
  <dimension ref="A1:L1179"/>
  <sheetViews>
    <sheetView view="pageBreakPreview" topLeftCell="A28" zoomScaleNormal="110" zoomScaleSheetLayoutView="100" workbookViewId="0">
      <selection activeCell="E62" sqref="E62"/>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614</v>
      </c>
      <c r="B1" s="938" t="s">
        <v>615</v>
      </c>
      <c r="C1" s="939" t="s">
        <v>616</v>
      </c>
      <c r="D1" s="941" t="s">
        <v>617</v>
      </c>
      <c r="E1" s="948"/>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784</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1"/>
      <c r="B12" s="429"/>
      <c r="D12" s="430"/>
      <c r="E12" s="430"/>
      <c r="F12" s="430"/>
    </row>
    <row r="13" spans="1:6" s="420" customFormat="1" ht="13.5" customHeight="1">
      <c r="A13" s="432" t="s">
        <v>50</v>
      </c>
      <c r="B13" s="433" t="s">
        <v>36</v>
      </c>
      <c r="C13" s="470"/>
      <c r="D13" s="434"/>
      <c r="E13" s="434"/>
      <c r="F13" s="434">
        <f>F56</f>
        <v>0</v>
      </c>
    </row>
    <row r="14" spans="1:6" s="420" customFormat="1" ht="13.5" customHeight="1">
      <c r="A14" s="435" t="str">
        <f>A59</f>
        <v>5.</v>
      </c>
      <c r="B14" s="436" t="str">
        <f>B59</f>
        <v>GRADBENA IN OBRTNIŠKA DELA</v>
      </c>
      <c r="D14" s="434"/>
      <c r="E14" s="434"/>
      <c r="F14" s="437">
        <f>F205</f>
        <v>0</v>
      </c>
    </row>
    <row r="15" spans="1:6" s="420" customFormat="1" ht="13.5" customHeight="1">
      <c r="A15" s="435" t="str">
        <f>A208</f>
        <v xml:space="preserve"> 6.</v>
      </c>
      <c r="B15" s="436" t="str">
        <f>B208</f>
        <v>OPREMA CEST</v>
      </c>
      <c r="D15" s="434"/>
      <c r="E15" s="434"/>
      <c r="F15" s="434">
        <f>F216</f>
        <v>0</v>
      </c>
    </row>
    <row r="16" spans="1:6" s="420" customFormat="1" ht="14.25" customHeight="1">
      <c r="A16" s="432" t="str">
        <f>A219</f>
        <v xml:space="preserve"> 7.</v>
      </c>
      <c r="B16" s="438" t="str">
        <f>B219</f>
        <v>TUJE STORITVE</v>
      </c>
      <c r="D16" s="434"/>
      <c r="E16" s="434"/>
      <c r="F16" s="434">
        <f>F237</f>
        <v>0</v>
      </c>
    </row>
    <row r="17" spans="1:9" s="420" customFormat="1" ht="13.5" customHeight="1">
      <c r="A17" s="431"/>
      <c r="B17" s="439"/>
      <c r="D17" s="434"/>
      <c r="E17" s="434"/>
      <c r="F17" s="434"/>
    </row>
    <row r="18" spans="1:9" s="420" customFormat="1" ht="13.5" customHeight="1">
      <c r="A18" s="431"/>
      <c r="B18" s="440" t="s">
        <v>624</v>
      </c>
      <c r="C18" s="441"/>
      <c r="D18" s="441"/>
      <c r="E18" s="441"/>
      <c r="F18" s="442">
        <f>SUM(F13:F16)</f>
        <v>0</v>
      </c>
      <c r="G18" s="890"/>
    </row>
    <row r="19" spans="1:9" s="420" customFormat="1" ht="13.5" customHeight="1">
      <c r="A19" s="431"/>
      <c r="B19" s="438"/>
      <c r="D19" s="434"/>
      <c r="E19" s="434"/>
      <c r="F19" s="434" t="s">
        <v>626</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627</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628</v>
      </c>
      <c r="C28" s="449"/>
      <c r="D28" s="450"/>
      <c r="E28" s="450"/>
      <c r="F28" s="450"/>
      <c r="I28" s="69"/>
    </row>
    <row r="29" spans="1:9" s="451" customFormat="1" ht="8.1" customHeight="1">
      <c r="A29" s="447"/>
      <c r="B29" s="448"/>
      <c r="C29" s="449"/>
      <c r="D29" s="450"/>
      <c r="E29" s="450"/>
      <c r="F29" s="450"/>
      <c r="I29" s="69"/>
    </row>
    <row r="30" spans="1:9" s="451" customFormat="1">
      <c r="A30" s="447"/>
      <c r="B30" s="947" t="s">
        <v>629</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630</v>
      </c>
      <c r="C33" s="449"/>
      <c r="D33" s="450"/>
      <c r="E33" s="450"/>
      <c r="F33" s="450"/>
      <c r="I33" s="69"/>
    </row>
    <row r="34" spans="1:12" s="451" customFormat="1" ht="12" customHeight="1" thickBot="1">
      <c r="A34" s="456" t="s">
        <v>70</v>
      </c>
      <c r="B34" s="450" t="s">
        <v>631</v>
      </c>
      <c r="C34" s="449"/>
      <c r="D34" s="450"/>
      <c r="E34" s="450"/>
      <c r="F34" s="450"/>
      <c r="I34" s="69"/>
    </row>
    <row r="35" spans="1:12" s="451" customFormat="1" ht="12" customHeight="1" thickBot="1">
      <c r="A35" s="456" t="s">
        <v>70</v>
      </c>
      <c r="B35" s="450" t="s">
        <v>632</v>
      </c>
      <c r="C35" s="449"/>
      <c r="D35" s="450"/>
      <c r="E35" s="450"/>
      <c r="F35" s="450"/>
      <c r="H35" s="932"/>
      <c r="I35" s="933"/>
      <c r="J35" s="933"/>
      <c r="K35" s="933"/>
      <c r="L35" s="934"/>
    </row>
    <row r="36" spans="1:12" s="451" customFormat="1" ht="12" customHeight="1">
      <c r="A36" s="456" t="s">
        <v>70</v>
      </c>
      <c r="B36" s="450" t="s">
        <v>633</v>
      </c>
      <c r="C36" s="449"/>
      <c r="D36" s="450"/>
      <c r="E36" s="450"/>
      <c r="F36" s="450"/>
      <c r="I36" s="69"/>
    </row>
    <row r="37" spans="1:12" s="451" customFormat="1" ht="12" customHeight="1">
      <c r="A37" s="456" t="s">
        <v>70</v>
      </c>
      <c r="B37" s="450" t="s">
        <v>634</v>
      </c>
      <c r="C37" s="449"/>
      <c r="D37" s="450"/>
      <c r="E37" s="450"/>
      <c r="F37" s="450"/>
      <c r="I37" s="69"/>
    </row>
    <row r="38" spans="1:12" s="451" customFormat="1" ht="12" customHeight="1">
      <c r="A38" s="456" t="s">
        <v>70</v>
      </c>
      <c r="B38" s="450" t="s">
        <v>635</v>
      </c>
      <c r="C38" s="449"/>
      <c r="D38" s="450"/>
      <c r="E38" s="450"/>
      <c r="F38" s="450"/>
      <c r="I38" s="69"/>
    </row>
    <row r="39" spans="1:12" s="451" customFormat="1" ht="12" customHeight="1">
      <c r="A39" s="456" t="s">
        <v>70</v>
      </c>
      <c r="B39" s="450" t="s">
        <v>636</v>
      </c>
      <c r="C39" s="449"/>
      <c r="D39" s="450"/>
      <c r="E39" s="450"/>
      <c r="F39" s="450"/>
      <c r="I39" s="69"/>
    </row>
    <row r="40" spans="1:12" s="451" customFormat="1" ht="12" customHeight="1">
      <c r="A40" s="456" t="s">
        <v>70</v>
      </c>
      <c r="B40" s="450" t="s">
        <v>637</v>
      </c>
      <c r="C40" s="449"/>
      <c r="D40" s="450"/>
      <c r="E40" s="450"/>
      <c r="F40" s="450"/>
      <c r="I40" s="69"/>
    </row>
    <row r="41" spans="1:12" s="451" customFormat="1" ht="12" customHeight="1">
      <c r="A41" s="447"/>
      <c r="B41" s="450" t="s">
        <v>638</v>
      </c>
      <c r="C41" s="449"/>
      <c r="D41" s="450"/>
      <c r="E41" s="450"/>
      <c r="G41" s="69"/>
      <c r="I41" s="69"/>
    </row>
    <row r="42" spans="1:12" s="420" customFormat="1" ht="13.5" customHeight="1">
      <c r="C42" s="537"/>
      <c r="D42" s="537"/>
      <c r="E42" s="537"/>
    </row>
    <row r="43" spans="1:12" s="460" customFormat="1" ht="12.75" customHeight="1">
      <c r="A43" s="457"/>
      <c r="B43" s="935" t="s">
        <v>639</v>
      </c>
      <c r="C43" s="935"/>
      <c r="D43" s="935"/>
      <c r="E43" s="935"/>
      <c r="F43" s="459"/>
    </row>
    <row r="44" spans="1:12" s="460" customFormat="1" ht="12.75" customHeight="1">
      <c r="A44" s="457"/>
      <c r="B44" s="935"/>
      <c r="C44" s="935"/>
      <c r="D44" s="935"/>
      <c r="E44" s="935"/>
      <c r="F44" s="459"/>
    </row>
    <row r="45" spans="1:12" s="420" customFormat="1" ht="13.5" customHeight="1">
      <c r="A45" s="461"/>
      <c r="B45" s="462"/>
      <c r="C45" s="434"/>
      <c r="D45" s="434"/>
      <c r="E45" s="463"/>
    </row>
    <row r="46" spans="1:12" s="420" customFormat="1">
      <c r="A46" s="464" t="s">
        <v>50</v>
      </c>
      <c r="B46" s="465" t="s">
        <v>36</v>
      </c>
      <c r="C46" s="434"/>
      <c r="D46" s="434"/>
      <c r="E46" s="463"/>
    </row>
    <row r="47" spans="1:12" s="420" customFormat="1">
      <c r="A47" s="461"/>
      <c r="B47" s="462"/>
      <c r="C47" s="434"/>
      <c r="D47" s="434"/>
      <c r="E47" s="463"/>
    </row>
    <row r="48" spans="1:12" s="420" customFormat="1">
      <c r="A48" s="466" t="s">
        <v>640</v>
      </c>
      <c r="B48" s="467" t="s">
        <v>641</v>
      </c>
      <c r="C48" s="434"/>
      <c r="D48" s="434"/>
      <c r="E48" s="463"/>
    </row>
    <row r="49" spans="1:6" s="420" customFormat="1">
      <c r="A49" s="461"/>
      <c r="B49" s="462"/>
      <c r="C49" s="434"/>
      <c r="D49" s="434"/>
      <c r="E49" s="463"/>
    </row>
    <row r="50" spans="1:6" s="420" customFormat="1">
      <c r="A50" s="468" t="s">
        <v>642</v>
      </c>
      <c r="B50" s="462" t="s">
        <v>643</v>
      </c>
      <c r="C50" s="434"/>
      <c r="D50" s="434"/>
      <c r="E50" s="463"/>
    </row>
    <row r="51" spans="1:6" s="420" customFormat="1" ht="40.799999999999997">
      <c r="A51" s="468"/>
      <c r="B51" s="469" t="s">
        <v>644</v>
      </c>
      <c r="C51" s="434"/>
      <c r="D51" s="434"/>
      <c r="E51" s="437"/>
      <c r="F51" s="470"/>
    </row>
    <row r="52" spans="1:6" s="420" customFormat="1">
      <c r="A52" s="471"/>
      <c r="B52" s="469" t="s">
        <v>645</v>
      </c>
      <c r="C52" s="434">
        <v>50.3</v>
      </c>
      <c r="D52" s="434" t="s">
        <v>98</v>
      </c>
      <c r="E52" s="437">
        <v>0</v>
      </c>
      <c r="F52" s="472">
        <f>C52*E52</f>
        <v>0</v>
      </c>
    </row>
    <row r="53" spans="1:6" s="420" customFormat="1">
      <c r="A53" s="471"/>
      <c r="B53" s="469"/>
      <c r="C53" s="434"/>
      <c r="D53" s="434"/>
      <c r="E53" s="437"/>
      <c r="F53" s="470"/>
    </row>
    <row r="54" spans="1:6" s="420" customFormat="1">
      <c r="A54" s="473" t="str">
        <f>A48</f>
        <v>4.2.</v>
      </c>
      <c r="B54" s="467" t="s">
        <v>646</v>
      </c>
      <c r="C54" s="474"/>
      <c r="D54" s="474"/>
      <c r="E54" s="474"/>
      <c r="F54" s="475">
        <f>F52</f>
        <v>0</v>
      </c>
    </row>
    <row r="55" spans="1:6" s="420" customFormat="1">
      <c r="A55" s="461"/>
      <c r="B55" s="462"/>
      <c r="C55" s="434"/>
      <c r="D55" s="434"/>
      <c r="E55" s="463"/>
    </row>
    <row r="56" spans="1:6" s="420" customFormat="1">
      <c r="A56" s="476" t="str">
        <f>A46</f>
        <v>4.</v>
      </c>
      <c r="B56" s="465" t="s">
        <v>647</v>
      </c>
      <c r="C56" s="477"/>
      <c r="D56" s="477"/>
      <c r="E56" s="477"/>
      <c r="F56" s="478">
        <f>F54</f>
        <v>0</v>
      </c>
    </row>
    <row r="57" spans="1:6" s="420" customFormat="1">
      <c r="A57" s="461"/>
      <c r="B57" s="462"/>
      <c r="C57" s="434"/>
      <c r="D57" s="434"/>
      <c r="E57" s="463"/>
    </row>
    <row r="58" spans="1:6" s="420" customFormat="1">
      <c r="A58" s="461"/>
      <c r="B58" s="462"/>
      <c r="C58" s="434"/>
      <c r="D58" s="434"/>
      <c r="E58" s="463"/>
    </row>
    <row r="59" spans="1:6" s="420" customFormat="1">
      <c r="A59" s="464" t="s">
        <v>52</v>
      </c>
      <c r="B59" s="465" t="s">
        <v>38</v>
      </c>
      <c r="C59" s="434"/>
      <c r="D59" s="434"/>
      <c r="E59" s="463"/>
    </row>
    <row r="60" spans="1:6" s="420" customFormat="1" ht="12" customHeight="1">
      <c r="A60" s="461"/>
      <c r="B60" s="462"/>
      <c r="C60" s="434"/>
      <c r="D60" s="434"/>
      <c r="E60" s="463"/>
    </row>
    <row r="61" spans="1:6" s="420" customFormat="1">
      <c r="A61" s="466" t="s">
        <v>648</v>
      </c>
      <c r="B61" s="467" t="s">
        <v>649</v>
      </c>
      <c r="C61" s="434"/>
      <c r="E61" s="434"/>
      <c r="F61" s="463"/>
    </row>
    <row r="62" spans="1:6" s="420" customFormat="1">
      <c r="A62" s="461"/>
      <c r="B62" s="462"/>
      <c r="C62" s="434"/>
      <c r="E62" s="434"/>
      <c r="F62" s="463"/>
    </row>
    <row r="63" spans="1:6" s="420" customFormat="1">
      <c r="A63" s="479" t="s">
        <v>650</v>
      </c>
      <c r="B63" s="480" t="s">
        <v>753</v>
      </c>
      <c r="C63" s="434"/>
      <c r="D63" s="481"/>
      <c r="E63" s="434"/>
      <c r="F63" s="463"/>
    </row>
    <row r="64" spans="1:6" s="420" customFormat="1">
      <c r="A64" s="482"/>
      <c r="B64" s="483" t="s">
        <v>754</v>
      </c>
      <c r="C64" s="484"/>
      <c r="D64" s="481"/>
      <c r="E64" s="434"/>
      <c r="F64" s="463"/>
    </row>
    <row r="65" spans="1:6" s="420" customFormat="1" ht="12" customHeight="1">
      <c r="A65" s="485" t="s">
        <v>70</v>
      </c>
      <c r="B65" s="483" t="s">
        <v>653</v>
      </c>
      <c r="C65" s="484"/>
      <c r="D65" s="481"/>
      <c r="E65" s="434"/>
      <c r="F65" s="463"/>
    </row>
    <row r="66" spans="1:6" s="420" customFormat="1">
      <c r="A66" s="486"/>
      <c r="B66" s="487" t="s">
        <v>654</v>
      </c>
      <c r="C66" s="488">
        <v>2.58</v>
      </c>
      <c r="D66" s="489" t="s">
        <v>82</v>
      </c>
      <c r="E66" s="488">
        <v>0</v>
      </c>
      <c r="F66" s="472">
        <f>C66*E66</f>
        <v>0</v>
      </c>
    </row>
    <row r="67" spans="1:6" s="420" customFormat="1">
      <c r="A67" s="461"/>
      <c r="B67" s="462"/>
      <c r="C67" s="434"/>
      <c r="E67" s="434"/>
      <c r="F67" s="463"/>
    </row>
    <row r="68" spans="1:6" s="420" customFormat="1">
      <c r="A68" s="479" t="s">
        <v>655</v>
      </c>
      <c r="B68" s="480" t="s">
        <v>651</v>
      </c>
      <c r="C68" s="434"/>
      <c r="D68" s="481"/>
      <c r="E68" s="434"/>
      <c r="F68" s="463"/>
    </row>
    <row r="69" spans="1:6" s="420" customFormat="1">
      <c r="A69" s="482"/>
      <c r="B69" s="483" t="s">
        <v>652</v>
      </c>
      <c r="C69" s="484"/>
      <c r="D69" s="481"/>
      <c r="E69" s="434"/>
      <c r="F69" s="463"/>
    </row>
    <row r="70" spans="1:6" s="420" customFormat="1">
      <c r="A70" s="485" t="s">
        <v>70</v>
      </c>
      <c r="B70" s="483" t="s">
        <v>653</v>
      </c>
      <c r="C70" s="484"/>
      <c r="D70" s="481"/>
      <c r="E70" s="434"/>
      <c r="F70" s="463"/>
    </row>
    <row r="71" spans="1:6" s="420" customFormat="1">
      <c r="A71" s="486"/>
      <c r="B71" s="487" t="s">
        <v>654</v>
      </c>
      <c r="C71" s="488">
        <v>10.1</v>
      </c>
      <c r="D71" s="489" t="s">
        <v>82</v>
      </c>
      <c r="E71" s="488">
        <v>0</v>
      </c>
      <c r="F71" s="472">
        <f>C71*E71</f>
        <v>0</v>
      </c>
    </row>
    <row r="72" spans="1:6" s="420" customFormat="1">
      <c r="A72" s="482"/>
      <c r="B72" s="483"/>
      <c r="C72" s="434"/>
      <c r="D72" s="490"/>
      <c r="E72" s="434"/>
      <c r="F72" s="434"/>
    </row>
    <row r="73" spans="1:6" s="420" customFormat="1" ht="15" customHeight="1">
      <c r="A73" s="479" t="s">
        <v>659</v>
      </c>
      <c r="B73" s="480" t="s">
        <v>753</v>
      </c>
      <c r="C73" s="434"/>
      <c r="D73" s="481"/>
      <c r="E73" s="434"/>
      <c r="F73" s="463"/>
    </row>
    <row r="74" spans="1:6" s="420" customFormat="1">
      <c r="A74" s="482"/>
      <c r="B74" s="483" t="s">
        <v>755</v>
      </c>
      <c r="C74" s="484"/>
      <c r="D74" s="481"/>
      <c r="E74" s="434"/>
      <c r="F74" s="463"/>
    </row>
    <row r="75" spans="1:6" s="420" customFormat="1" ht="40.799999999999997">
      <c r="A75" s="485" t="s">
        <v>70</v>
      </c>
      <c r="B75" s="483" t="s">
        <v>785</v>
      </c>
      <c r="C75" s="484"/>
      <c r="D75" s="481"/>
      <c r="E75" s="434"/>
      <c r="F75" s="463"/>
    </row>
    <row r="76" spans="1:6" s="420" customFormat="1">
      <c r="A76" s="486"/>
      <c r="B76" s="487" t="s">
        <v>658</v>
      </c>
      <c r="C76" s="488">
        <v>17.28</v>
      </c>
      <c r="D76" s="489" t="s">
        <v>82</v>
      </c>
      <c r="E76" s="488">
        <v>0</v>
      </c>
      <c r="F76" s="472">
        <f>C76*E76</f>
        <v>0</v>
      </c>
    </row>
    <row r="77" spans="1:6" s="420" customFormat="1">
      <c r="A77" s="482"/>
      <c r="B77" s="483"/>
      <c r="C77" s="434"/>
      <c r="D77" s="490"/>
      <c r="E77" s="434"/>
      <c r="F77" s="434"/>
    </row>
    <row r="78" spans="1:6" s="420" customFormat="1" ht="15" customHeight="1">
      <c r="A78" s="479" t="s">
        <v>663</v>
      </c>
      <c r="B78" s="480" t="s">
        <v>651</v>
      </c>
      <c r="C78" s="434"/>
      <c r="D78" s="481"/>
      <c r="E78" s="434"/>
      <c r="F78" s="463"/>
    </row>
    <row r="79" spans="1:6" s="420" customFormat="1">
      <c r="A79" s="482"/>
      <c r="B79" s="483" t="s">
        <v>786</v>
      </c>
      <c r="C79" s="484"/>
      <c r="D79" s="481"/>
      <c r="E79" s="434"/>
      <c r="F79" s="463"/>
    </row>
    <row r="80" spans="1:6" s="420" customFormat="1" ht="40.799999999999997">
      <c r="A80" s="485" t="s">
        <v>70</v>
      </c>
      <c r="B80" s="483" t="s">
        <v>787</v>
      </c>
      <c r="C80" s="484"/>
      <c r="D80" s="481"/>
      <c r="E80" s="434"/>
      <c r="F80" s="463"/>
    </row>
    <row r="81" spans="1:6" s="420" customFormat="1">
      <c r="A81" s="486"/>
      <c r="B81" s="487" t="s">
        <v>658</v>
      </c>
      <c r="C81" s="488">
        <v>58.52</v>
      </c>
      <c r="D81" s="489" t="s">
        <v>82</v>
      </c>
      <c r="E81" s="488">
        <v>0</v>
      </c>
      <c r="F81" s="472">
        <f>C81*E81</f>
        <v>0</v>
      </c>
    </row>
    <row r="82" spans="1:6" s="420" customFormat="1">
      <c r="A82" s="482"/>
      <c r="B82" s="483"/>
      <c r="C82" s="434"/>
      <c r="D82" s="490"/>
      <c r="E82" s="434"/>
      <c r="F82" s="434"/>
    </row>
    <row r="83" spans="1:6" s="420" customFormat="1" ht="15" customHeight="1">
      <c r="A83" s="479" t="s">
        <v>667</v>
      </c>
      <c r="B83" s="480" t="s">
        <v>757</v>
      </c>
      <c r="C83" s="434"/>
      <c r="D83" s="481"/>
      <c r="E83" s="434"/>
      <c r="F83" s="463"/>
    </row>
    <row r="84" spans="1:6" s="420" customFormat="1" ht="20.399999999999999">
      <c r="A84" s="482"/>
      <c r="B84" s="483" t="s">
        <v>788</v>
      </c>
      <c r="C84" s="484"/>
      <c r="D84" s="481"/>
      <c r="E84" s="434"/>
      <c r="F84" s="463"/>
    </row>
    <row r="85" spans="1:6" s="420" customFormat="1">
      <c r="A85" s="485" t="s">
        <v>70</v>
      </c>
      <c r="B85" s="483" t="s">
        <v>789</v>
      </c>
      <c r="C85" s="484"/>
      <c r="D85" s="481"/>
      <c r="E85" s="434"/>
      <c r="F85" s="463"/>
    </row>
    <row r="86" spans="1:6" s="420" customFormat="1">
      <c r="A86" s="486"/>
      <c r="B86" s="487" t="s">
        <v>658</v>
      </c>
      <c r="C86" s="488">
        <v>51.08</v>
      </c>
      <c r="D86" s="489" t="s">
        <v>82</v>
      </c>
      <c r="E86" s="488">
        <v>0</v>
      </c>
      <c r="F86" s="472">
        <f>C86*E86</f>
        <v>0</v>
      </c>
    </row>
    <row r="87" spans="1:6" s="420" customFormat="1">
      <c r="A87" s="482"/>
      <c r="B87" s="483"/>
      <c r="C87" s="434"/>
      <c r="D87" s="490"/>
      <c r="E87" s="434"/>
      <c r="F87" s="434"/>
    </row>
    <row r="88" spans="1:6" s="420" customFormat="1" ht="15" customHeight="1">
      <c r="A88" s="479" t="s">
        <v>760</v>
      </c>
      <c r="B88" s="480" t="s">
        <v>790</v>
      </c>
      <c r="C88" s="434"/>
      <c r="D88" s="481"/>
      <c r="E88" s="434"/>
      <c r="F88" s="463"/>
    </row>
    <row r="89" spans="1:6" s="420" customFormat="1">
      <c r="A89" s="482"/>
      <c r="B89" s="483" t="s">
        <v>791</v>
      </c>
      <c r="C89" s="484"/>
      <c r="D89" s="481"/>
      <c r="E89" s="434"/>
      <c r="F89" s="463"/>
    </row>
    <row r="90" spans="1:6" s="420" customFormat="1">
      <c r="A90" s="485" t="s">
        <v>70</v>
      </c>
      <c r="B90" s="483" t="s">
        <v>792</v>
      </c>
      <c r="C90" s="484"/>
      <c r="D90" s="481"/>
      <c r="E90" s="434"/>
      <c r="F90" s="463"/>
    </row>
    <row r="91" spans="1:6" s="420" customFormat="1" ht="13.5" customHeight="1">
      <c r="A91" s="486"/>
      <c r="B91" s="487" t="s">
        <v>793</v>
      </c>
      <c r="C91" s="488">
        <v>94.24</v>
      </c>
      <c r="D91" s="489" t="s">
        <v>82</v>
      </c>
      <c r="E91" s="488">
        <v>0</v>
      </c>
      <c r="F91" s="472">
        <f>C91*E91</f>
        <v>0</v>
      </c>
    </row>
    <row r="92" spans="1:6" s="420" customFormat="1" ht="22.5" customHeight="1">
      <c r="A92" s="482"/>
      <c r="B92" s="483"/>
      <c r="C92" s="434"/>
      <c r="D92" s="490"/>
      <c r="E92" s="434"/>
      <c r="F92" s="434"/>
    </row>
    <row r="93" spans="1:6" s="420" customFormat="1">
      <c r="A93" s="479" t="s">
        <v>794</v>
      </c>
      <c r="B93" s="480" t="s">
        <v>795</v>
      </c>
      <c r="C93" s="434"/>
      <c r="D93" s="481"/>
      <c r="E93" s="434"/>
      <c r="F93" s="463"/>
    </row>
    <row r="94" spans="1:6" s="420" customFormat="1">
      <c r="A94" s="482"/>
      <c r="B94" s="483" t="s">
        <v>796</v>
      </c>
      <c r="C94" s="484"/>
      <c r="D94" s="481"/>
      <c r="E94" s="434"/>
      <c r="F94" s="463"/>
    </row>
    <row r="95" spans="1:6" s="420" customFormat="1">
      <c r="A95" s="485" t="s">
        <v>70</v>
      </c>
      <c r="B95" s="483" t="s">
        <v>797</v>
      </c>
      <c r="C95" s="484"/>
      <c r="D95" s="481"/>
      <c r="E95" s="434"/>
      <c r="F95" s="463"/>
    </row>
    <row r="96" spans="1:6" s="420" customFormat="1" ht="13.5" customHeight="1">
      <c r="A96" s="486"/>
      <c r="B96" s="487" t="s">
        <v>793</v>
      </c>
      <c r="C96" s="488">
        <v>138.6</v>
      </c>
      <c r="D96" s="489" t="s">
        <v>82</v>
      </c>
      <c r="E96" s="488">
        <v>0</v>
      </c>
      <c r="F96" s="472">
        <f>C96*E96</f>
        <v>0</v>
      </c>
    </row>
    <row r="97" spans="1:6" s="420" customFormat="1" ht="22.5" customHeight="1">
      <c r="A97" s="482"/>
      <c r="B97" s="483"/>
      <c r="C97" s="434"/>
      <c r="D97" s="490"/>
      <c r="E97" s="434"/>
      <c r="F97" s="434"/>
    </row>
    <row r="98" spans="1:6" s="420" customFormat="1">
      <c r="A98" s="506" t="s">
        <v>798</v>
      </c>
      <c r="B98" s="480" t="s">
        <v>799</v>
      </c>
      <c r="C98" s="434"/>
      <c r="D98" s="481"/>
      <c r="E98" s="434"/>
      <c r="F98" s="463"/>
    </row>
    <row r="99" spans="1:6" s="420" customFormat="1">
      <c r="A99" s="482"/>
      <c r="B99" s="483" t="s">
        <v>800</v>
      </c>
      <c r="C99" s="484"/>
      <c r="D99" s="481"/>
      <c r="E99" s="434"/>
      <c r="F99" s="463"/>
    </row>
    <row r="100" spans="1:6" s="420" customFormat="1">
      <c r="A100" s="485" t="s">
        <v>70</v>
      </c>
      <c r="B100" s="483" t="s">
        <v>801</v>
      </c>
      <c r="C100" s="484"/>
      <c r="D100" s="481"/>
      <c r="E100" s="434"/>
      <c r="F100" s="463"/>
    </row>
    <row r="101" spans="1:6" s="420" customFormat="1" ht="13.5" customHeight="1">
      <c r="A101" s="486"/>
      <c r="B101" s="487" t="s">
        <v>802</v>
      </c>
      <c r="C101" s="488">
        <f>(C91+C96)/2</f>
        <v>116.41999999999999</v>
      </c>
      <c r="D101" s="489" t="s">
        <v>82</v>
      </c>
      <c r="E101" s="488">
        <v>0</v>
      </c>
      <c r="F101" s="472">
        <f>C101*E101</f>
        <v>0</v>
      </c>
    </row>
    <row r="102" spans="1:6" s="420" customFormat="1">
      <c r="A102" s="461"/>
      <c r="B102" s="480"/>
      <c r="C102" s="434"/>
      <c r="E102" s="463"/>
    </row>
    <row r="103" spans="1:6" s="420" customFormat="1">
      <c r="A103" s="506" t="s">
        <v>803</v>
      </c>
      <c r="B103" s="480" t="s">
        <v>664</v>
      </c>
      <c r="C103" s="434"/>
      <c r="D103" s="481"/>
      <c r="E103" s="434"/>
      <c r="F103" s="463"/>
    </row>
    <row r="104" spans="1:6" s="420" customFormat="1" ht="20.399999999999999">
      <c r="A104" s="506"/>
      <c r="B104" s="483" t="s">
        <v>665</v>
      </c>
      <c r="C104" s="484"/>
      <c r="D104" s="481"/>
      <c r="E104" s="434"/>
      <c r="F104" s="463"/>
    </row>
    <row r="105" spans="1:6" s="420" customFormat="1" ht="20.399999999999999">
      <c r="A105" s="506"/>
      <c r="B105" s="483" t="s">
        <v>666</v>
      </c>
      <c r="C105" s="484"/>
      <c r="D105" s="481"/>
      <c r="E105" s="434"/>
      <c r="F105" s="463"/>
    </row>
    <row r="106" spans="1:6" s="420" customFormat="1">
      <c r="A106" s="538"/>
      <c r="B106" s="487"/>
      <c r="C106" s="488">
        <v>1.05</v>
      </c>
      <c r="D106" s="489" t="s">
        <v>82</v>
      </c>
      <c r="E106" s="488">
        <v>0</v>
      </c>
      <c r="F106" s="472">
        <f>C106*E106</f>
        <v>0</v>
      </c>
    </row>
    <row r="107" spans="1:6" s="420" customFormat="1">
      <c r="A107" s="461"/>
      <c r="B107" s="480"/>
      <c r="C107" s="434"/>
      <c r="E107" s="463"/>
    </row>
    <row r="108" spans="1:6" s="420" customFormat="1">
      <c r="A108" s="506" t="s">
        <v>804</v>
      </c>
      <c r="B108" s="480" t="s">
        <v>664</v>
      </c>
      <c r="C108" s="434"/>
      <c r="D108" s="481"/>
      <c r="E108" s="434"/>
      <c r="F108" s="463"/>
    </row>
    <row r="109" spans="1:6" s="420" customFormat="1" ht="20.399999999999999">
      <c r="A109" s="482"/>
      <c r="B109" s="483" t="s">
        <v>668</v>
      </c>
      <c r="C109" s="484"/>
      <c r="D109" s="481"/>
      <c r="E109" s="434"/>
      <c r="F109" s="463"/>
    </row>
    <row r="110" spans="1:6" s="420" customFormat="1" ht="20.399999999999999">
      <c r="A110" s="482"/>
      <c r="B110" s="483" t="s">
        <v>759</v>
      </c>
      <c r="C110" s="484"/>
      <c r="D110" s="481"/>
      <c r="E110" s="434"/>
      <c r="F110" s="463"/>
    </row>
    <row r="111" spans="1:6" s="420" customFormat="1">
      <c r="A111" s="486"/>
      <c r="B111" s="487"/>
      <c r="C111" s="488">
        <v>7.05</v>
      </c>
      <c r="D111" s="489" t="s">
        <v>82</v>
      </c>
      <c r="E111" s="488">
        <v>0</v>
      </c>
      <c r="F111" s="472">
        <f>C111*E111</f>
        <v>0</v>
      </c>
    </row>
    <row r="112" spans="1:6" s="420" customFormat="1">
      <c r="A112" s="506"/>
      <c r="B112" s="483"/>
      <c r="C112" s="434"/>
      <c r="D112" s="490"/>
      <c r="E112" s="434"/>
      <c r="F112" s="434"/>
    </row>
    <row r="113" spans="1:6" s="420" customFormat="1">
      <c r="A113" s="473" t="str">
        <f>A61</f>
        <v>5.1.</v>
      </c>
      <c r="B113" s="467" t="s">
        <v>670</v>
      </c>
      <c r="C113" s="474"/>
      <c r="D113" s="474"/>
      <c r="E113" s="474"/>
      <c r="F113" s="475">
        <f>SUM(F66:F111)</f>
        <v>0</v>
      </c>
    </row>
    <row r="114" spans="1:6" s="420" customFormat="1">
      <c r="A114" s="461"/>
      <c r="B114" s="462"/>
      <c r="C114" s="434"/>
      <c r="E114" s="434"/>
      <c r="F114" s="463"/>
    </row>
    <row r="115" spans="1:6" s="420" customFormat="1">
      <c r="A115" s="466" t="s">
        <v>671</v>
      </c>
      <c r="B115" s="467" t="s">
        <v>672</v>
      </c>
      <c r="C115" s="434"/>
      <c r="E115" s="434"/>
      <c r="F115" s="463"/>
    </row>
    <row r="116" spans="1:6" s="420" customFormat="1">
      <c r="A116" s="461"/>
      <c r="B116" s="462"/>
      <c r="C116" s="434"/>
      <c r="E116" s="434"/>
      <c r="F116" s="463"/>
    </row>
    <row r="117" spans="1:6" s="420" customFormat="1">
      <c r="A117" s="482" t="s">
        <v>673</v>
      </c>
      <c r="B117" s="480" t="s">
        <v>674</v>
      </c>
      <c r="C117" s="434"/>
      <c r="D117" s="481"/>
      <c r="E117" s="434"/>
      <c r="F117" s="463"/>
    </row>
    <row r="118" spans="1:6" s="420" customFormat="1" ht="30.6">
      <c r="A118" s="492"/>
      <c r="B118" s="493" t="s">
        <v>675</v>
      </c>
      <c r="C118" s="494"/>
      <c r="D118" s="481"/>
      <c r="E118" s="495"/>
      <c r="F118" s="463"/>
    </row>
    <row r="119" spans="1:6" s="420" customFormat="1">
      <c r="A119" s="485" t="s">
        <v>70</v>
      </c>
      <c r="B119" s="483" t="s">
        <v>676</v>
      </c>
      <c r="C119" s="484"/>
      <c r="D119" s="481"/>
      <c r="E119" s="434"/>
      <c r="F119" s="463"/>
    </row>
    <row r="120" spans="1:6" s="420" customFormat="1">
      <c r="A120" s="496"/>
      <c r="B120" s="497"/>
      <c r="C120" s="498">
        <v>4042</v>
      </c>
      <c r="D120" s="499" t="s">
        <v>609</v>
      </c>
      <c r="E120" s="488">
        <v>0</v>
      </c>
      <c r="F120" s="472">
        <f>C120*E120</f>
        <v>0</v>
      </c>
    </row>
    <row r="121" spans="1:6" s="420" customFormat="1">
      <c r="A121" s="492"/>
      <c r="B121" s="493"/>
      <c r="C121" s="437"/>
      <c r="D121" s="481"/>
      <c r="E121" s="434"/>
      <c r="F121" s="434"/>
    </row>
    <row r="122" spans="1:6" s="420" customFormat="1">
      <c r="A122" s="482" t="s">
        <v>677</v>
      </c>
      <c r="B122" s="480" t="s">
        <v>674</v>
      </c>
      <c r="C122" s="434"/>
      <c r="D122" s="481"/>
      <c r="E122" s="434"/>
      <c r="F122" s="463"/>
    </row>
    <row r="123" spans="1:6" s="420" customFormat="1" ht="30.6">
      <c r="A123" s="492"/>
      <c r="B123" s="493" t="s">
        <v>678</v>
      </c>
      <c r="C123" s="494"/>
      <c r="D123" s="481"/>
      <c r="E123" s="495"/>
      <c r="F123" s="463"/>
    </row>
    <row r="124" spans="1:6" s="420" customFormat="1">
      <c r="A124" s="485" t="s">
        <v>70</v>
      </c>
      <c r="B124" s="483" t="s">
        <v>679</v>
      </c>
      <c r="C124" s="484"/>
      <c r="D124" s="481"/>
      <c r="E124" s="434"/>
      <c r="F124" s="463"/>
    </row>
    <row r="125" spans="1:6" s="420" customFormat="1">
      <c r="A125" s="496"/>
      <c r="B125" s="497"/>
      <c r="C125" s="498">
        <v>61</v>
      </c>
      <c r="D125" s="499" t="s">
        <v>609</v>
      </c>
      <c r="E125" s="488">
        <v>0</v>
      </c>
      <c r="F125" s="472">
        <f>C125*E125</f>
        <v>0</v>
      </c>
    </row>
    <row r="126" spans="1:6" s="420" customFormat="1">
      <c r="A126" s="492"/>
      <c r="B126" s="493"/>
      <c r="C126" s="437"/>
      <c r="D126" s="481"/>
      <c r="E126" s="434"/>
      <c r="F126" s="434"/>
    </row>
    <row r="127" spans="1:6" s="420" customFormat="1">
      <c r="A127" s="482" t="s">
        <v>680</v>
      </c>
      <c r="B127" s="480" t="s">
        <v>681</v>
      </c>
      <c r="C127" s="437"/>
      <c r="D127" s="481"/>
      <c r="E127" s="434"/>
      <c r="F127" s="463"/>
    </row>
    <row r="128" spans="1:6" s="420" customFormat="1" ht="20.399999999999999">
      <c r="A128" s="500"/>
      <c r="B128" s="493" t="s">
        <v>682</v>
      </c>
      <c r="C128" s="501"/>
      <c r="D128" s="481"/>
      <c r="E128" s="434"/>
      <c r="F128" s="434"/>
    </row>
    <row r="129" spans="1:6" s="420" customFormat="1">
      <c r="A129" s="485" t="s">
        <v>70</v>
      </c>
      <c r="B129" s="483" t="s">
        <v>683</v>
      </c>
      <c r="C129" s="495"/>
      <c r="D129" s="481"/>
      <c r="E129" s="434"/>
      <c r="F129" s="463"/>
    </row>
    <row r="130" spans="1:6" s="420" customFormat="1">
      <c r="A130" s="496"/>
      <c r="B130" s="497"/>
      <c r="C130" s="498">
        <v>761.8</v>
      </c>
      <c r="D130" s="499" t="s">
        <v>609</v>
      </c>
      <c r="E130" s="488">
        <v>0</v>
      </c>
      <c r="F130" s="472">
        <f>C130*E130</f>
        <v>0</v>
      </c>
    </row>
    <row r="131" spans="1:6" s="420" customFormat="1">
      <c r="A131" s="492"/>
      <c r="B131" s="493"/>
      <c r="C131" s="437"/>
      <c r="D131" s="505"/>
      <c r="E131" s="434"/>
      <c r="F131" s="434"/>
    </row>
    <row r="132" spans="1:6" s="420" customFormat="1">
      <c r="A132" s="482" t="s">
        <v>805</v>
      </c>
      <c r="B132" s="480" t="s">
        <v>806</v>
      </c>
      <c r="C132" s="437"/>
      <c r="D132" s="481"/>
      <c r="E132" s="434"/>
      <c r="F132" s="463"/>
    </row>
    <row r="133" spans="1:6" s="420" customFormat="1" ht="20.399999999999999">
      <c r="A133" s="500"/>
      <c r="B133" s="493" t="s">
        <v>807</v>
      </c>
      <c r="C133" s="501"/>
      <c r="D133" s="481"/>
      <c r="E133" s="434"/>
      <c r="F133" s="434"/>
    </row>
    <row r="134" spans="1:6" s="420" customFormat="1">
      <c r="A134" s="485" t="s">
        <v>70</v>
      </c>
      <c r="B134" s="483" t="s">
        <v>683</v>
      </c>
      <c r="C134" s="495"/>
      <c r="D134" s="481"/>
      <c r="E134" s="434"/>
      <c r="F134" s="463"/>
    </row>
    <row r="135" spans="1:6" s="420" customFormat="1">
      <c r="A135" s="496"/>
      <c r="B135" s="497"/>
      <c r="C135" s="498">
        <v>1154.4000000000001</v>
      </c>
      <c r="D135" s="499" t="s">
        <v>609</v>
      </c>
      <c r="E135" s="488">
        <v>0</v>
      </c>
      <c r="F135" s="472">
        <f>C135*E135</f>
        <v>0</v>
      </c>
    </row>
    <row r="136" spans="1:6" s="420" customFormat="1">
      <c r="A136" s="461"/>
      <c r="B136" s="471"/>
      <c r="C136" s="437"/>
      <c r="E136" s="434"/>
      <c r="F136" s="434"/>
    </row>
    <row r="137" spans="1:6" s="420" customFormat="1">
      <c r="A137" s="473" t="str">
        <f>A115</f>
        <v xml:space="preserve"> 5.2</v>
      </c>
      <c r="B137" s="467" t="s">
        <v>684</v>
      </c>
      <c r="C137" s="474"/>
      <c r="D137" s="474"/>
      <c r="E137" s="474"/>
      <c r="F137" s="475">
        <f>SUM(F118:F135)</f>
        <v>0</v>
      </c>
    </row>
    <row r="138" spans="1:6" s="420" customFormat="1">
      <c r="A138" s="461"/>
      <c r="B138" s="462"/>
      <c r="C138" s="434"/>
      <c r="E138" s="434"/>
      <c r="F138" s="463"/>
    </row>
    <row r="139" spans="1:6" s="420" customFormat="1">
      <c r="A139" s="461"/>
      <c r="B139" s="462"/>
      <c r="C139" s="434"/>
      <c r="E139" s="434"/>
      <c r="F139" s="463"/>
    </row>
    <row r="140" spans="1:6" s="420" customFormat="1">
      <c r="A140" s="466" t="s">
        <v>685</v>
      </c>
      <c r="B140" s="467" t="s">
        <v>686</v>
      </c>
      <c r="C140" s="434"/>
      <c r="E140" s="434"/>
      <c r="F140" s="463"/>
    </row>
    <row r="141" spans="1:6" s="420" customFormat="1">
      <c r="A141" s="461"/>
      <c r="B141" s="462"/>
      <c r="C141" s="434"/>
      <c r="E141" s="434"/>
      <c r="F141" s="463"/>
    </row>
    <row r="142" spans="1:6" s="420" customFormat="1">
      <c r="A142" s="482" t="s">
        <v>687</v>
      </c>
      <c r="B142" s="480" t="s">
        <v>688</v>
      </c>
      <c r="C142" s="434"/>
      <c r="D142" s="481"/>
      <c r="E142" s="434"/>
      <c r="F142" s="463"/>
    </row>
    <row r="143" spans="1:6" s="420" customFormat="1" ht="21.6">
      <c r="A143" s="492"/>
      <c r="B143" s="483" t="s">
        <v>689</v>
      </c>
      <c r="C143" s="495"/>
      <c r="D143" s="481"/>
      <c r="E143" s="434"/>
      <c r="F143" s="463"/>
    </row>
    <row r="144" spans="1:6" s="420" customFormat="1">
      <c r="A144" s="485" t="s">
        <v>70</v>
      </c>
      <c r="B144" s="483" t="s">
        <v>690</v>
      </c>
      <c r="C144" s="484"/>
      <c r="D144" s="481"/>
      <c r="E144" s="434"/>
      <c r="F144" s="463"/>
    </row>
    <row r="145" spans="1:6" s="420" customFormat="1">
      <c r="A145" s="496"/>
      <c r="B145" s="502"/>
      <c r="C145" s="488">
        <v>12.6</v>
      </c>
      <c r="D145" s="499" t="s">
        <v>106</v>
      </c>
      <c r="E145" s="488">
        <v>0</v>
      </c>
      <c r="F145" s="472">
        <f>C145*E145</f>
        <v>0</v>
      </c>
    </row>
    <row r="146" spans="1:6" s="420" customFormat="1">
      <c r="A146" s="461"/>
      <c r="B146" s="480"/>
      <c r="C146" s="434"/>
      <c r="E146" s="434"/>
      <c r="F146" s="463"/>
    </row>
    <row r="147" spans="1:6" s="420" customFormat="1">
      <c r="A147" s="482" t="s">
        <v>691</v>
      </c>
      <c r="B147" s="480" t="s">
        <v>692</v>
      </c>
      <c r="C147" s="434"/>
      <c r="D147" s="481"/>
      <c r="E147" s="434"/>
      <c r="F147" s="463"/>
    </row>
    <row r="148" spans="1:6" s="420" customFormat="1" ht="21.6">
      <c r="A148" s="492"/>
      <c r="B148" s="483" t="s">
        <v>693</v>
      </c>
      <c r="C148" s="495"/>
      <c r="D148" s="481"/>
      <c r="E148" s="434"/>
      <c r="F148" s="463"/>
    </row>
    <row r="149" spans="1:6" s="420" customFormat="1" ht="12.75" customHeight="1">
      <c r="A149" s="485" t="s">
        <v>70</v>
      </c>
      <c r="B149" s="483" t="s">
        <v>694</v>
      </c>
      <c r="C149" s="484"/>
      <c r="D149" s="481"/>
      <c r="E149" s="434"/>
      <c r="F149" s="463"/>
    </row>
    <row r="150" spans="1:6" s="420" customFormat="1">
      <c r="A150" s="496"/>
      <c r="B150" s="502"/>
      <c r="C150" s="488">
        <v>52.98</v>
      </c>
      <c r="D150" s="499" t="s">
        <v>106</v>
      </c>
      <c r="E150" s="488">
        <v>0</v>
      </c>
      <c r="F150" s="472">
        <f>C150*E150</f>
        <v>0</v>
      </c>
    </row>
    <row r="151" spans="1:6" s="420" customFormat="1">
      <c r="A151" s="461"/>
      <c r="B151" s="480"/>
      <c r="C151" s="434"/>
      <c r="E151" s="434"/>
      <c r="F151" s="463"/>
    </row>
    <row r="152" spans="1:6" s="420" customFormat="1">
      <c r="A152" s="482" t="s">
        <v>695</v>
      </c>
      <c r="B152" s="480" t="s">
        <v>696</v>
      </c>
      <c r="C152" s="434"/>
      <c r="D152" s="481"/>
      <c r="E152" s="434"/>
      <c r="F152" s="463"/>
    </row>
    <row r="153" spans="1:6" s="420" customFormat="1" ht="30.6">
      <c r="A153" s="492"/>
      <c r="B153" s="483" t="s">
        <v>697</v>
      </c>
      <c r="C153" s="495"/>
      <c r="D153" s="481"/>
      <c r="E153" s="434"/>
      <c r="F153" s="463"/>
    </row>
    <row r="154" spans="1:6" s="420" customFormat="1">
      <c r="A154" s="485" t="s">
        <v>70</v>
      </c>
      <c r="B154" s="487" t="s">
        <v>683</v>
      </c>
      <c r="C154" s="484"/>
      <c r="D154" s="481"/>
      <c r="E154" s="434"/>
      <c r="F154" s="463"/>
    </row>
    <row r="155" spans="1:6" s="420" customFormat="1">
      <c r="A155" s="496"/>
      <c r="B155" s="502"/>
      <c r="C155" s="488">
        <v>34.68</v>
      </c>
      <c r="D155" s="499" t="s">
        <v>106</v>
      </c>
      <c r="E155" s="488">
        <v>0</v>
      </c>
      <c r="F155" s="472">
        <f>C155*E155</f>
        <v>0</v>
      </c>
    </row>
    <row r="156" spans="1:6" s="420" customFormat="1">
      <c r="A156" s="461"/>
      <c r="B156" s="503"/>
      <c r="C156" s="434"/>
      <c r="E156" s="434"/>
      <c r="F156" s="434"/>
    </row>
    <row r="157" spans="1:6" s="420" customFormat="1">
      <c r="A157" s="482" t="s">
        <v>698</v>
      </c>
      <c r="B157" s="480" t="s">
        <v>699</v>
      </c>
      <c r="C157" s="434"/>
      <c r="D157" s="481"/>
      <c r="E157" s="434"/>
      <c r="F157" s="463"/>
    </row>
    <row r="158" spans="1:6" s="420" customFormat="1" ht="20.399999999999999">
      <c r="A158" s="492"/>
      <c r="B158" s="483" t="s">
        <v>700</v>
      </c>
      <c r="C158" s="495"/>
      <c r="D158" s="481"/>
      <c r="E158" s="463"/>
      <c r="F158" s="481"/>
    </row>
    <row r="159" spans="1:6" s="420" customFormat="1">
      <c r="A159" s="485" t="s">
        <v>70</v>
      </c>
      <c r="B159" s="483" t="s">
        <v>694</v>
      </c>
      <c r="C159" s="484"/>
      <c r="D159" s="481"/>
      <c r="E159" s="434"/>
      <c r="F159" s="463"/>
    </row>
    <row r="160" spans="1:6" s="420" customFormat="1">
      <c r="A160" s="496"/>
      <c r="B160" s="502"/>
      <c r="C160" s="488">
        <v>52.98</v>
      </c>
      <c r="D160" s="499" t="s">
        <v>106</v>
      </c>
      <c r="E160" s="488">
        <v>0</v>
      </c>
      <c r="F160" s="472">
        <f>C160*E160</f>
        <v>0</v>
      </c>
    </row>
    <row r="161" spans="1:6" s="420" customFormat="1">
      <c r="A161" s="461"/>
      <c r="B161" s="480"/>
      <c r="C161" s="434"/>
      <c r="E161" s="434"/>
      <c r="F161" s="463"/>
    </row>
    <row r="162" spans="1:6" s="420" customFormat="1">
      <c r="A162" s="482" t="s">
        <v>701</v>
      </c>
      <c r="B162" s="480" t="s">
        <v>702</v>
      </c>
      <c r="C162" s="434"/>
      <c r="D162" s="481"/>
      <c r="E162" s="434"/>
      <c r="F162" s="463"/>
    </row>
    <row r="163" spans="1:6" s="420" customFormat="1" ht="20.399999999999999">
      <c r="A163" s="492"/>
      <c r="B163" s="483" t="s">
        <v>703</v>
      </c>
      <c r="C163" s="495"/>
      <c r="D163" s="481"/>
      <c r="E163" s="434"/>
      <c r="F163" s="463"/>
    </row>
    <row r="164" spans="1:6" s="420" customFormat="1">
      <c r="A164" s="485" t="s">
        <v>70</v>
      </c>
      <c r="B164" s="483" t="s">
        <v>683</v>
      </c>
      <c r="C164" s="484"/>
      <c r="D164" s="481"/>
      <c r="E164" s="434"/>
      <c r="F164" s="463"/>
    </row>
    <row r="165" spans="1:6" s="420" customFormat="1">
      <c r="A165" s="496"/>
      <c r="B165" s="502"/>
      <c r="C165" s="488">
        <f>C155</f>
        <v>34.68</v>
      </c>
      <c r="D165" s="499" t="s">
        <v>106</v>
      </c>
      <c r="E165" s="488">
        <v>0</v>
      </c>
      <c r="F165" s="472">
        <f>C165*E165</f>
        <v>0</v>
      </c>
    </row>
    <row r="166" spans="1:6" s="420" customFormat="1" ht="13.5" customHeight="1">
      <c r="A166" s="461"/>
      <c r="B166" s="480"/>
      <c r="C166" s="434"/>
      <c r="E166" s="434"/>
      <c r="F166" s="463"/>
    </row>
    <row r="167" spans="1:6" s="420" customFormat="1" ht="13.5" customHeight="1">
      <c r="A167" s="482" t="s">
        <v>704</v>
      </c>
      <c r="B167" s="480" t="s">
        <v>705</v>
      </c>
      <c r="C167" s="434"/>
      <c r="D167" s="481"/>
      <c r="E167" s="434"/>
      <c r="F167" s="463"/>
    </row>
    <row r="168" spans="1:6" s="420" customFormat="1" ht="20.399999999999999">
      <c r="A168" s="492"/>
      <c r="B168" s="483" t="s">
        <v>706</v>
      </c>
      <c r="C168" s="495"/>
      <c r="D168" s="481"/>
      <c r="E168" s="434"/>
      <c r="F168" s="463"/>
    </row>
    <row r="169" spans="1:6" s="420" customFormat="1">
      <c r="A169" s="485" t="s">
        <v>70</v>
      </c>
      <c r="B169" s="483" t="s">
        <v>683</v>
      </c>
      <c r="C169" s="484"/>
      <c r="D169" s="481"/>
      <c r="E169" s="434"/>
      <c r="F169" s="463"/>
    </row>
    <row r="170" spans="1:6" s="420" customFormat="1" ht="13.5" customHeight="1">
      <c r="A170" s="496"/>
      <c r="B170" s="502"/>
      <c r="C170" s="488">
        <f>C165</f>
        <v>34.68</v>
      </c>
      <c r="D170" s="499" t="s">
        <v>106</v>
      </c>
      <c r="E170" s="488">
        <v>0</v>
      </c>
      <c r="F170" s="472">
        <f>C170*E170</f>
        <v>0</v>
      </c>
    </row>
    <row r="171" spans="1:6" s="420" customFormat="1" ht="13.5" customHeight="1">
      <c r="A171" s="492"/>
      <c r="B171" s="503"/>
      <c r="C171" s="434"/>
      <c r="D171" s="505"/>
      <c r="E171" s="434"/>
      <c r="F171" s="434"/>
    </row>
    <row r="172" spans="1:6" s="420" customFormat="1">
      <c r="A172" s="506" t="s">
        <v>707</v>
      </c>
      <c r="B172" s="480" t="s">
        <v>708</v>
      </c>
      <c r="C172" s="434"/>
      <c r="D172" s="481"/>
      <c r="E172" s="434"/>
      <c r="F172" s="463"/>
    </row>
    <row r="173" spans="1:6" s="420" customFormat="1" ht="20.399999999999999">
      <c r="A173" s="492"/>
      <c r="B173" s="483" t="s">
        <v>709</v>
      </c>
      <c r="C173" s="495"/>
      <c r="D173" s="481"/>
      <c r="E173" s="434"/>
      <c r="F173" s="463"/>
    </row>
    <row r="174" spans="1:6" s="420" customFormat="1">
      <c r="A174" s="507" t="s">
        <v>70</v>
      </c>
      <c r="B174" s="487" t="s">
        <v>683</v>
      </c>
      <c r="C174" s="488">
        <f>C170</f>
        <v>34.68</v>
      </c>
      <c r="D174" s="499" t="s">
        <v>106</v>
      </c>
      <c r="E174" s="488">
        <v>0</v>
      </c>
      <c r="F174" s="472">
        <f>C174*E174</f>
        <v>0</v>
      </c>
    </row>
    <row r="175" spans="1:6" s="420" customFormat="1">
      <c r="A175" s="508"/>
      <c r="B175" s="503"/>
      <c r="C175" s="434"/>
      <c r="D175" s="505"/>
      <c r="E175" s="434"/>
      <c r="F175" s="434"/>
    </row>
    <row r="176" spans="1:6" s="420" customFormat="1">
      <c r="A176" s="506" t="s">
        <v>710</v>
      </c>
      <c r="B176" s="480" t="s">
        <v>711</v>
      </c>
      <c r="C176" s="434"/>
      <c r="D176" s="481"/>
      <c r="E176" s="434"/>
      <c r="F176" s="463"/>
    </row>
    <row r="177" spans="1:6" s="420" customFormat="1" ht="20.399999999999999">
      <c r="A177" s="508"/>
      <c r="B177" s="483" t="s">
        <v>712</v>
      </c>
      <c r="C177" s="495"/>
      <c r="D177" s="481"/>
      <c r="E177" s="434"/>
      <c r="F177" s="463"/>
    </row>
    <row r="178" spans="1:6" s="420" customFormat="1">
      <c r="A178" s="509" t="s">
        <v>70</v>
      </c>
      <c r="B178" s="487" t="s">
        <v>694</v>
      </c>
      <c r="C178" s="488">
        <f>C160</f>
        <v>52.98</v>
      </c>
      <c r="D178" s="499" t="s">
        <v>106</v>
      </c>
      <c r="E178" s="488">
        <v>0</v>
      </c>
      <c r="F178" s="472">
        <f>C178*E178</f>
        <v>0</v>
      </c>
    </row>
    <row r="179" spans="1:6" s="420" customFormat="1">
      <c r="A179" s="485"/>
      <c r="B179" s="501"/>
      <c r="C179" s="434"/>
      <c r="D179" s="505"/>
      <c r="E179" s="434"/>
      <c r="F179" s="434"/>
    </row>
    <row r="180" spans="1:6" s="420" customFormat="1">
      <c r="A180" s="506" t="s">
        <v>713</v>
      </c>
      <c r="B180" s="480" t="s">
        <v>714</v>
      </c>
      <c r="C180" s="434"/>
      <c r="D180" s="481"/>
      <c r="E180" s="434"/>
      <c r="F180" s="463"/>
    </row>
    <row r="181" spans="1:6" s="420" customFormat="1">
      <c r="A181" s="492"/>
      <c r="B181" s="483" t="s">
        <v>715</v>
      </c>
      <c r="C181" s="495"/>
      <c r="D181" s="481"/>
      <c r="E181" s="434"/>
      <c r="F181" s="463"/>
    </row>
    <row r="182" spans="1:6" s="420" customFormat="1" ht="13.5" customHeight="1">
      <c r="A182" s="507" t="s">
        <v>70</v>
      </c>
      <c r="B182" s="487" t="s">
        <v>683</v>
      </c>
      <c r="C182" s="488">
        <f>C170</f>
        <v>34.68</v>
      </c>
      <c r="D182" s="499" t="s">
        <v>106</v>
      </c>
      <c r="E182" s="488">
        <v>0</v>
      </c>
      <c r="F182" s="472">
        <f>C182*E182</f>
        <v>0</v>
      </c>
    </row>
    <row r="183" spans="1:6" s="420" customFormat="1">
      <c r="A183" s="461"/>
      <c r="B183" s="469"/>
      <c r="C183" s="434"/>
      <c r="E183" s="463"/>
    </row>
    <row r="184" spans="1:6" s="510" customFormat="1">
      <c r="A184" s="473" t="str">
        <f>A140</f>
        <v xml:space="preserve"> 5.3</v>
      </c>
      <c r="B184" s="467" t="s">
        <v>716</v>
      </c>
      <c r="C184" s="474"/>
      <c r="D184" s="474"/>
      <c r="E184" s="474"/>
      <c r="F184" s="475">
        <f>SUM(F142:F183)</f>
        <v>0</v>
      </c>
    </row>
    <row r="185" spans="1:6" s="510" customFormat="1">
      <c r="A185" s="461"/>
      <c r="B185" s="462"/>
      <c r="C185" s="434"/>
      <c r="D185" s="420"/>
      <c r="E185" s="434"/>
      <c r="F185" s="463"/>
    </row>
    <row r="186" spans="1:6" s="510" customFormat="1">
      <c r="A186" s="461"/>
      <c r="B186" s="462"/>
      <c r="C186" s="434"/>
      <c r="D186" s="434"/>
      <c r="E186" s="420"/>
      <c r="F186" s="463"/>
    </row>
    <row r="187" spans="1:6" s="510" customFormat="1">
      <c r="A187" s="511" t="s">
        <v>717</v>
      </c>
      <c r="B187" s="467" t="s">
        <v>718</v>
      </c>
      <c r="C187" s="434"/>
      <c r="D187" s="420"/>
      <c r="E187" s="434"/>
      <c r="F187" s="463"/>
    </row>
    <row r="188" spans="1:6" s="510" customFormat="1">
      <c r="A188" s="461"/>
      <c r="B188" s="462"/>
      <c r="C188" s="434"/>
      <c r="D188" s="420"/>
      <c r="E188" s="434"/>
      <c r="F188" s="463"/>
    </row>
    <row r="189" spans="1:6" s="510" customFormat="1">
      <c r="A189" s="506" t="s">
        <v>719</v>
      </c>
      <c r="B189" s="480" t="s">
        <v>720</v>
      </c>
      <c r="C189" s="512"/>
      <c r="D189" s="481"/>
      <c r="E189" s="434"/>
      <c r="F189" s="463"/>
    </row>
    <row r="190" spans="1:6" s="510" customFormat="1" ht="20.399999999999999">
      <c r="A190" s="508"/>
      <c r="B190" s="493" t="s">
        <v>721</v>
      </c>
      <c r="C190" s="513"/>
      <c r="D190" s="481"/>
      <c r="E190" s="495"/>
      <c r="F190" s="463"/>
    </row>
    <row r="191" spans="1:6" s="510" customFormat="1">
      <c r="A191" s="516" t="s">
        <v>70</v>
      </c>
      <c r="B191" s="483" t="s">
        <v>722</v>
      </c>
      <c r="C191" s="513"/>
      <c r="D191" s="481"/>
      <c r="E191" s="434"/>
      <c r="F191" s="463"/>
    </row>
    <row r="192" spans="1:6" s="510" customFormat="1">
      <c r="A192" s="517"/>
      <c r="B192" s="497"/>
      <c r="C192" s="515">
        <v>46.9</v>
      </c>
      <c r="D192" s="499" t="s">
        <v>82</v>
      </c>
      <c r="E192" s="488">
        <v>0</v>
      </c>
      <c r="F192" s="472">
        <f>C192*E192</f>
        <v>0</v>
      </c>
    </row>
    <row r="193" spans="1:6" s="510" customFormat="1">
      <c r="A193" s="508"/>
      <c r="B193" s="493"/>
      <c r="C193" s="512"/>
      <c r="D193" s="505"/>
      <c r="E193" s="434"/>
      <c r="F193" s="434"/>
    </row>
    <row r="194" spans="1:6" s="510" customFormat="1">
      <c r="A194" s="506" t="s">
        <v>723</v>
      </c>
      <c r="B194" s="480" t="s">
        <v>724</v>
      </c>
      <c r="C194" s="512"/>
      <c r="D194" s="481"/>
      <c r="E194" s="434"/>
      <c r="F194" s="463"/>
    </row>
    <row r="195" spans="1:6" s="510" customFormat="1" ht="20.399999999999999">
      <c r="A195" s="508"/>
      <c r="B195" s="493" t="s">
        <v>725</v>
      </c>
      <c r="C195" s="513"/>
      <c r="D195" s="481"/>
      <c r="E195" s="495"/>
      <c r="F195" s="463"/>
    </row>
    <row r="196" spans="1:6" s="510" customFormat="1">
      <c r="A196" s="516" t="s">
        <v>70</v>
      </c>
      <c r="B196" s="483" t="s">
        <v>722</v>
      </c>
      <c r="C196" s="513"/>
      <c r="D196" s="481"/>
      <c r="E196" s="434"/>
      <c r="F196" s="463"/>
    </row>
    <row r="197" spans="1:6" s="510" customFormat="1">
      <c r="A197" s="517"/>
      <c r="B197" s="497"/>
      <c r="C197" s="515">
        <f>C192</f>
        <v>46.9</v>
      </c>
      <c r="D197" s="499" t="s">
        <v>82</v>
      </c>
      <c r="E197" s="488">
        <v>0</v>
      </c>
      <c r="F197" s="472">
        <f>C197*E197</f>
        <v>0</v>
      </c>
    </row>
    <row r="198" spans="1:6" s="510" customFormat="1">
      <c r="A198" s="508"/>
      <c r="B198" s="493"/>
      <c r="C198" s="512"/>
      <c r="D198" s="505"/>
      <c r="E198" s="434"/>
      <c r="F198" s="434"/>
    </row>
    <row r="199" spans="1:6" s="510" customFormat="1">
      <c r="A199" s="506" t="s">
        <v>726</v>
      </c>
      <c r="B199" s="480" t="s">
        <v>727</v>
      </c>
      <c r="C199" s="434"/>
      <c r="D199" s="481"/>
      <c r="E199" s="434"/>
      <c r="F199" s="463"/>
    </row>
    <row r="200" spans="1:6" s="510" customFormat="1" ht="71.400000000000006">
      <c r="A200" s="492"/>
      <c r="B200" s="493" t="s">
        <v>808</v>
      </c>
      <c r="C200" s="494"/>
      <c r="D200" s="481"/>
      <c r="E200" s="495"/>
      <c r="F200" s="463"/>
    </row>
    <row r="201" spans="1:6" s="510" customFormat="1" ht="30.6">
      <c r="A201" s="507" t="s">
        <v>70</v>
      </c>
      <c r="B201" s="487" t="s">
        <v>809</v>
      </c>
      <c r="C201" s="498">
        <v>23.45</v>
      </c>
      <c r="D201" s="518" t="s">
        <v>98</v>
      </c>
      <c r="E201" s="488">
        <v>0</v>
      </c>
      <c r="F201" s="472">
        <f>C201*E201</f>
        <v>0</v>
      </c>
    </row>
    <row r="202" spans="1:6" s="510" customFormat="1">
      <c r="A202" s="485"/>
      <c r="B202" s="501"/>
      <c r="C202" s="437"/>
      <c r="D202" s="519"/>
      <c r="E202" s="434"/>
      <c r="F202" s="434"/>
    </row>
    <row r="203" spans="1:6" s="510" customFormat="1">
      <c r="A203" s="473" t="str">
        <f>A187</f>
        <v>5.9/2</v>
      </c>
      <c r="B203" s="467" t="s">
        <v>730</v>
      </c>
      <c r="C203" s="474"/>
      <c r="D203" s="474"/>
      <c r="E203" s="474"/>
      <c r="F203" s="475">
        <f>SUM(F192:F201)</f>
        <v>0</v>
      </c>
    </row>
    <row r="204" spans="1:6" s="510" customFormat="1">
      <c r="A204" s="461"/>
      <c r="B204" s="462"/>
      <c r="C204" s="434"/>
      <c r="D204" s="434"/>
      <c r="E204" s="420"/>
      <c r="F204" s="463"/>
    </row>
    <row r="205" spans="1:6" s="510" customFormat="1">
      <c r="A205" s="476" t="str">
        <f>A59</f>
        <v>5.</v>
      </c>
      <c r="B205" s="465" t="s">
        <v>731</v>
      </c>
      <c r="C205" s="477"/>
      <c r="D205" s="477"/>
      <c r="E205" s="477"/>
      <c r="F205" s="478">
        <f>F113+F184+F137+F203</f>
        <v>0</v>
      </c>
    </row>
    <row r="206" spans="1:6" s="510" customFormat="1">
      <c r="A206" s="520"/>
      <c r="B206" s="471"/>
      <c r="C206" s="434"/>
      <c r="D206" s="434"/>
      <c r="E206" s="434"/>
      <c r="F206" s="420"/>
    </row>
    <row r="207" spans="1:6" s="510" customFormat="1">
      <c r="A207" s="521"/>
      <c r="B207" s="522"/>
      <c r="C207" s="523"/>
    </row>
    <row r="208" spans="1:6" s="510" customFormat="1">
      <c r="A208" s="464" t="s">
        <v>732</v>
      </c>
      <c r="B208" s="464" t="s">
        <v>284</v>
      </c>
      <c r="C208" s="434"/>
      <c r="D208" s="420"/>
      <c r="E208" s="434"/>
      <c r="F208" s="434"/>
    </row>
    <row r="209" spans="1:6" s="510" customFormat="1">
      <c r="A209" s="520"/>
      <c r="B209" s="471"/>
      <c r="C209" s="434"/>
      <c r="D209" s="420"/>
      <c r="E209" s="434"/>
      <c r="F209" s="434"/>
    </row>
    <row r="210" spans="1:6" s="510" customFormat="1">
      <c r="A210" s="511" t="s">
        <v>733</v>
      </c>
      <c r="B210" s="467" t="s">
        <v>734</v>
      </c>
      <c r="C210" s="524"/>
      <c r="D210" s="524"/>
      <c r="E210" s="434"/>
      <c r="F210" s="420"/>
    </row>
    <row r="211" spans="1:6" s="510" customFormat="1">
      <c r="A211" s="461"/>
      <c r="B211" s="461"/>
      <c r="C211" s="524"/>
      <c r="D211" s="524"/>
      <c r="E211" s="434"/>
      <c r="F211" s="420"/>
    </row>
    <row r="212" spans="1:6" s="510" customFormat="1">
      <c r="A212" s="506" t="s">
        <v>735</v>
      </c>
      <c r="B212" s="480" t="s">
        <v>736</v>
      </c>
      <c r="C212" s="434"/>
      <c r="D212" s="481"/>
      <c r="E212" s="434"/>
      <c r="F212" s="463"/>
    </row>
    <row r="213" spans="1:6" s="510" customFormat="1" ht="30.6">
      <c r="A213" s="508"/>
      <c r="B213" s="493" t="s">
        <v>737</v>
      </c>
      <c r="C213" s="495"/>
      <c r="D213" s="481"/>
      <c r="E213" s="495"/>
      <c r="F213" s="434"/>
    </row>
    <row r="214" spans="1:6" s="510" customFormat="1">
      <c r="A214" s="517"/>
      <c r="B214" s="497"/>
      <c r="C214" s="525">
        <v>49.9</v>
      </c>
      <c r="D214" s="518" t="s">
        <v>98</v>
      </c>
      <c r="E214" s="525">
        <v>0</v>
      </c>
      <c r="F214" s="472">
        <f>C214*E214</f>
        <v>0</v>
      </c>
    </row>
    <row r="215" spans="1:6" s="510" customFormat="1">
      <c r="A215" s="461"/>
      <c r="B215" s="462"/>
      <c r="C215" s="434"/>
      <c r="D215" s="434"/>
      <c r="E215" s="420"/>
      <c r="F215" s="463"/>
    </row>
    <row r="216" spans="1:6" s="510" customFormat="1">
      <c r="A216" s="526" t="str">
        <f>A208</f>
        <v xml:space="preserve"> 6.</v>
      </c>
      <c r="B216" s="527" t="s">
        <v>738</v>
      </c>
      <c r="C216" s="528"/>
      <c r="D216" s="528"/>
      <c r="E216" s="528"/>
      <c r="F216" s="529">
        <f>F214</f>
        <v>0</v>
      </c>
    </row>
    <row r="217" spans="1:6" s="510" customFormat="1">
      <c r="A217" s="521"/>
      <c r="B217" s="522"/>
      <c r="C217" s="523"/>
    </row>
    <row r="218" spans="1:6" s="510" customFormat="1">
      <c r="A218" s="521"/>
      <c r="B218" s="522"/>
      <c r="C218" s="523"/>
    </row>
    <row r="219" spans="1:6" s="510" customFormat="1">
      <c r="A219" s="464" t="s">
        <v>739</v>
      </c>
      <c r="B219" s="464" t="s">
        <v>42</v>
      </c>
      <c r="C219" s="434"/>
      <c r="D219" s="420"/>
      <c r="E219" s="434"/>
      <c r="F219" s="434"/>
    </row>
    <row r="220" spans="1:6" s="510" customFormat="1">
      <c r="A220" s="520"/>
      <c r="B220" s="471"/>
      <c r="C220" s="434"/>
      <c r="D220" s="420"/>
      <c r="E220" s="434"/>
      <c r="F220" s="434"/>
    </row>
    <row r="221" spans="1:6" s="510" customFormat="1">
      <c r="A221" s="511" t="s">
        <v>740</v>
      </c>
      <c r="B221" s="467" t="s">
        <v>741</v>
      </c>
      <c r="C221" s="524"/>
      <c r="D221" s="524"/>
      <c r="E221" s="434"/>
      <c r="F221" s="420"/>
    </row>
    <row r="222" spans="1:6" s="510" customFormat="1">
      <c r="A222" s="461"/>
      <c r="B222" s="461"/>
      <c r="C222" s="524"/>
      <c r="D222" s="524"/>
      <c r="E222" s="434"/>
      <c r="F222" s="420"/>
    </row>
    <row r="223" spans="1:6" s="510" customFormat="1">
      <c r="A223" s="482" t="s">
        <v>742</v>
      </c>
      <c r="B223" s="480" t="s">
        <v>743</v>
      </c>
      <c r="C223" s="434"/>
      <c r="D223" s="481"/>
      <c r="E223" s="434"/>
      <c r="F223" s="463"/>
    </row>
    <row r="224" spans="1:6" s="510" customFormat="1">
      <c r="A224" s="492"/>
      <c r="B224" s="493" t="s">
        <v>337</v>
      </c>
      <c r="C224" s="495"/>
      <c r="D224" s="481"/>
      <c r="E224" s="495"/>
      <c r="F224" s="434"/>
    </row>
    <row r="225" spans="1:6" s="510" customFormat="1">
      <c r="A225" s="496"/>
      <c r="B225" s="497"/>
      <c r="C225" s="525">
        <v>12</v>
      </c>
      <c r="D225" s="518" t="s">
        <v>338</v>
      </c>
      <c r="E225" s="525">
        <v>0</v>
      </c>
      <c r="F225" s="472">
        <f>C225*E225</f>
        <v>0</v>
      </c>
    </row>
    <row r="226" spans="1:6" s="510" customFormat="1">
      <c r="A226" s="461"/>
      <c r="B226" s="493"/>
      <c r="C226" s="524"/>
      <c r="D226" s="420"/>
      <c r="E226" s="524"/>
      <c r="F226" s="434"/>
    </row>
    <row r="227" spans="1:6" s="510" customFormat="1">
      <c r="A227" s="482" t="s">
        <v>744</v>
      </c>
      <c r="B227" s="480" t="s">
        <v>745</v>
      </c>
      <c r="C227" s="434"/>
      <c r="D227" s="481"/>
      <c r="E227" s="434"/>
      <c r="F227" s="463"/>
    </row>
    <row r="228" spans="1:6" s="510" customFormat="1">
      <c r="A228" s="492"/>
      <c r="B228" s="493" t="s">
        <v>746</v>
      </c>
      <c r="C228" s="495"/>
      <c r="D228" s="481"/>
      <c r="E228" s="495"/>
      <c r="F228" s="434"/>
    </row>
    <row r="229" spans="1:6" s="510" customFormat="1">
      <c r="A229" s="496"/>
      <c r="B229" s="497"/>
      <c r="C229" s="525">
        <v>5</v>
      </c>
      <c r="D229" s="518" t="s">
        <v>338</v>
      </c>
      <c r="E229" s="525">
        <v>0</v>
      </c>
      <c r="F229" s="472">
        <f>C229*E229</f>
        <v>0</v>
      </c>
    </row>
    <row r="230" spans="1:6" s="510" customFormat="1">
      <c r="A230" s="461"/>
      <c r="B230" s="530"/>
      <c r="C230" s="524"/>
      <c r="D230" s="420"/>
      <c r="E230" s="524"/>
      <c r="F230" s="434"/>
    </row>
    <row r="231" spans="1:6" s="510" customFormat="1">
      <c r="A231" s="482" t="s">
        <v>747</v>
      </c>
      <c r="B231" s="480" t="s">
        <v>748</v>
      </c>
      <c r="C231" s="434"/>
      <c r="D231" s="481"/>
      <c r="E231" s="434"/>
      <c r="F231" s="463"/>
    </row>
    <row r="232" spans="1:6" s="510" customFormat="1" ht="20.399999999999999">
      <c r="A232" s="492"/>
      <c r="B232" s="493" t="s">
        <v>749</v>
      </c>
      <c r="C232" s="495"/>
      <c r="D232" s="481"/>
      <c r="E232" s="495"/>
      <c r="F232" s="434"/>
    </row>
    <row r="233" spans="1:6" s="510" customFormat="1">
      <c r="A233" s="496"/>
      <c r="B233" s="497"/>
      <c r="C233" s="525">
        <v>1</v>
      </c>
      <c r="D233" s="499" t="s">
        <v>68</v>
      </c>
      <c r="E233" s="525">
        <v>0</v>
      </c>
      <c r="F233" s="472">
        <f>C233*E233</f>
        <v>0</v>
      </c>
    </row>
    <row r="234" spans="1:6" s="510" customFormat="1">
      <c r="A234" s="461"/>
      <c r="B234" s="461"/>
      <c r="C234" s="524"/>
      <c r="D234" s="524"/>
      <c r="E234" s="434"/>
      <c r="F234" s="420"/>
    </row>
    <row r="235" spans="1:6" s="510" customFormat="1">
      <c r="A235" s="531" t="str">
        <f>A221</f>
        <v>7.9</v>
      </c>
      <c r="B235" s="936" t="s">
        <v>750</v>
      </c>
      <c r="C235" s="936"/>
      <c r="D235" s="474"/>
      <c r="E235" s="474"/>
      <c r="F235" s="475">
        <f>SUM(F224:F233)</f>
        <v>0</v>
      </c>
    </row>
    <row r="236" spans="1:6" s="510" customFormat="1">
      <c r="A236" s="461"/>
      <c r="B236" s="462"/>
      <c r="C236" s="434"/>
      <c r="D236" s="434"/>
      <c r="E236" s="420"/>
      <c r="F236" s="463"/>
    </row>
    <row r="237" spans="1:6" s="510" customFormat="1">
      <c r="A237" s="526" t="str">
        <f>A219</f>
        <v xml:space="preserve"> 7.</v>
      </c>
      <c r="B237" s="527" t="s">
        <v>751</v>
      </c>
      <c r="C237" s="528"/>
      <c r="D237" s="528"/>
      <c r="E237" s="528"/>
      <c r="F237" s="529">
        <f>F235</f>
        <v>0</v>
      </c>
    </row>
    <row r="238" spans="1:6" s="510" customFormat="1">
      <c r="A238" s="521"/>
      <c r="B238" s="522"/>
      <c r="C238" s="523"/>
    </row>
    <row r="239" spans="1:6" s="510" customFormat="1">
      <c r="A239" s="521"/>
      <c r="B239" s="522"/>
      <c r="C239" s="523"/>
    </row>
    <row r="240" spans="1:6"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3" s="510" customFormat="1">
      <c r="A1025" s="521"/>
      <c r="B1025" s="522"/>
      <c r="C1025" s="523"/>
    </row>
    <row r="1026" spans="1:3" s="510" customFormat="1">
      <c r="A1026" s="521"/>
      <c r="B1026" s="522"/>
      <c r="C1026" s="523"/>
    </row>
    <row r="1027" spans="1:3" s="510" customFormat="1">
      <c r="A1027" s="521"/>
      <c r="B1027" s="522"/>
      <c r="C1027" s="523"/>
    </row>
    <row r="1028" spans="1:3" s="510" customFormat="1">
      <c r="A1028" s="521"/>
      <c r="B1028" s="522"/>
      <c r="C1028" s="523"/>
    </row>
    <row r="1029" spans="1:3" s="510" customFormat="1">
      <c r="A1029" s="521"/>
      <c r="B1029" s="522"/>
      <c r="C1029" s="523"/>
    </row>
    <row r="1030" spans="1:3" s="510" customFormat="1">
      <c r="A1030" s="521"/>
      <c r="B1030" s="522"/>
      <c r="C1030" s="523"/>
    </row>
    <row r="1031" spans="1:3" s="510" customFormat="1">
      <c r="A1031" s="521"/>
      <c r="B1031" s="522"/>
      <c r="C1031" s="523"/>
    </row>
    <row r="1032" spans="1:3" s="510" customFormat="1">
      <c r="A1032" s="521"/>
      <c r="B1032" s="522"/>
      <c r="C1032" s="523"/>
    </row>
    <row r="1033" spans="1:3" s="510" customFormat="1">
      <c r="A1033" s="521"/>
      <c r="B1033" s="522"/>
      <c r="C1033" s="523"/>
    </row>
    <row r="1034" spans="1:3" s="510" customFormat="1">
      <c r="A1034" s="521"/>
      <c r="B1034" s="522"/>
      <c r="C1034" s="523"/>
    </row>
    <row r="1035" spans="1:3" s="510" customFormat="1">
      <c r="A1035" s="521"/>
      <c r="B1035" s="522"/>
      <c r="C1035" s="523"/>
    </row>
    <row r="1036" spans="1:3" s="510" customFormat="1">
      <c r="A1036" s="521"/>
      <c r="B1036" s="522"/>
      <c r="C1036" s="523"/>
    </row>
    <row r="1037" spans="1:3" s="510" customFormat="1">
      <c r="A1037" s="521"/>
      <c r="B1037" s="522"/>
      <c r="C1037" s="523"/>
    </row>
    <row r="1038" spans="1:3" s="510" customFormat="1">
      <c r="A1038" s="521"/>
      <c r="B1038" s="522"/>
      <c r="C1038" s="523"/>
    </row>
    <row r="1039" spans="1:3" s="510" customFormat="1">
      <c r="A1039" s="521"/>
      <c r="B1039" s="522"/>
      <c r="C1039" s="523"/>
    </row>
    <row r="1040" spans="1:3" s="510" customFormat="1">
      <c r="A1040" s="521"/>
      <c r="B1040" s="522"/>
      <c r="C1040" s="523"/>
    </row>
    <row r="1041" spans="1:12" s="510" customFormat="1">
      <c r="A1041" s="521"/>
      <c r="B1041" s="522"/>
      <c r="C1041" s="523"/>
    </row>
    <row r="1042" spans="1:12" s="510" customFormat="1">
      <c r="A1042" s="521"/>
      <c r="B1042" s="522"/>
      <c r="C1042" s="523"/>
    </row>
    <row r="1043" spans="1:12" s="510" customFormat="1">
      <c r="A1043" s="521"/>
      <c r="B1043" s="522"/>
      <c r="C1043" s="523"/>
    </row>
    <row r="1044" spans="1:12" s="510" customFormat="1">
      <c r="A1044" s="521"/>
      <c r="B1044" s="522"/>
      <c r="C1044" s="523"/>
    </row>
    <row r="1045" spans="1:12" s="510" customFormat="1">
      <c r="A1045" s="521"/>
      <c r="B1045" s="522"/>
      <c r="C1045" s="523"/>
    </row>
    <row r="1046" spans="1:12">
      <c r="A1046" s="521"/>
      <c r="B1046" s="522"/>
      <c r="C1046" s="523"/>
      <c r="D1046" s="510"/>
      <c r="E1046" s="510"/>
      <c r="F1046" s="510"/>
      <c r="G1046" s="510"/>
      <c r="H1046" s="510"/>
      <c r="I1046" s="510"/>
      <c r="J1046" s="510"/>
      <c r="K1046" s="510"/>
      <c r="L1046" s="510"/>
    </row>
    <row r="1047" spans="1:12">
      <c r="A1047" s="521"/>
      <c r="B1047" s="522"/>
      <c r="C1047" s="523"/>
      <c r="D1047" s="510"/>
      <c r="E1047" s="510"/>
      <c r="F1047" s="510"/>
      <c r="G1047" s="510"/>
      <c r="H1047" s="510"/>
      <c r="I1047" s="510"/>
      <c r="J1047" s="510"/>
      <c r="K1047" s="510"/>
    </row>
    <row r="1048" spans="1:12">
      <c r="A1048" s="521"/>
      <c r="B1048" s="522"/>
      <c r="C1048" s="523"/>
      <c r="D1048" s="510"/>
      <c r="E1048" s="510"/>
      <c r="F1048" s="510"/>
      <c r="G1048" s="510"/>
      <c r="H1048" s="510"/>
      <c r="I1048" s="510"/>
      <c r="J1048" s="510"/>
      <c r="K1048" s="510"/>
    </row>
    <row r="1049" spans="1:12">
      <c r="A1049" s="521"/>
      <c r="B1049" s="522"/>
      <c r="C1049" s="523"/>
      <c r="D1049" s="510"/>
      <c r="E1049" s="510"/>
      <c r="F1049" s="510"/>
      <c r="H1049" s="510"/>
      <c r="I1049" s="510"/>
      <c r="J1049" s="510"/>
      <c r="K1049" s="510"/>
    </row>
    <row r="1050" spans="1:12">
      <c r="A1050" s="521"/>
      <c r="B1050" s="522"/>
      <c r="C1050" s="523"/>
      <c r="D1050" s="510"/>
      <c r="E1050" s="510"/>
      <c r="F1050" s="510"/>
      <c r="H1050" s="510"/>
      <c r="I1050" s="510"/>
      <c r="J1050" s="510"/>
      <c r="K1050" s="510"/>
    </row>
    <row r="1051" spans="1:12">
      <c r="A1051" s="521"/>
      <c r="B1051" s="522"/>
      <c r="C1051" s="523"/>
      <c r="D1051" s="510"/>
      <c r="E1051" s="510"/>
      <c r="F1051" s="510"/>
    </row>
    <row r="1052" spans="1:12">
      <c r="A1052" s="521"/>
      <c r="B1052" s="522"/>
      <c r="C1052" s="523"/>
      <c r="D1052" s="510"/>
      <c r="E1052" s="510"/>
      <c r="F1052" s="510"/>
    </row>
    <row r="1053" spans="1:12">
      <c r="A1053" s="521"/>
      <c r="B1053" s="522"/>
      <c r="C1053" s="523"/>
      <c r="D1053" s="510"/>
      <c r="E1053" s="510"/>
      <c r="F1053" s="510"/>
    </row>
    <row r="1054" spans="1:12">
      <c r="A1054" s="521"/>
      <c r="B1054" s="522"/>
      <c r="C1054" s="523"/>
      <c r="D1054" s="510"/>
      <c r="E1054" s="510"/>
      <c r="F1054" s="510"/>
    </row>
    <row r="1055" spans="1:12">
      <c r="A1055" s="521"/>
      <c r="B1055" s="522"/>
      <c r="C1055" s="523"/>
      <c r="D1055" s="510"/>
      <c r="E1055" s="510"/>
      <c r="F1055" s="510"/>
    </row>
    <row r="1056" spans="1:12">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B1152" s="522"/>
      <c r="C1152" s="523"/>
      <c r="D1152" s="510"/>
      <c r="E1152" s="510"/>
      <c r="F1152" s="510"/>
    </row>
    <row r="1153" spans="1:6">
      <c r="A1153" s="521"/>
      <c r="B1153" s="522"/>
      <c r="C1153" s="523"/>
      <c r="D1153" s="510"/>
      <c r="E1153" s="510"/>
      <c r="F1153" s="510"/>
    </row>
    <row r="1154" spans="1:6">
      <c r="A1154" s="521"/>
      <c r="B1154" s="522"/>
      <c r="C1154" s="523"/>
      <c r="D1154" s="510"/>
      <c r="E1154" s="510"/>
      <c r="F1154" s="510"/>
    </row>
    <row r="1155" spans="1:6">
      <c r="A1155" s="521"/>
      <c r="B1155" s="522"/>
      <c r="C1155" s="523"/>
      <c r="D1155" s="510"/>
      <c r="E1155" s="510"/>
      <c r="F1155" s="510"/>
    </row>
    <row r="1156" spans="1:6">
      <c r="A1156" s="521"/>
      <c r="B1156" s="522"/>
      <c r="C1156" s="523"/>
      <c r="D1156" s="510"/>
      <c r="E1156" s="510"/>
      <c r="F1156" s="510"/>
    </row>
    <row r="1157" spans="1:6">
      <c r="A1157" s="521"/>
      <c r="B1157" s="522"/>
      <c r="C1157" s="523"/>
      <c r="D1157" s="510"/>
      <c r="E1157" s="510"/>
      <c r="F1157" s="510"/>
    </row>
    <row r="1158" spans="1:6">
      <c r="A1158" s="521"/>
      <c r="B1158" s="522"/>
      <c r="C1158" s="523"/>
      <c r="D1158" s="510"/>
      <c r="E1158" s="510"/>
      <c r="F1158" s="510"/>
    </row>
    <row r="1159" spans="1:6">
      <c r="A1159" s="521"/>
      <c r="B1159" s="522"/>
      <c r="C1159" s="523"/>
      <c r="D1159" s="510"/>
      <c r="E1159" s="510"/>
      <c r="F1159" s="510"/>
    </row>
    <row r="1160" spans="1:6">
      <c r="A1160" s="521"/>
      <c r="B1160" s="522"/>
      <c r="C1160" s="523"/>
      <c r="D1160" s="510"/>
      <c r="E1160" s="510"/>
      <c r="F1160" s="510"/>
    </row>
    <row r="1161" spans="1:6">
      <c r="A1161" s="521"/>
      <c r="B1161" s="522"/>
      <c r="C1161" s="523"/>
      <c r="D1161" s="510"/>
      <c r="E1161" s="510"/>
      <c r="F1161" s="510"/>
    </row>
    <row r="1162" spans="1:6">
      <c r="A1162" s="521"/>
      <c r="B1162" s="522"/>
      <c r="C1162" s="523"/>
      <c r="D1162" s="510"/>
      <c r="E1162" s="510"/>
      <c r="F1162" s="510"/>
    </row>
    <row r="1163" spans="1:6">
      <c r="A1163" s="521"/>
      <c r="B1163" s="522"/>
      <c r="C1163" s="523"/>
      <c r="D1163" s="510"/>
      <c r="E1163" s="510"/>
      <c r="F1163" s="510"/>
    </row>
    <row r="1164" spans="1:6">
      <c r="A1164" s="521"/>
      <c r="B1164" s="522"/>
      <c r="C1164" s="523"/>
      <c r="D1164" s="510"/>
      <c r="E1164" s="510"/>
      <c r="F1164" s="510"/>
    </row>
    <row r="1165" spans="1:6">
      <c r="A1165" s="521"/>
      <c r="B1165" s="522"/>
      <c r="C1165" s="523"/>
      <c r="D1165" s="510"/>
      <c r="E1165" s="510"/>
      <c r="F1165" s="510"/>
    </row>
    <row r="1166" spans="1:6">
      <c r="A1166" s="521"/>
      <c r="B1166" s="522"/>
      <c r="C1166" s="523"/>
      <c r="D1166" s="510"/>
      <c r="E1166" s="510"/>
      <c r="F1166" s="510"/>
    </row>
    <row r="1167" spans="1:6">
      <c r="A1167" s="521"/>
      <c r="B1167" s="522"/>
      <c r="C1167" s="523"/>
      <c r="D1167" s="510"/>
      <c r="E1167" s="510"/>
      <c r="F1167" s="510"/>
    </row>
    <row r="1168" spans="1:6">
      <c r="A1168" s="521"/>
      <c r="B1168" s="522"/>
      <c r="C1168" s="523"/>
      <c r="D1168" s="510"/>
      <c r="E1168" s="510"/>
      <c r="F1168" s="510"/>
    </row>
    <row r="1169" spans="1:6">
      <c r="A1169" s="521"/>
      <c r="B1169" s="522"/>
      <c r="C1169" s="523"/>
      <c r="D1169" s="510"/>
      <c r="E1169" s="510"/>
      <c r="F1169" s="510"/>
    </row>
    <row r="1170" spans="1:6">
      <c r="A1170" s="521"/>
      <c r="B1170" s="522"/>
      <c r="C1170" s="523"/>
      <c r="D1170" s="510"/>
      <c r="E1170" s="510"/>
      <c r="F1170" s="510"/>
    </row>
    <row r="1171" spans="1:6">
      <c r="A1171" s="521"/>
      <c r="B1171" s="522"/>
      <c r="C1171" s="523"/>
      <c r="D1171" s="510"/>
      <c r="E1171" s="510"/>
      <c r="F1171" s="510"/>
    </row>
    <row r="1172" spans="1:6">
      <c r="A1172" s="521"/>
      <c r="B1172" s="522"/>
      <c r="C1172" s="523"/>
      <c r="D1172" s="510"/>
      <c r="E1172" s="510"/>
      <c r="F1172" s="510"/>
    </row>
    <row r="1173" spans="1:6">
      <c r="A1173" s="521"/>
      <c r="B1173" s="522"/>
      <c r="C1173" s="523"/>
      <c r="D1173" s="510"/>
      <c r="E1173" s="510"/>
      <c r="F1173" s="510"/>
    </row>
    <row r="1174" spans="1:6">
      <c r="A1174" s="521"/>
      <c r="B1174" s="522"/>
      <c r="C1174" s="523"/>
      <c r="D1174" s="510"/>
      <c r="E1174" s="510"/>
      <c r="F1174" s="510"/>
    </row>
    <row r="1175" spans="1:6">
      <c r="A1175" s="521"/>
      <c r="B1175" s="522"/>
      <c r="C1175" s="523"/>
      <c r="D1175" s="510"/>
      <c r="E1175" s="510"/>
      <c r="F1175" s="510"/>
    </row>
    <row r="1176" spans="1:6">
      <c r="A1176" s="521"/>
      <c r="B1176" s="522"/>
      <c r="C1176" s="523"/>
      <c r="D1176" s="510"/>
      <c r="E1176" s="510"/>
      <c r="F1176" s="510"/>
    </row>
    <row r="1177" spans="1:6">
      <c r="A1177" s="521"/>
      <c r="B1177" s="522"/>
      <c r="C1177" s="523"/>
      <c r="D1177" s="510"/>
      <c r="E1177" s="510"/>
      <c r="F1177" s="510"/>
    </row>
    <row r="1178" spans="1:6">
      <c r="A1178" s="521"/>
      <c r="C1178" s="523"/>
      <c r="D1178" s="510"/>
      <c r="E1178" s="510"/>
      <c r="F1178" s="510"/>
    </row>
    <row r="1179" spans="1:6">
      <c r="A1179" s="521"/>
      <c r="C1179" s="523"/>
      <c r="D1179" s="510"/>
      <c r="E1179" s="510"/>
      <c r="F1179" s="510"/>
    </row>
  </sheetData>
  <dataConsolidate/>
  <mergeCells count="8">
    <mergeCell ref="H35:L35"/>
    <mergeCell ref="B43:E44"/>
    <mergeCell ref="B235:C235"/>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3" manualBreakCount="3">
    <brk id="44" max="5" man="1"/>
    <brk id="178" max="5" man="1"/>
    <brk id="218" max="5"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B95E5B-8C1C-4D6C-B233-25D0E921F9E8}">
  <sheetPr>
    <tabColor theme="5" tint="0.39997558519241921"/>
    <outlinePr summaryBelow="0" summaryRight="0"/>
    <pageSetUpPr fitToPage="1"/>
  </sheetPr>
  <dimension ref="A1:L1283"/>
  <sheetViews>
    <sheetView view="pageBreakPreview" topLeftCell="A39" zoomScaleNormal="110" zoomScaleSheetLayoutView="100" workbookViewId="0">
      <selection activeCell="E66" sqref="E66"/>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7" width="22.44140625" style="69" customWidth="1"/>
    <col min="8" max="9" width="10.33203125" style="69" customWidth="1"/>
    <col min="10" max="16384" width="9.109375" style="69"/>
  </cols>
  <sheetData>
    <row r="1" spans="1:6" ht="12.75" customHeight="1">
      <c r="A1" s="937" t="s">
        <v>614</v>
      </c>
      <c r="B1" s="938" t="s">
        <v>615</v>
      </c>
      <c r="C1" s="939" t="s">
        <v>616</v>
      </c>
      <c r="D1" s="941" t="s">
        <v>617</v>
      </c>
      <c r="E1" s="948"/>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810</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2" t="s">
        <v>48</v>
      </c>
      <c r="B12" s="433" t="s">
        <v>34</v>
      </c>
      <c r="C12" s="430"/>
      <c r="D12" s="430"/>
      <c r="E12" s="430"/>
      <c r="F12" s="472">
        <f>F60</f>
        <v>0</v>
      </c>
    </row>
    <row r="13" spans="1:6" s="420" customFormat="1" ht="13.5" customHeight="1">
      <c r="A13" s="432" t="s">
        <v>50</v>
      </c>
      <c r="B13" s="433" t="s">
        <v>36</v>
      </c>
      <c r="D13" s="430"/>
      <c r="E13" s="430"/>
      <c r="F13" s="434">
        <f>F82</f>
        <v>0</v>
      </c>
    </row>
    <row r="14" spans="1:6" s="420" customFormat="1" ht="13.5" customHeight="1">
      <c r="A14" s="435" t="str">
        <f>A85</f>
        <v>5.</v>
      </c>
      <c r="B14" s="436" t="str">
        <f>B85</f>
        <v>GRADBENA IN OBRTNIŠKA DELA</v>
      </c>
      <c r="D14" s="434"/>
      <c r="E14" s="434"/>
      <c r="F14" s="437">
        <f>F300</f>
        <v>0</v>
      </c>
    </row>
    <row r="15" spans="1:6" s="420" customFormat="1" ht="13.5" customHeight="1">
      <c r="A15" s="435" t="str">
        <f>A303</f>
        <v xml:space="preserve"> 6.</v>
      </c>
      <c r="B15" s="436" t="str">
        <f>B303</f>
        <v>OPREMA CEST</v>
      </c>
      <c r="D15" s="434"/>
      <c r="E15" s="434"/>
      <c r="F15" s="434">
        <f>F311</f>
        <v>0</v>
      </c>
    </row>
    <row r="16" spans="1:6" s="420" customFormat="1" ht="14.25" customHeight="1">
      <c r="A16" s="432" t="str">
        <f>A314</f>
        <v xml:space="preserve"> 7.</v>
      </c>
      <c r="B16" s="438" t="str">
        <f>B314</f>
        <v>TUJE STORITVE</v>
      </c>
      <c r="D16" s="434"/>
      <c r="E16" s="434"/>
      <c r="F16" s="434">
        <f>F341</f>
        <v>0</v>
      </c>
    </row>
    <row r="17" spans="1:9" s="420" customFormat="1" ht="13.5" customHeight="1">
      <c r="A17" s="431"/>
      <c r="B17" s="439"/>
      <c r="D17" s="434"/>
      <c r="E17" s="434"/>
      <c r="F17" s="434"/>
    </row>
    <row r="18" spans="1:9" s="420" customFormat="1" ht="13.5" customHeight="1">
      <c r="A18" s="431"/>
      <c r="B18" s="440" t="s">
        <v>624</v>
      </c>
      <c r="C18" s="441"/>
      <c r="D18" s="441"/>
      <c r="E18" s="441"/>
      <c r="F18" s="442">
        <f>SUM(F12:F16)</f>
        <v>0</v>
      </c>
    </row>
    <row r="19" spans="1:9" s="420" customFormat="1" ht="13.5" customHeight="1">
      <c r="A19" s="431"/>
      <c r="B19" s="438"/>
      <c r="D19" s="434"/>
      <c r="E19" s="434"/>
      <c r="F19" s="434" t="s">
        <v>626</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627</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C26" s="434"/>
      <c r="D26" s="434"/>
      <c r="E26" s="434"/>
    </row>
    <row r="27" spans="1:9" s="420" customFormat="1" ht="13.5" customHeight="1">
      <c r="A27" s="431"/>
      <c r="C27" s="434"/>
      <c r="D27" s="434"/>
      <c r="E27" s="434"/>
    </row>
    <row r="28" spans="1:9" s="451" customFormat="1">
      <c r="A28" s="447"/>
      <c r="B28" s="448" t="s">
        <v>628</v>
      </c>
      <c r="C28" s="449"/>
      <c r="D28" s="450"/>
      <c r="E28" s="450"/>
      <c r="F28" s="450"/>
      <c r="I28" s="69"/>
    </row>
    <row r="29" spans="1:9" s="451" customFormat="1" ht="8.1" customHeight="1">
      <c r="A29" s="447"/>
      <c r="B29" s="448"/>
      <c r="C29" s="449"/>
      <c r="D29" s="450"/>
      <c r="E29" s="450"/>
      <c r="F29" s="450"/>
      <c r="I29" s="69"/>
    </row>
    <row r="30" spans="1:9" s="451" customFormat="1">
      <c r="A30" s="447"/>
      <c r="B30" s="947" t="s">
        <v>629</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630</v>
      </c>
      <c r="C33" s="449"/>
      <c r="D33" s="450"/>
      <c r="E33" s="450"/>
      <c r="F33" s="450"/>
      <c r="I33" s="69"/>
    </row>
    <row r="34" spans="1:12" s="451" customFormat="1" ht="12" customHeight="1" thickBot="1">
      <c r="A34" s="456" t="s">
        <v>70</v>
      </c>
      <c r="B34" s="450" t="s">
        <v>631</v>
      </c>
      <c r="C34" s="449"/>
      <c r="D34" s="450"/>
      <c r="E34" s="450"/>
      <c r="F34" s="450"/>
      <c r="I34" s="69"/>
    </row>
    <row r="35" spans="1:12" s="451" customFormat="1" ht="12" customHeight="1" thickBot="1">
      <c r="A35" s="456" t="s">
        <v>70</v>
      </c>
      <c r="B35" s="450" t="s">
        <v>632</v>
      </c>
      <c r="C35" s="449"/>
      <c r="D35" s="450"/>
      <c r="E35" s="450"/>
      <c r="F35" s="450"/>
      <c r="H35" s="932"/>
      <c r="I35" s="933"/>
      <c r="J35" s="933"/>
      <c r="K35" s="933"/>
      <c r="L35" s="934"/>
    </row>
    <row r="36" spans="1:12" s="451" customFormat="1" ht="12" customHeight="1">
      <c r="A36" s="456" t="s">
        <v>70</v>
      </c>
      <c r="B36" s="450" t="s">
        <v>633</v>
      </c>
      <c r="C36" s="449"/>
      <c r="D36" s="450"/>
      <c r="E36" s="450"/>
      <c r="F36" s="450"/>
      <c r="I36" s="69"/>
    </row>
    <row r="37" spans="1:12" s="451" customFormat="1" ht="12" customHeight="1">
      <c r="A37" s="456" t="s">
        <v>70</v>
      </c>
      <c r="B37" s="450" t="s">
        <v>634</v>
      </c>
      <c r="C37" s="449"/>
      <c r="D37" s="450"/>
      <c r="E37" s="450"/>
      <c r="F37" s="450"/>
      <c r="I37" s="69"/>
    </row>
    <row r="38" spans="1:12" s="451" customFormat="1" ht="12" customHeight="1">
      <c r="A38" s="456" t="s">
        <v>70</v>
      </c>
      <c r="B38" s="450" t="s">
        <v>635</v>
      </c>
      <c r="C38" s="449"/>
      <c r="D38" s="450"/>
      <c r="E38" s="450"/>
      <c r="F38" s="450"/>
      <c r="I38" s="69"/>
    </row>
    <row r="39" spans="1:12" s="451" customFormat="1" ht="12" customHeight="1">
      <c r="A39" s="456" t="s">
        <v>70</v>
      </c>
      <c r="B39" s="450" t="s">
        <v>636</v>
      </c>
      <c r="C39" s="449"/>
      <c r="D39" s="450"/>
      <c r="E39" s="450"/>
      <c r="F39" s="450"/>
      <c r="I39" s="69"/>
    </row>
    <row r="40" spans="1:12" s="451" customFormat="1" ht="12" customHeight="1">
      <c r="A40" s="456" t="s">
        <v>70</v>
      </c>
      <c r="B40" s="450" t="s">
        <v>637</v>
      </c>
      <c r="C40" s="449"/>
      <c r="D40" s="450"/>
      <c r="E40" s="450"/>
      <c r="F40" s="450"/>
      <c r="I40" s="69"/>
    </row>
    <row r="41" spans="1:12" s="451" customFormat="1" ht="12" customHeight="1">
      <c r="A41" s="447"/>
      <c r="B41" s="450" t="s">
        <v>638</v>
      </c>
      <c r="C41" s="449"/>
      <c r="D41" s="450"/>
      <c r="E41" s="450"/>
      <c r="G41" s="69"/>
      <c r="I41" s="69"/>
    </row>
    <row r="42" spans="1:12" s="420" customFormat="1" ht="13.5" customHeight="1">
      <c r="C42" s="537"/>
      <c r="D42" s="537"/>
      <c r="E42" s="537"/>
    </row>
    <row r="43" spans="1:12" s="420" customFormat="1" ht="19.5" customHeight="1">
      <c r="A43" s="949" t="s">
        <v>811</v>
      </c>
      <c r="B43" s="949"/>
      <c r="C43" s="949"/>
      <c r="D43" s="949"/>
      <c r="E43" s="949"/>
      <c r="F43" s="949"/>
    </row>
    <row r="44" spans="1:12" s="420" customFormat="1" ht="19.5" customHeight="1">
      <c r="A44" s="949"/>
      <c r="B44" s="949"/>
      <c r="C44" s="949"/>
      <c r="D44" s="949"/>
      <c r="E44" s="949"/>
      <c r="F44" s="949"/>
    </row>
    <row r="45" spans="1:12" s="420" customFormat="1" ht="13.5" customHeight="1">
      <c r="A45" s="539"/>
      <c r="B45" s="539"/>
      <c r="C45" s="539"/>
      <c r="D45" s="539"/>
      <c r="E45" s="539"/>
      <c r="F45" s="539"/>
    </row>
    <row r="46" spans="1:12" s="460" customFormat="1" ht="12.75" customHeight="1">
      <c r="A46" s="457"/>
      <c r="B46" s="935" t="s">
        <v>639</v>
      </c>
      <c r="C46" s="935"/>
      <c r="D46" s="935"/>
      <c r="E46" s="935"/>
      <c r="F46" s="459"/>
    </row>
    <row r="47" spans="1:12" s="460" customFormat="1" ht="12.75" customHeight="1">
      <c r="A47" s="457"/>
      <c r="B47" s="935"/>
      <c r="C47" s="935"/>
      <c r="D47" s="935"/>
      <c r="E47" s="935"/>
      <c r="F47" s="459"/>
    </row>
    <row r="48" spans="1:12" s="420" customFormat="1" ht="13.5" customHeight="1">
      <c r="A48" s="461"/>
      <c r="B48" s="462"/>
      <c r="C48" s="434"/>
      <c r="D48" s="434"/>
      <c r="E48" s="463"/>
    </row>
    <row r="49" spans="1:6" s="420" customFormat="1">
      <c r="A49" s="464" t="s">
        <v>48</v>
      </c>
      <c r="B49" s="465" t="s">
        <v>34</v>
      </c>
      <c r="C49" s="434"/>
      <c r="D49" s="434"/>
      <c r="E49" s="463"/>
    </row>
    <row r="50" spans="1:6" s="420" customFormat="1">
      <c r="A50" s="540"/>
      <c r="B50" s="541"/>
      <c r="C50" s="434"/>
      <c r="D50" s="434"/>
      <c r="E50" s="463"/>
    </row>
    <row r="51" spans="1:6" s="420" customFormat="1">
      <c r="A51" s="511" t="s">
        <v>812</v>
      </c>
      <c r="B51" s="467" t="s">
        <v>813</v>
      </c>
      <c r="C51" s="434"/>
      <c r="E51" s="434"/>
      <c r="F51" s="463"/>
    </row>
    <row r="52" spans="1:6" s="420" customFormat="1">
      <c r="A52" s="540"/>
      <c r="B52" s="541"/>
      <c r="C52" s="434"/>
      <c r="E52" s="434"/>
      <c r="F52" s="463"/>
    </row>
    <row r="53" spans="1:6" s="420" customFormat="1">
      <c r="A53" s="542" t="s">
        <v>814</v>
      </c>
      <c r="B53" s="541" t="s">
        <v>815</v>
      </c>
      <c r="C53" s="434"/>
      <c r="E53" s="434"/>
      <c r="F53" s="463"/>
    </row>
    <row r="54" spans="1:6" s="420" customFormat="1" ht="20.399999999999999">
      <c r="B54" s="543" t="s">
        <v>816</v>
      </c>
      <c r="C54" s="434"/>
      <c r="D54" s="470"/>
      <c r="E54" s="434"/>
      <c r="F54" s="437"/>
    </row>
    <row r="55" spans="1:6" s="420" customFormat="1">
      <c r="A55" s="542"/>
      <c r="B55" s="543" t="s">
        <v>817</v>
      </c>
      <c r="C55" s="434"/>
      <c r="D55" s="470"/>
      <c r="E55" s="434"/>
      <c r="F55" s="437"/>
    </row>
    <row r="56" spans="1:6" s="420" customFormat="1">
      <c r="A56" s="542"/>
      <c r="B56" s="543"/>
      <c r="C56" s="434">
        <v>78.8</v>
      </c>
      <c r="D56" s="470" t="s">
        <v>98</v>
      </c>
      <c r="E56" s="434">
        <v>0</v>
      </c>
      <c r="F56" s="437">
        <f>C56*E56</f>
        <v>0</v>
      </c>
    </row>
    <row r="57" spans="1:6" s="420" customFormat="1">
      <c r="A57" s="540"/>
      <c r="B57" s="544"/>
      <c r="C57" s="434"/>
      <c r="D57" s="470"/>
      <c r="E57" s="434"/>
      <c r="F57" s="437"/>
    </row>
    <row r="58" spans="1:6" s="420" customFormat="1">
      <c r="A58" s="473" t="str">
        <f>A51</f>
        <v>3.5.2</v>
      </c>
      <c r="B58" s="467" t="s">
        <v>818</v>
      </c>
      <c r="C58" s="474"/>
      <c r="D58" s="474"/>
      <c r="E58" s="474"/>
      <c r="F58" s="475">
        <f>F56</f>
        <v>0</v>
      </c>
    </row>
    <row r="59" spans="1:6" s="420" customFormat="1">
      <c r="A59" s="545"/>
      <c r="B59" s="541"/>
      <c r="C59" s="434"/>
      <c r="D59" s="434"/>
      <c r="E59" s="434"/>
      <c r="F59" s="463"/>
    </row>
    <row r="60" spans="1:6" s="420" customFormat="1" ht="13.5" customHeight="1">
      <c r="A60" s="476" t="str">
        <f>A49</f>
        <v>3.</v>
      </c>
      <c r="B60" s="465" t="s">
        <v>819</v>
      </c>
      <c r="C60" s="477"/>
      <c r="D60" s="477"/>
      <c r="E60" s="477"/>
      <c r="F60" s="478">
        <f>F58</f>
        <v>0</v>
      </c>
    </row>
    <row r="61" spans="1:6" s="420" customFormat="1">
      <c r="A61" s="461"/>
      <c r="B61" s="462"/>
      <c r="C61" s="434"/>
      <c r="D61" s="434"/>
      <c r="E61" s="463"/>
    </row>
    <row r="62" spans="1:6" s="420" customFormat="1">
      <c r="A62" s="464" t="s">
        <v>50</v>
      </c>
      <c r="B62" s="465" t="s">
        <v>36</v>
      </c>
      <c r="C62" s="434"/>
      <c r="D62" s="434"/>
      <c r="E62" s="463"/>
    </row>
    <row r="63" spans="1:6" s="420" customFormat="1">
      <c r="A63" s="540"/>
      <c r="B63" s="541"/>
      <c r="C63" s="434"/>
      <c r="D63" s="434"/>
      <c r="E63" s="463"/>
    </row>
    <row r="64" spans="1:6" s="420" customFormat="1">
      <c r="A64" s="466" t="s">
        <v>640</v>
      </c>
      <c r="B64" s="467" t="s">
        <v>641</v>
      </c>
      <c r="C64" s="434"/>
      <c r="D64" s="434"/>
      <c r="E64" s="463"/>
    </row>
    <row r="65" spans="1:6" s="420" customFormat="1">
      <c r="A65" s="461"/>
      <c r="B65" s="462"/>
      <c r="C65" s="434"/>
      <c r="D65" s="434"/>
      <c r="E65" s="463"/>
    </row>
    <row r="66" spans="1:6" s="420" customFormat="1">
      <c r="A66" s="468" t="s">
        <v>642</v>
      </c>
      <c r="B66" s="462" t="s">
        <v>643</v>
      </c>
      <c r="C66" s="434"/>
      <c r="D66" s="434"/>
      <c r="E66" s="463"/>
    </row>
    <row r="67" spans="1:6" s="420" customFormat="1" ht="40.799999999999997">
      <c r="A67" s="468"/>
      <c r="B67" s="469" t="s">
        <v>644</v>
      </c>
      <c r="C67" s="434"/>
      <c r="D67" s="434"/>
      <c r="E67" s="437"/>
      <c r="F67" s="470"/>
    </row>
    <row r="68" spans="1:6" s="420" customFormat="1">
      <c r="A68" s="471"/>
      <c r="B68" s="469" t="s">
        <v>645</v>
      </c>
      <c r="C68" s="434">
        <v>80.7</v>
      </c>
      <c r="D68" s="434" t="s">
        <v>98</v>
      </c>
      <c r="E68" s="437">
        <v>0</v>
      </c>
      <c r="F68" s="472">
        <f>C68*E68</f>
        <v>0</v>
      </c>
    </row>
    <row r="69" spans="1:6" s="420" customFormat="1">
      <c r="A69" s="471"/>
      <c r="B69" s="469"/>
      <c r="C69" s="434"/>
      <c r="D69" s="434"/>
      <c r="E69" s="437"/>
      <c r="F69" s="470"/>
    </row>
    <row r="70" spans="1:6" s="420" customFormat="1">
      <c r="A70" s="473" t="str">
        <f>A64</f>
        <v>4.2.</v>
      </c>
      <c r="B70" s="467" t="s">
        <v>646</v>
      </c>
      <c r="C70" s="474"/>
      <c r="D70" s="474"/>
      <c r="E70" s="474"/>
      <c r="F70" s="475">
        <f>F68</f>
        <v>0</v>
      </c>
    </row>
    <row r="71" spans="1:6" s="420" customFormat="1">
      <c r="A71" s="540"/>
      <c r="B71" s="541"/>
      <c r="C71" s="434"/>
      <c r="D71" s="434"/>
      <c r="E71" s="463"/>
    </row>
    <row r="72" spans="1:6" s="420" customFormat="1">
      <c r="A72" s="466" t="s">
        <v>820</v>
      </c>
      <c r="B72" s="467" t="s">
        <v>821</v>
      </c>
      <c r="C72" s="434"/>
      <c r="E72" s="434"/>
      <c r="F72" s="463"/>
    </row>
    <row r="73" spans="1:6" s="420" customFormat="1">
      <c r="A73" s="540"/>
      <c r="B73" s="541"/>
      <c r="C73" s="434"/>
      <c r="E73" s="434"/>
      <c r="F73" s="463"/>
    </row>
    <row r="74" spans="1:6" s="420" customFormat="1">
      <c r="A74" s="542" t="s">
        <v>822</v>
      </c>
      <c r="B74" s="541" t="s">
        <v>823</v>
      </c>
      <c r="C74" s="434"/>
      <c r="E74" s="434"/>
      <c r="F74" s="463"/>
    </row>
    <row r="75" spans="1:6" s="420" customFormat="1" ht="20.399999999999999">
      <c r="B75" s="543" t="s">
        <v>824</v>
      </c>
      <c r="C75" s="434"/>
      <c r="D75" s="470"/>
      <c r="E75" s="434"/>
      <c r="F75" s="437"/>
    </row>
    <row r="76" spans="1:6" s="420" customFormat="1">
      <c r="A76" s="542"/>
      <c r="B76" s="543" t="s">
        <v>825</v>
      </c>
      <c r="C76" s="434"/>
      <c r="D76" s="470"/>
      <c r="E76" s="434"/>
      <c r="F76" s="437"/>
    </row>
    <row r="77" spans="1:6" s="420" customFormat="1" ht="20.399999999999999">
      <c r="A77" s="542"/>
      <c r="B77" s="546" t="s">
        <v>826</v>
      </c>
      <c r="C77" s="434"/>
      <c r="D77" s="470"/>
      <c r="E77" s="434"/>
      <c r="F77" s="437"/>
    </row>
    <row r="78" spans="1:6" s="420" customFormat="1">
      <c r="A78" s="542"/>
      <c r="B78" s="543"/>
      <c r="C78" s="434">
        <v>2</v>
      </c>
      <c r="D78" s="470" t="s">
        <v>75</v>
      </c>
      <c r="E78" s="434">
        <v>0</v>
      </c>
      <c r="F78" s="437">
        <f>C78*E78</f>
        <v>0</v>
      </c>
    </row>
    <row r="79" spans="1:6" s="420" customFormat="1">
      <c r="A79" s="540"/>
      <c r="B79" s="544"/>
      <c r="C79" s="434"/>
      <c r="D79" s="470"/>
      <c r="E79" s="434"/>
      <c r="F79" s="437"/>
    </row>
    <row r="80" spans="1:6" s="420" customFormat="1">
      <c r="A80" s="473" t="str">
        <f>A72</f>
        <v>4.4.</v>
      </c>
      <c r="B80" s="467" t="s">
        <v>827</v>
      </c>
      <c r="C80" s="474"/>
      <c r="D80" s="474"/>
      <c r="E80" s="474"/>
      <c r="F80" s="475">
        <f>F78</f>
        <v>0</v>
      </c>
    </row>
    <row r="81" spans="1:6" s="420" customFormat="1">
      <c r="A81" s="545"/>
      <c r="B81" s="541"/>
      <c r="C81" s="434"/>
      <c r="D81" s="434"/>
      <c r="E81" s="434"/>
      <c r="F81" s="463"/>
    </row>
    <row r="82" spans="1:6" s="420" customFormat="1">
      <c r="A82" s="476" t="str">
        <f>A62</f>
        <v>4.</v>
      </c>
      <c r="B82" s="465" t="s">
        <v>647</v>
      </c>
      <c r="C82" s="477"/>
      <c r="D82" s="477"/>
      <c r="E82" s="477"/>
      <c r="F82" s="478">
        <f>F80+F70</f>
        <v>0</v>
      </c>
    </row>
    <row r="83" spans="1:6" s="420" customFormat="1">
      <c r="A83" s="461"/>
      <c r="B83" s="462"/>
      <c r="C83" s="434"/>
      <c r="D83" s="434"/>
      <c r="E83" s="463"/>
    </row>
    <row r="84" spans="1:6" s="420" customFormat="1">
      <c r="A84" s="461"/>
      <c r="B84" s="462"/>
      <c r="C84" s="434"/>
      <c r="D84" s="434"/>
      <c r="E84" s="463"/>
    </row>
    <row r="85" spans="1:6" s="420" customFormat="1">
      <c r="A85" s="464" t="s">
        <v>52</v>
      </c>
      <c r="B85" s="465" t="s">
        <v>38</v>
      </c>
      <c r="C85" s="434"/>
      <c r="D85" s="434"/>
      <c r="E85" s="463"/>
    </row>
    <row r="86" spans="1:6" s="420" customFormat="1">
      <c r="A86" s="461"/>
      <c r="B86" s="462"/>
      <c r="C86" s="434"/>
      <c r="D86" s="434"/>
      <c r="E86" s="463"/>
    </row>
    <row r="87" spans="1:6" s="420" customFormat="1">
      <c r="A87" s="466" t="s">
        <v>648</v>
      </c>
      <c r="B87" s="467" t="s">
        <v>649</v>
      </c>
      <c r="C87" s="434"/>
      <c r="E87" s="434"/>
      <c r="F87" s="463"/>
    </row>
    <row r="88" spans="1:6" s="420" customFormat="1">
      <c r="A88" s="461"/>
      <c r="B88" s="462"/>
      <c r="C88" s="434"/>
      <c r="E88" s="434"/>
      <c r="F88" s="463"/>
    </row>
    <row r="89" spans="1:6" s="420" customFormat="1">
      <c r="A89" s="479" t="s">
        <v>650</v>
      </c>
      <c r="B89" s="480" t="s">
        <v>753</v>
      </c>
      <c r="C89" s="434"/>
      <c r="D89" s="481"/>
      <c r="E89" s="434"/>
      <c r="F89" s="463"/>
    </row>
    <row r="90" spans="1:6" s="420" customFormat="1" ht="12" customHeight="1">
      <c r="A90" s="482"/>
      <c r="B90" s="483" t="s">
        <v>754</v>
      </c>
      <c r="C90" s="484"/>
      <c r="D90" s="481"/>
      <c r="E90" s="434"/>
      <c r="F90" s="463"/>
    </row>
    <row r="91" spans="1:6" s="420" customFormat="1">
      <c r="A91" s="485" t="s">
        <v>70</v>
      </c>
      <c r="B91" s="483" t="s">
        <v>828</v>
      </c>
      <c r="C91" s="484"/>
      <c r="D91" s="481"/>
      <c r="E91" s="434"/>
      <c r="F91" s="463"/>
    </row>
    <row r="92" spans="1:6" s="420" customFormat="1">
      <c r="A92" s="486"/>
      <c r="B92" s="487" t="s">
        <v>829</v>
      </c>
      <c r="C92" s="488">
        <v>11.15</v>
      </c>
      <c r="D92" s="489" t="s">
        <v>82</v>
      </c>
      <c r="E92" s="488">
        <v>0</v>
      </c>
      <c r="F92" s="437">
        <f>C92*E92</f>
        <v>0</v>
      </c>
    </row>
    <row r="93" spans="1:6" s="420" customFormat="1">
      <c r="A93" s="461"/>
      <c r="B93" s="462"/>
      <c r="C93" s="434"/>
      <c r="E93" s="434"/>
      <c r="F93" s="463"/>
    </row>
    <row r="94" spans="1:6" s="420" customFormat="1">
      <c r="A94" s="479" t="s">
        <v>655</v>
      </c>
      <c r="B94" s="480" t="s">
        <v>651</v>
      </c>
      <c r="C94" s="434"/>
      <c r="D94" s="481"/>
      <c r="E94" s="434"/>
      <c r="F94" s="463"/>
    </row>
    <row r="95" spans="1:6" s="420" customFormat="1" ht="12" customHeight="1">
      <c r="A95" s="482"/>
      <c r="B95" s="483" t="s">
        <v>652</v>
      </c>
      <c r="C95" s="484"/>
      <c r="D95" s="481"/>
      <c r="E95" s="434"/>
      <c r="F95" s="463"/>
    </row>
    <row r="96" spans="1:6" s="420" customFormat="1">
      <c r="A96" s="485" t="s">
        <v>70</v>
      </c>
      <c r="B96" s="483" t="s">
        <v>653</v>
      </c>
      <c r="C96" s="484"/>
      <c r="D96" s="481"/>
      <c r="E96" s="434"/>
      <c r="F96" s="463"/>
    </row>
    <row r="97" spans="1:6" s="420" customFormat="1">
      <c r="A97" s="486"/>
      <c r="B97" s="487" t="s">
        <v>830</v>
      </c>
      <c r="C97" s="488">
        <v>7.24</v>
      </c>
      <c r="D97" s="489" t="s">
        <v>82</v>
      </c>
      <c r="E97" s="488">
        <v>0</v>
      </c>
      <c r="F97" s="437">
        <f>C97*E97</f>
        <v>0</v>
      </c>
    </row>
    <row r="98" spans="1:6" s="420" customFormat="1">
      <c r="A98" s="482"/>
      <c r="B98" s="483"/>
      <c r="C98" s="434"/>
      <c r="D98" s="490"/>
      <c r="E98" s="434"/>
      <c r="F98" s="434"/>
    </row>
    <row r="99" spans="1:6" s="420" customFormat="1">
      <c r="A99" s="479" t="s">
        <v>659</v>
      </c>
      <c r="B99" s="480" t="s">
        <v>753</v>
      </c>
      <c r="C99" s="434"/>
      <c r="D99" s="481"/>
      <c r="E99" s="434"/>
      <c r="F99" s="463"/>
    </row>
    <row r="100" spans="1:6" s="420" customFormat="1">
      <c r="A100" s="482"/>
      <c r="B100" s="483" t="s">
        <v>755</v>
      </c>
      <c r="C100" s="484"/>
      <c r="D100" s="481"/>
      <c r="E100" s="434"/>
      <c r="F100" s="463"/>
    </row>
    <row r="101" spans="1:6" s="420" customFormat="1" ht="30.6">
      <c r="A101" s="485" t="s">
        <v>70</v>
      </c>
      <c r="B101" s="483" t="s">
        <v>831</v>
      </c>
      <c r="C101" s="484"/>
      <c r="D101" s="481"/>
      <c r="E101" s="434"/>
      <c r="F101" s="463"/>
    </row>
    <row r="102" spans="1:6" s="420" customFormat="1">
      <c r="A102" s="486"/>
      <c r="B102" s="487" t="s">
        <v>658</v>
      </c>
      <c r="C102" s="488">
        <v>49.44</v>
      </c>
      <c r="D102" s="489" t="s">
        <v>82</v>
      </c>
      <c r="E102" s="488">
        <v>0</v>
      </c>
      <c r="F102" s="437">
        <f>C102*E102</f>
        <v>0</v>
      </c>
    </row>
    <row r="103" spans="1:6" s="420" customFormat="1">
      <c r="A103" s="482"/>
      <c r="B103" s="483"/>
      <c r="C103" s="434"/>
      <c r="D103" s="490"/>
      <c r="E103" s="434"/>
      <c r="F103" s="434"/>
    </row>
    <row r="104" spans="1:6" s="420" customFormat="1">
      <c r="A104" s="479" t="s">
        <v>663</v>
      </c>
      <c r="B104" s="480" t="s">
        <v>651</v>
      </c>
      <c r="C104" s="434"/>
      <c r="D104" s="481"/>
      <c r="E104" s="434"/>
      <c r="F104" s="463"/>
    </row>
    <row r="105" spans="1:6" s="420" customFormat="1">
      <c r="A105" s="482"/>
      <c r="B105" s="483" t="s">
        <v>786</v>
      </c>
      <c r="C105" s="484"/>
      <c r="D105" s="481"/>
      <c r="E105" s="434"/>
      <c r="F105" s="463"/>
    </row>
    <row r="106" spans="1:6" s="420" customFormat="1" ht="20.399999999999999">
      <c r="A106" s="485" t="s">
        <v>70</v>
      </c>
      <c r="B106" s="483" t="s">
        <v>832</v>
      </c>
      <c r="C106" s="484"/>
      <c r="D106" s="481"/>
      <c r="E106" s="434"/>
      <c r="F106" s="463"/>
    </row>
    <row r="107" spans="1:6" s="420" customFormat="1">
      <c r="A107" s="486"/>
      <c r="B107" s="487" t="s">
        <v>658</v>
      </c>
      <c r="C107" s="488">
        <v>41.78</v>
      </c>
      <c r="D107" s="489" t="s">
        <v>82</v>
      </c>
      <c r="E107" s="488">
        <v>0</v>
      </c>
      <c r="F107" s="437">
        <f>C107*E107</f>
        <v>0</v>
      </c>
    </row>
    <row r="108" spans="1:6" s="420" customFormat="1">
      <c r="A108" s="482"/>
      <c r="B108" s="483"/>
      <c r="C108" s="434"/>
      <c r="D108" s="490"/>
      <c r="E108" s="434"/>
      <c r="F108" s="434"/>
    </row>
    <row r="109" spans="1:6" s="420" customFormat="1">
      <c r="A109" s="506" t="s">
        <v>833</v>
      </c>
      <c r="B109" s="480" t="s">
        <v>834</v>
      </c>
      <c r="C109" s="434"/>
      <c r="D109" s="481"/>
      <c r="E109" s="434"/>
      <c r="F109" s="463"/>
    </row>
    <row r="110" spans="1:6" s="420" customFormat="1">
      <c r="A110" s="506"/>
      <c r="B110" s="483" t="s">
        <v>835</v>
      </c>
      <c r="C110" s="484"/>
      <c r="D110" s="481"/>
      <c r="E110" s="434"/>
      <c r="F110" s="463"/>
    </row>
    <row r="111" spans="1:6" s="420" customFormat="1">
      <c r="A111" s="506"/>
      <c r="B111" s="483" t="s">
        <v>836</v>
      </c>
      <c r="C111" s="484"/>
      <c r="D111" s="481"/>
      <c r="E111" s="434"/>
      <c r="F111" s="463"/>
    </row>
    <row r="112" spans="1:6" s="420" customFormat="1">
      <c r="A112" s="538"/>
      <c r="B112" s="487"/>
      <c r="C112" s="488">
        <v>19.62</v>
      </c>
      <c r="D112" s="489" t="s">
        <v>82</v>
      </c>
      <c r="E112" s="488">
        <v>0</v>
      </c>
      <c r="F112" s="437">
        <f>C112*E112</f>
        <v>0</v>
      </c>
    </row>
    <row r="113" spans="1:6" s="420" customFormat="1">
      <c r="A113" s="461"/>
      <c r="B113" s="480"/>
      <c r="C113" s="434"/>
      <c r="E113" s="463"/>
    </row>
    <row r="114" spans="1:6" s="420" customFormat="1">
      <c r="A114" s="479" t="s">
        <v>760</v>
      </c>
      <c r="B114" s="480" t="s">
        <v>837</v>
      </c>
      <c r="C114" s="434"/>
      <c r="D114" s="481"/>
      <c r="E114" s="434"/>
      <c r="F114" s="463"/>
    </row>
    <row r="115" spans="1:6" s="420" customFormat="1" ht="20.399999999999999">
      <c r="A115" s="482"/>
      <c r="B115" s="483" t="s">
        <v>838</v>
      </c>
      <c r="C115" s="484"/>
      <c r="D115" s="481"/>
      <c r="E115" s="434"/>
      <c r="F115" s="463"/>
    </row>
    <row r="116" spans="1:6" s="420" customFormat="1" ht="30.6">
      <c r="A116" s="485" t="s">
        <v>70</v>
      </c>
      <c r="B116" s="483" t="s">
        <v>839</v>
      </c>
      <c r="C116" s="484"/>
      <c r="D116" s="481"/>
      <c r="E116" s="434"/>
      <c r="F116" s="463"/>
    </row>
    <row r="117" spans="1:6" s="420" customFormat="1">
      <c r="A117" s="486"/>
      <c r="B117" s="487" t="s">
        <v>658</v>
      </c>
      <c r="C117" s="488">
        <f>81.56*2</f>
        <v>163.12</v>
      </c>
      <c r="D117" s="489" t="s">
        <v>82</v>
      </c>
      <c r="E117" s="488">
        <v>0</v>
      </c>
      <c r="F117" s="437">
        <f>C117*E117</f>
        <v>0</v>
      </c>
    </row>
    <row r="118" spans="1:6" s="420" customFormat="1">
      <c r="A118" s="482"/>
      <c r="B118" s="483"/>
      <c r="C118" s="434"/>
      <c r="D118" s="490"/>
      <c r="E118" s="434"/>
      <c r="F118" s="434"/>
    </row>
    <row r="119" spans="1:6" s="420" customFormat="1">
      <c r="A119" s="479" t="s">
        <v>794</v>
      </c>
      <c r="B119" s="480" t="s">
        <v>660</v>
      </c>
      <c r="C119" s="434"/>
      <c r="D119" s="481"/>
      <c r="E119" s="434"/>
      <c r="F119" s="463"/>
    </row>
    <row r="120" spans="1:6" s="420" customFormat="1" ht="20.399999999999999">
      <c r="A120" s="482"/>
      <c r="B120" s="483" t="s">
        <v>661</v>
      </c>
      <c r="C120" s="484"/>
      <c r="D120" s="481"/>
      <c r="E120" s="434"/>
      <c r="F120" s="463"/>
    </row>
    <row r="121" spans="1:6" s="420" customFormat="1">
      <c r="A121" s="485" t="s">
        <v>70</v>
      </c>
      <c r="B121" s="483" t="s">
        <v>840</v>
      </c>
      <c r="C121" s="484"/>
      <c r="D121" s="481"/>
      <c r="E121" s="434"/>
      <c r="F121" s="463"/>
    </row>
    <row r="122" spans="1:6" s="420" customFormat="1">
      <c r="A122" s="486"/>
      <c r="B122" s="487" t="s">
        <v>658</v>
      </c>
      <c r="C122" s="488">
        <f>60.55*2</f>
        <v>121.1</v>
      </c>
      <c r="D122" s="489" t="s">
        <v>82</v>
      </c>
      <c r="E122" s="488">
        <v>0</v>
      </c>
      <c r="F122" s="437">
        <f>C122*E122</f>
        <v>0</v>
      </c>
    </row>
    <row r="123" spans="1:6" s="420" customFormat="1">
      <c r="A123" s="482"/>
      <c r="B123" s="483"/>
      <c r="C123" s="434"/>
      <c r="D123" s="490"/>
      <c r="E123" s="434"/>
      <c r="F123" s="434"/>
    </row>
    <row r="124" spans="1:6" s="420" customFormat="1">
      <c r="A124" s="506" t="s">
        <v>798</v>
      </c>
      <c r="B124" s="480" t="s">
        <v>841</v>
      </c>
      <c r="C124" s="434"/>
      <c r="D124" s="481"/>
      <c r="E124" s="434"/>
      <c r="F124" s="463"/>
    </row>
    <row r="125" spans="1:6" s="420" customFormat="1" ht="30.6">
      <c r="A125" s="482"/>
      <c r="B125" s="483" t="s">
        <v>842</v>
      </c>
      <c r="C125" s="484"/>
      <c r="D125" s="481"/>
      <c r="E125" s="434"/>
      <c r="F125" s="463"/>
    </row>
    <row r="126" spans="1:6" s="420" customFormat="1" ht="13.5" customHeight="1">
      <c r="A126" s="485" t="s">
        <v>70</v>
      </c>
      <c r="B126" s="483" t="s">
        <v>843</v>
      </c>
      <c r="C126" s="484"/>
      <c r="D126" s="481"/>
      <c r="E126" s="434"/>
      <c r="F126" s="463"/>
    </row>
    <row r="127" spans="1:6" s="420" customFormat="1">
      <c r="A127" s="486"/>
      <c r="B127" s="487" t="s">
        <v>844</v>
      </c>
      <c r="C127" s="488">
        <v>104.67</v>
      </c>
      <c r="D127" s="489" t="s">
        <v>82</v>
      </c>
      <c r="E127" s="488">
        <v>0</v>
      </c>
      <c r="F127" s="437">
        <f>C127*E127</f>
        <v>0</v>
      </c>
    </row>
    <row r="128" spans="1:6" s="420" customFormat="1">
      <c r="A128" s="461"/>
      <c r="B128" s="480"/>
      <c r="C128" s="434"/>
      <c r="E128" s="463"/>
    </row>
    <row r="129" spans="1:6" s="420" customFormat="1">
      <c r="A129" s="506" t="s">
        <v>803</v>
      </c>
      <c r="B129" s="480" t="s">
        <v>834</v>
      </c>
      <c r="C129" s="434"/>
      <c r="D129" s="481"/>
      <c r="E129" s="434"/>
      <c r="F129" s="463"/>
    </row>
    <row r="130" spans="1:6" s="420" customFormat="1" ht="20.399999999999999">
      <c r="A130" s="506"/>
      <c r="B130" s="483" t="s">
        <v>845</v>
      </c>
      <c r="C130" s="484"/>
      <c r="D130" s="481"/>
      <c r="E130" s="434"/>
      <c r="F130" s="463"/>
    </row>
    <row r="131" spans="1:6" s="420" customFormat="1" ht="13.5" customHeight="1">
      <c r="A131" s="516" t="s">
        <v>70</v>
      </c>
      <c r="B131" s="483" t="s">
        <v>843</v>
      </c>
      <c r="C131" s="484"/>
      <c r="D131" s="481"/>
      <c r="E131" s="434"/>
      <c r="F131" s="463"/>
    </row>
    <row r="132" spans="1:6" s="420" customFormat="1">
      <c r="A132" s="538"/>
      <c r="B132" s="487"/>
      <c r="C132" s="488">
        <v>40.42</v>
      </c>
      <c r="D132" s="489" t="s">
        <v>82</v>
      </c>
      <c r="E132" s="488">
        <v>0</v>
      </c>
      <c r="F132" s="437">
        <f>C132*E132</f>
        <v>0</v>
      </c>
    </row>
    <row r="133" spans="1:6" s="420" customFormat="1">
      <c r="A133" s="461"/>
      <c r="B133" s="480"/>
      <c r="C133" s="434"/>
      <c r="E133" s="463"/>
    </row>
    <row r="134" spans="1:6" s="420" customFormat="1">
      <c r="A134" s="506" t="s">
        <v>804</v>
      </c>
      <c r="B134" s="480" t="s">
        <v>664</v>
      </c>
      <c r="C134" s="434"/>
      <c r="D134" s="481"/>
      <c r="E134" s="434"/>
      <c r="F134" s="463"/>
    </row>
    <row r="135" spans="1:6" s="420" customFormat="1" ht="20.399999999999999">
      <c r="A135" s="506"/>
      <c r="B135" s="483" t="s">
        <v>665</v>
      </c>
      <c r="C135" s="484"/>
      <c r="D135" s="481"/>
      <c r="E135" s="434"/>
      <c r="F135" s="463"/>
    </row>
    <row r="136" spans="1:6" s="420" customFormat="1" ht="40.799999999999997">
      <c r="A136" s="506"/>
      <c r="B136" s="483" t="s">
        <v>846</v>
      </c>
      <c r="C136" s="484"/>
      <c r="D136" s="481"/>
      <c r="E136" s="434"/>
      <c r="F136" s="463"/>
    </row>
    <row r="137" spans="1:6" s="420" customFormat="1">
      <c r="A137" s="538"/>
      <c r="B137" s="487"/>
      <c r="C137" s="488">
        <v>3.12</v>
      </c>
      <c r="D137" s="489" t="s">
        <v>82</v>
      </c>
      <c r="E137" s="488">
        <v>0</v>
      </c>
      <c r="F137" s="437">
        <f>C137*E137</f>
        <v>0</v>
      </c>
    </row>
    <row r="138" spans="1:6" s="420" customFormat="1">
      <c r="A138" s="461"/>
      <c r="B138" s="480"/>
      <c r="C138" s="434"/>
      <c r="E138" s="463"/>
    </row>
    <row r="139" spans="1:6" s="420" customFormat="1">
      <c r="A139" s="506" t="s">
        <v>847</v>
      </c>
      <c r="B139" s="480" t="s">
        <v>664</v>
      </c>
      <c r="C139" s="434"/>
      <c r="D139" s="481"/>
      <c r="E139" s="434"/>
      <c r="F139" s="463"/>
    </row>
    <row r="140" spans="1:6" s="420" customFormat="1" ht="20.399999999999999">
      <c r="A140" s="482"/>
      <c r="B140" s="483" t="s">
        <v>668</v>
      </c>
      <c r="C140" s="484"/>
      <c r="D140" s="481"/>
      <c r="E140" s="434"/>
      <c r="F140" s="463"/>
    </row>
    <row r="141" spans="1:6" s="420" customFormat="1" ht="30.6">
      <c r="A141" s="482"/>
      <c r="B141" s="483" t="s">
        <v>848</v>
      </c>
      <c r="C141" s="484"/>
      <c r="D141" s="481"/>
      <c r="E141" s="434"/>
      <c r="F141" s="463"/>
    </row>
    <row r="142" spans="1:6" s="420" customFormat="1">
      <c r="A142" s="486"/>
      <c r="B142" s="487"/>
      <c r="C142" s="488">
        <v>8.49</v>
      </c>
      <c r="D142" s="489" t="s">
        <v>82</v>
      </c>
      <c r="E142" s="488">
        <v>0</v>
      </c>
      <c r="F142" s="437">
        <f>C142*E142</f>
        <v>0</v>
      </c>
    </row>
    <row r="143" spans="1:6" s="420" customFormat="1">
      <c r="A143" s="506"/>
      <c r="B143" s="483"/>
      <c r="C143" s="434"/>
      <c r="D143" s="490"/>
      <c r="E143" s="434"/>
      <c r="F143" s="434"/>
    </row>
    <row r="144" spans="1:6" s="420" customFormat="1">
      <c r="A144" s="506" t="s">
        <v>849</v>
      </c>
      <c r="B144" s="480" t="s">
        <v>850</v>
      </c>
      <c r="C144" s="434"/>
      <c r="D144" s="481"/>
      <c r="E144" s="434"/>
      <c r="F144" s="463"/>
    </row>
    <row r="145" spans="1:6" s="420" customFormat="1" ht="20.399999999999999">
      <c r="A145" s="482"/>
      <c r="B145" s="483" t="s">
        <v>851</v>
      </c>
      <c r="C145" s="484"/>
      <c r="D145" s="481"/>
      <c r="E145" s="434"/>
      <c r="F145" s="463"/>
    </row>
    <row r="146" spans="1:6" s="420" customFormat="1" ht="20.399999999999999">
      <c r="A146" s="482"/>
      <c r="B146" s="483" t="s">
        <v>852</v>
      </c>
      <c r="C146" s="484"/>
      <c r="D146" s="481"/>
      <c r="E146" s="434"/>
      <c r="F146" s="463"/>
    </row>
    <row r="147" spans="1:6" s="420" customFormat="1">
      <c r="A147" s="486"/>
      <c r="B147" s="487"/>
      <c r="C147" s="488">
        <v>111.62</v>
      </c>
      <c r="D147" s="489" t="s">
        <v>82</v>
      </c>
      <c r="E147" s="488">
        <v>0</v>
      </c>
      <c r="F147" s="437">
        <f>C147*E147</f>
        <v>0</v>
      </c>
    </row>
    <row r="148" spans="1:6" s="420" customFormat="1">
      <c r="A148" s="461"/>
      <c r="B148" s="462"/>
      <c r="C148" s="491"/>
      <c r="E148" s="463"/>
    </row>
    <row r="149" spans="1:6" s="420" customFormat="1">
      <c r="A149" s="506" t="s">
        <v>853</v>
      </c>
      <c r="B149" s="480" t="s">
        <v>854</v>
      </c>
      <c r="C149" s="434"/>
      <c r="D149" s="481"/>
      <c r="E149" s="434"/>
      <c r="F149" s="463"/>
    </row>
    <row r="150" spans="1:6" s="420" customFormat="1">
      <c r="A150" s="482"/>
      <c r="B150" s="483" t="s">
        <v>855</v>
      </c>
      <c r="C150" s="484"/>
      <c r="D150" s="481"/>
      <c r="E150" s="434"/>
      <c r="F150" s="463"/>
    </row>
    <row r="151" spans="1:6" s="420" customFormat="1" ht="20.399999999999999">
      <c r="A151" s="482"/>
      <c r="B151" s="483" t="s">
        <v>856</v>
      </c>
      <c r="C151" s="484"/>
      <c r="D151" s="481"/>
      <c r="E151" s="434"/>
      <c r="F151" s="463"/>
    </row>
    <row r="152" spans="1:6" s="420" customFormat="1">
      <c r="A152" s="486"/>
      <c r="B152" s="487"/>
      <c r="C152" s="488">
        <v>8.1999999999999993</v>
      </c>
      <c r="D152" s="489" t="s">
        <v>82</v>
      </c>
      <c r="E152" s="488">
        <v>0</v>
      </c>
      <c r="F152" s="437">
        <f>C152*E152</f>
        <v>0</v>
      </c>
    </row>
    <row r="153" spans="1:6" s="420" customFormat="1" ht="12.75" customHeight="1">
      <c r="A153" s="461"/>
      <c r="B153" s="462"/>
      <c r="C153" s="491"/>
      <c r="E153" s="463"/>
    </row>
    <row r="154" spans="1:6" s="420" customFormat="1" ht="14.25" customHeight="1">
      <c r="A154" s="506" t="s">
        <v>857</v>
      </c>
      <c r="B154" s="480" t="s">
        <v>858</v>
      </c>
      <c r="C154" s="434"/>
      <c r="D154" s="481"/>
      <c r="E154" s="434"/>
      <c r="F154" s="463"/>
    </row>
    <row r="155" spans="1:6" s="420" customFormat="1">
      <c r="A155" s="482"/>
      <c r="B155" s="483" t="s">
        <v>859</v>
      </c>
      <c r="C155" s="484"/>
      <c r="D155" s="481"/>
      <c r="E155" s="434"/>
      <c r="F155" s="463"/>
    </row>
    <row r="156" spans="1:6" s="420" customFormat="1" ht="20.399999999999999">
      <c r="A156" s="482"/>
      <c r="B156" s="483" t="s">
        <v>860</v>
      </c>
      <c r="C156" s="484"/>
      <c r="D156" s="481"/>
      <c r="E156" s="434"/>
      <c r="F156" s="463"/>
    </row>
    <row r="157" spans="1:6" s="420" customFormat="1">
      <c r="A157" s="486"/>
      <c r="B157" s="487"/>
      <c r="C157" s="488">
        <v>1</v>
      </c>
      <c r="D157" s="489" t="s">
        <v>82</v>
      </c>
      <c r="E157" s="488">
        <v>0</v>
      </c>
      <c r="F157" s="437">
        <f>C157*E157</f>
        <v>0</v>
      </c>
    </row>
    <row r="158" spans="1:6" s="420" customFormat="1">
      <c r="A158" s="461"/>
      <c r="B158" s="462"/>
      <c r="C158" s="491"/>
      <c r="E158" s="463"/>
    </row>
    <row r="159" spans="1:6" s="420" customFormat="1">
      <c r="A159" s="506" t="s">
        <v>861</v>
      </c>
      <c r="B159" s="480" t="s">
        <v>664</v>
      </c>
      <c r="C159" s="434"/>
      <c r="D159" s="481"/>
      <c r="E159" s="434"/>
      <c r="F159" s="463"/>
    </row>
    <row r="160" spans="1:6" s="420" customFormat="1">
      <c r="A160" s="482"/>
      <c r="B160" s="483" t="s">
        <v>862</v>
      </c>
      <c r="C160" s="484"/>
      <c r="D160" s="481"/>
      <c r="E160" s="434"/>
      <c r="F160" s="463"/>
    </row>
    <row r="161" spans="1:6" s="420" customFormat="1">
      <c r="A161" s="482"/>
      <c r="B161" s="483" t="s">
        <v>863</v>
      </c>
      <c r="C161" s="484"/>
      <c r="D161" s="481"/>
      <c r="E161" s="434"/>
      <c r="F161" s="463"/>
    </row>
    <row r="162" spans="1:6" s="420" customFormat="1">
      <c r="A162" s="486"/>
      <c r="B162" s="487"/>
      <c r="C162" s="488">
        <v>1.9</v>
      </c>
      <c r="D162" s="489" t="s">
        <v>82</v>
      </c>
      <c r="E162" s="488">
        <v>0</v>
      </c>
      <c r="F162" s="437">
        <f>C162*E162</f>
        <v>0</v>
      </c>
    </row>
    <row r="163" spans="1:6" s="420" customFormat="1">
      <c r="A163" s="461"/>
      <c r="B163" s="462"/>
      <c r="C163" s="491"/>
      <c r="E163" s="463"/>
    </row>
    <row r="164" spans="1:6" s="420" customFormat="1">
      <c r="A164" s="473" t="str">
        <f>A87</f>
        <v>5.1.</v>
      </c>
      <c r="B164" s="467" t="s">
        <v>670</v>
      </c>
      <c r="C164" s="474"/>
      <c r="D164" s="474"/>
      <c r="E164" s="474"/>
      <c r="F164" s="475">
        <f>SUM(F90:F163)</f>
        <v>0</v>
      </c>
    </row>
    <row r="165" spans="1:6" s="420" customFormat="1">
      <c r="A165" s="545"/>
      <c r="B165" s="541"/>
      <c r="C165" s="434"/>
      <c r="D165" s="434"/>
      <c r="E165" s="434"/>
      <c r="F165" s="463"/>
    </row>
    <row r="166" spans="1:6" s="420" customFormat="1">
      <c r="A166" s="461"/>
      <c r="B166" s="462"/>
      <c r="C166" s="434"/>
      <c r="E166" s="434"/>
      <c r="F166" s="463"/>
    </row>
    <row r="167" spans="1:6" s="420" customFormat="1">
      <c r="A167" s="466" t="s">
        <v>671</v>
      </c>
      <c r="B167" s="467" t="s">
        <v>672</v>
      </c>
      <c r="C167" s="434"/>
      <c r="E167" s="434"/>
      <c r="F167" s="463"/>
    </row>
    <row r="168" spans="1:6" s="420" customFormat="1">
      <c r="A168" s="461"/>
      <c r="B168" s="462"/>
      <c r="C168" s="434"/>
      <c r="E168" s="434"/>
      <c r="F168" s="463"/>
    </row>
    <row r="169" spans="1:6" s="420" customFormat="1">
      <c r="A169" s="482" t="s">
        <v>673</v>
      </c>
      <c r="B169" s="480" t="s">
        <v>674</v>
      </c>
      <c r="C169" s="434"/>
      <c r="D169" s="481"/>
      <c r="E169" s="434"/>
      <c r="F169" s="463"/>
    </row>
    <row r="170" spans="1:6" s="420" customFormat="1" ht="30.6">
      <c r="A170" s="492"/>
      <c r="B170" s="493" t="s">
        <v>675</v>
      </c>
      <c r="C170" s="494"/>
      <c r="D170" s="481"/>
      <c r="E170" s="495"/>
      <c r="F170" s="463"/>
    </row>
    <row r="171" spans="1:6" s="420" customFormat="1">
      <c r="A171" s="485" t="s">
        <v>70</v>
      </c>
      <c r="B171" s="483" t="s">
        <v>676</v>
      </c>
      <c r="C171" s="484"/>
      <c r="D171" s="481"/>
      <c r="E171" s="434"/>
      <c r="F171" s="463"/>
    </row>
    <row r="172" spans="1:6" s="420" customFormat="1">
      <c r="A172" s="496"/>
      <c r="B172" s="497"/>
      <c r="C172" s="498">
        <v>13861.2</v>
      </c>
      <c r="D172" s="499" t="s">
        <v>609</v>
      </c>
      <c r="E172" s="488">
        <v>0</v>
      </c>
      <c r="F172" s="437">
        <f>C172*E172</f>
        <v>0</v>
      </c>
    </row>
    <row r="173" spans="1:6" s="420" customFormat="1">
      <c r="A173" s="492"/>
      <c r="B173" s="493"/>
      <c r="C173" s="437"/>
      <c r="D173" s="481"/>
      <c r="E173" s="434"/>
      <c r="F173" s="434"/>
    </row>
    <row r="174" spans="1:6" s="420" customFormat="1">
      <c r="A174" s="482" t="s">
        <v>677</v>
      </c>
      <c r="B174" s="480" t="s">
        <v>674</v>
      </c>
      <c r="C174" s="434"/>
      <c r="D174" s="481"/>
      <c r="E174" s="434"/>
      <c r="F174" s="463"/>
    </row>
    <row r="175" spans="1:6" s="420" customFormat="1" ht="30.6">
      <c r="A175" s="492"/>
      <c r="B175" s="493" t="s">
        <v>678</v>
      </c>
      <c r="C175" s="494"/>
      <c r="D175" s="481"/>
      <c r="E175" s="495"/>
      <c r="F175" s="463"/>
    </row>
    <row r="176" spans="1:6" s="420" customFormat="1">
      <c r="A176" s="485" t="s">
        <v>70</v>
      </c>
      <c r="B176" s="483" t="s">
        <v>864</v>
      </c>
      <c r="C176" s="484"/>
      <c r="D176" s="481"/>
      <c r="E176" s="434"/>
      <c r="F176" s="463"/>
    </row>
    <row r="177" spans="1:6" s="420" customFormat="1">
      <c r="A177" s="496"/>
      <c r="B177" s="497"/>
      <c r="C177" s="498">
        <v>86.6</v>
      </c>
      <c r="D177" s="499" t="s">
        <v>609</v>
      </c>
      <c r="E177" s="488">
        <v>0</v>
      </c>
      <c r="F177" s="437">
        <f>C177*E177</f>
        <v>0</v>
      </c>
    </row>
    <row r="178" spans="1:6" s="420" customFormat="1">
      <c r="A178" s="492"/>
      <c r="B178" s="493"/>
      <c r="C178" s="437"/>
      <c r="D178" s="481"/>
      <c r="E178" s="434"/>
      <c r="F178" s="434"/>
    </row>
    <row r="179" spans="1:6" s="420" customFormat="1">
      <c r="A179" s="482" t="s">
        <v>680</v>
      </c>
      <c r="B179" s="480" t="s">
        <v>681</v>
      </c>
      <c r="C179" s="437"/>
      <c r="D179" s="481"/>
      <c r="E179" s="434"/>
      <c r="F179" s="463"/>
    </row>
    <row r="180" spans="1:6" s="420" customFormat="1" ht="20.399999999999999">
      <c r="A180" s="500"/>
      <c r="B180" s="493" t="s">
        <v>682</v>
      </c>
      <c r="C180" s="501"/>
      <c r="D180" s="481"/>
      <c r="E180" s="434"/>
      <c r="F180" s="434"/>
    </row>
    <row r="181" spans="1:6" s="420" customFormat="1">
      <c r="A181" s="485" t="s">
        <v>70</v>
      </c>
      <c r="B181" s="483" t="s">
        <v>683</v>
      </c>
      <c r="C181" s="495"/>
      <c r="D181" s="481"/>
      <c r="E181" s="434"/>
      <c r="F181" s="463"/>
    </row>
    <row r="182" spans="1:6" s="420" customFormat="1">
      <c r="A182" s="496"/>
      <c r="B182" s="497"/>
      <c r="C182" s="498">
        <v>1125</v>
      </c>
      <c r="D182" s="499" t="s">
        <v>609</v>
      </c>
      <c r="E182" s="488">
        <v>0</v>
      </c>
      <c r="F182" s="437">
        <f>C182*E182</f>
        <v>0</v>
      </c>
    </row>
    <row r="183" spans="1:6" s="420" customFormat="1">
      <c r="A183" s="492"/>
      <c r="B183" s="493"/>
      <c r="C183" s="437"/>
      <c r="D183" s="505"/>
      <c r="E183" s="434"/>
      <c r="F183" s="434"/>
    </row>
    <row r="184" spans="1:6" s="420" customFormat="1" ht="12.75" customHeight="1">
      <c r="A184" s="482" t="s">
        <v>805</v>
      </c>
      <c r="B184" s="480" t="s">
        <v>806</v>
      </c>
      <c r="C184" s="437"/>
      <c r="D184" s="481"/>
      <c r="E184" s="434"/>
      <c r="F184" s="463"/>
    </row>
    <row r="185" spans="1:6" s="420" customFormat="1" ht="20.399999999999999">
      <c r="A185" s="500"/>
      <c r="B185" s="493" t="s">
        <v>807</v>
      </c>
      <c r="C185" s="501"/>
      <c r="D185" s="481"/>
      <c r="E185" s="434"/>
      <c r="F185" s="434"/>
    </row>
    <row r="186" spans="1:6" s="420" customFormat="1">
      <c r="A186" s="485" t="s">
        <v>70</v>
      </c>
      <c r="B186" s="483" t="s">
        <v>683</v>
      </c>
      <c r="C186" s="495"/>
      <c r="D186" s="481"/>
      <c r="E186" s="434"/>
      <c r="F186" s="463"/>
    </row>
    <row r="187" spans="1:6" s="420" customFormat="1">
      <c r="A187" s="496"/>
      <c r="B187" s="497"/>
      <c r="C187" s="498">
        <v>710.4</v>
      </c>
      <c r="D187" s="499" t="s">
        <v>609</v>
      </c>
      <c r="E187" s="488">
        <v>0</v>
      </c>
      <c r="F187" s="437">
        <f>C187*E187</f>
        <v>0</v>
      </c>
    </row>
    <row r="188" spans="1:6" s="420" customFormat="1" ht="11.25" customHeight="1">
      <c r="A188" s="461"/>
      <c r="B188" s="471"/>
      <c r="C188" s="437"/>
      <c r="E188" s="434"/>
      <c r="F188" s="434"/>
    </row>
    <row r="189" spans="1:6" s="420" customFormat="1">
      <c r="A189" s="473" t="str">
        <f>A167</f>
        <v xml:space="preserve"> 5.2</v>
      </c>
      <c r="B189" s="467" t="s">
        <v>684</v>
      </c>
      <c r="C189" s="474"/>
      <c r="D189" s="474"/>
      <c r="E189" s="474"/>
      <c r="F189" s="475">
        <f>SUM(F170:F188)</f>
        <v>0</v>
      </c>
    </row>
    <row r="190" spans="1:6" s="420" customFormat="1">
      <c r="A190" s="461"/>
      <c r="B190" s="462"/>
      <c r="C190" s="434"/>
      <c r="E190" s="434"/>
      <c r="F190" s="463"/>
    </row>
    <row r="191" spans="1:6" s="420" customFormat="1">
      <c r="A191" s="461"/>
      <c r="B191" s="462"/>
      <c r="C191" s="434"/>
      <c r="E191" s="434"/>
      <c r="F191" s="463"/>
    </row>
    <row r="192" spans="1:6" s="420" customFormat="1">
      <c r="A192" s="466" t="s">
        <v>685</v>
      </c>
      <c r="B192" s="467" t="s">
        <v>686</v>
      </c>
      <c r="C192" s="434"/>
      <c r="E192" s="434"/>
      <c r="F192" s="463"/>
    </row>
    <row r="193" spans="1:6" s="420" customFormat="1" ht="11.25" customHeight="1">
      <c r="A193" s="461"/>
      <c r="B193" s="462"/>
      <c r="C193" s="434"/>
      <c r="E193" s="434"/>
      <c r="F193" s="463"/>
    </row>
    <row r="194" spans="1:6" s="420" customFormat="1">
      <c r="A194" s="482" t="s">
        <v>687</v>
      </c>
      <c r="B194" s="480" t="s">
        <v>688</v>
      </c>
      <c r="C194" s="434"/>
      <c r="D194" s="481"/>
      <c r="E194" s="434"/>
      <c r="F194" s="463"/>
    </row>
    <row r="195" spans="1:6" s="420" customFormat="1" ht="21.6">
      <c r="A195" s="492"/>
      <c r="B195" s="483" t="s">
        <v>689</v>
      </c>
      <c r="C195" s="495"/>
      <c r="D195" s="481"/>
      <c r="E195" s="434"/>
      <c r="F195" s="463"/>
    </row>
    <row r="196" spans="1:6" s="420" customFormat="1">
      <c r="A196" s="485" t="s">
        <v>70</v>
      </c>
      <c r="B196" s="483" t="s">
        <v>865</v>
      </c>
      <c r="C196" s="484"/>
      <c r="D196" s="481"/>
      <c r="E196" s="434"/>
      <c r="F196" s="463"/>
    </row>
    <row r="197" spans="1:6" s="420" customFormat="1">
      <c r="A197" s="496"/>
      <c r="B197" s="502"/>
      <c r="C197" s="488">
        <v>19.510000000000002</v>
      </c>
      <c r="D197" s="499" t="s">
        <v>106</v>
      </c>
      <c r="E197" s="488">
        <v>0</v>
      </c>
      <c r="F197" s="437">
        <f>C197*E197</f>
        <v>0</v>
      </c>
    </row>
    <row r="198" spans="1:6" s="420" customFormat="1">
      <c r="A198" s="461"/>
      <c r="B198" s="462"/>
      <c r="C198" s="434"/>
      <c r="E198" s="434"/>
      <c r="F198" s="463"/>
    </row>
    <row r="199" spans="1:6" s="420" customFormat="1">
      <c r="A199" s="482" t="s">
        <v>691</v>
      </c>
      <c r="B199" s="480" t="s">
        <v>688</v>
      </c>
      <c r="C199" s="434"/>
      <c r="D199" s="481"/>
      <c r="E199" s="434"/>
      <c r="F199" s="463"/>
    </row>
    <row r="200" spans="1:6" s="420" customFormat="1" ht="21.6">
      <c r="A200" s="492"/>
      <c r="B200" s="483" t="s">
        <v>689</v>
      </c>
      <c r="C200" s="495"/>
      <c r="D200" s="481"/>
      <c r="E200" s="434"/>
      <c r="F200" s="463"/>
    </row>
    <row r="201" spans="1:6" s="420" customFormat="1">
      <c r="A201" s="485" t="s">
        <v>70</v>
      </c>
      <c r="B201" s="483" t="s">
        <v>866</v>
      </c>
      <c r="C201" s="484"/>
      <c r="D201" s="481"/>
      <c r="E201" s="434"/>
      <c r="F201" s="463"/>
    </row>
    <row r="202" spans="1:6" s="420" customFormat="1">
      <c r="A202" s="496"/>
      <c r="B202" s="502"/>
      <c r="C202" s="488">
        <v>0.28499999999999998</v>
      </c>
      <c r="D202" s="499" t="s">
        <v>106</v>
      </c>
      <c r="E202" s="488">
        <v>0</v>
      </c>
      <c r="F202" s="437">
        <f>C202*E202</f>
        <v>0</v>
      </c>
    </row>
    <row r="203" spans="1:6" s="420" customFormat="1">
      <c r="A203" s="461"/>
      <c r="B203" s="480"/>
      <c r="C203" s="434"/>
      <c r="E203" s="434"/>
      <c r="F203" s="463"/>
    </row>
    <row r="204" spans="1:6" s="420" customFormat="1">
      <c r="A204" s="482" t="s">
        <v>695</v>
      </c>
      <c r="B204" s="480" t="s">
        <v>692</v>
      </c>
      <c r="C204" s="434"/>
      <c r="D204" s="481"/>
      <c r="E204" s="434"/>
      <c r="F204" s="463"/>
    </row>
    <row r="205" spans="1:6" s="420" customFormat="1" ht="21.6">
      <c r="A205" s="492"/>
      <c r="B205" s="483" t="s">
        <v>693</v>
      </c>
      <c r="C205" s="495"/>
      <c r="D205" s="481"/>
      <c r="E205" s="434"/>
      <c r="F205" s="463"/>
    </row>
    <row r="206" spans="1:6" s="420" customFormat="1">
      <c r="A206" s="485" t="s">
        <v>70</v>
      </c>
      <c r="B206" s="483" t="s">
        <v>867</v>
      </c>
      <c r="C206" s="484"/>
      <c r="D206" s="481"/>
      <c r="E206" s="434"/>
      <c r="F206" s="463"/>
    </row>
    <row r="207" spans="1:6" s="420" customFormat="1">
      <c r="A207" s="496"/>
      <c r="B207" s="502"/>
      <c r="C207" s="488">
        <v>84.4</v>
      </c>
      <c r="D207" s="499" t="s">
        <v>106</v>
      </c>
      <c r="E207" s="488">
        <v>0</v>
      </c>
      <c r="F207" s="437">
        <f>C207*E207</f>
        <v>0</v>
      </c>
    </row>
    <row r="208" spans="1:6" s="420" customFormat="1">
      <c r="A208" s="461"/>
      <c r="B208" s="480"/>
      <c r="C208" s="434"/>
      <c r="E208" s="434"/>
      <c r="F208" s="463"/>
    </row>
    <row r="209" spans="1:6" s="420" customFormat="1">
      <c r="A209" s="482" t="s">
        <v>698</v>
      </c>
      <c r="B209" s="480" t="s">
        <v>868</v>
      </c>
      <c r="C209" s="434"/>
      <c r="D209" s="481"/>
      <c r="E209" s="434"/>
      <c r="F209" s="463"/>
    </row>
    <row r="210" spans="1:6" s="420" customFormat="1" ht="21.6">
      <c r="A210" s="492"/>
      <c r="B210" s="483" t="s">
        <v>869</v>
      </c>
      <c r="C210" s="495"/>
      <c r="D210" s="481"/>
      <c r="E210" s="434"/>
      <c r="F210" s="463"/>
    </row>
    <row r="211" spans="1:6" s="420" customFormat="1">
      <c r="A211" s="485" t="s">
        <v>70</v>
      </c>
      <c r="B211" s="483" t="s">
        <v>870</v>
      </c>
      <c r="C211" s="484"/>
      <c r="D211" s="481"/>
      <c r="E211" s="434"/>
      <c r="F211" s="463"/>
    </row>
    <row r="212" spans="1:6" s="420" customFormat="1">
      <c r="A212" s="496"/>
      <c r="B212" s="502"/>
      <c r="C212" s="488">
        <v>0.435</v>
      </c>
      <c r="D212" s="499" t="s">
        <v>106</v>
      </c>
      <c r="E212" s="488">
        <v>0</v>
      </c>
      <c r="F212" s="437">
        <f>C212*E212</f>
        <v>0</v>
      </c>
    </row>
    <row r="213" spans="1:6" s="420" customFormat="1">
      <c r="A213" s="461"/>
      <c r="B213" s="480"/>
      <c r="C213" s="434"/>
      <c r="E213" s="434"/>
      <c r="F213" s="463"/>
    </row>
    <row r="214" spans="1:6" s="420" customFormat="1">
      <c r="A214" s="482" t="s">
        <v>701</v>
      </c>
      <c r="B214" s="480" t="s">
        <v>696</v>
      </c>
      <c r="C214" s="434"/>
      <c r="D214" s="481"/>
      <c r="E214" s="434"/>
      <c r="F214" s="463"/>
    </row>
    <row r="215" spans="1:6" s="420" customFormat="1" ht="30.6">
      <c r="A215" s="492"/>
      <c r="B215" s="483" t="s">
        <v>697</v>
      </c>
      <c r="C215" s="495"/>
      <c r="D215" s="481"/>
      <c r="E215" s="434"/>
      <c r="F215" s="463"/>
    </row>
    <row r="216" spans="1:6" s="420" customFormat="1">
      <c r="A216" s="485" t="s">
        <v>70</v>
      </c>
      <c r="B216" s="487" t="s">
        <v>871</v>
      </c>
      <c r="C216" s="484"/>
      <c r="D216" s="481"/>
      <c r="E216" s="434"/>
      <c r="F216" s="463"/>
    </row>
    <row r="217" spans="1:6" s="420" customFormat="1">
      <c r="A217" s="496"/>
      <c r="B217" s="502"/>
      <c r="C217" s="488">
        <v>39.54</v>
      </c>
      <c r="D217" s="499" t="s">
        <v>106</v>
      </c>
      <c r="E217" s="488">
        <v>0</v>
      </c>
      <c r="F217" s="437">
        <f>C217*E217</f>
        <v>0</v>
      </c>
    </row>
    <row r="218" spans="1:6" s="420" customFormat="1">
      <c r="A218" s="461"/>
      <c r="B218" s="480"/>
      <c r="C218" s="434"/>
      <c r="E218" s="434"/>
      <c r="F218" s="463"/>
    </row>
    <row r="219" spans="1:6" s="420" customFormat="1">
      <c r="A219" s="482" t="s">
        <v>704</v>
      </c>
      <c r="B219" s="480" t="s">
        <v>872</v>
      </c>
      <c r="C219" s="434"/>
      <c r="D219" s="481"/>
      <c r="E219" s="434"/>
      <c r="F219" s="463"/>
    </row>
    <row r="220" spans="1:6" s="420" customFormat="1" ht="20.399999999999999">
      <c r="A220" s="492"/>
      <c r="B220" s="483" t="s">
        <v>873</v>
      </c>
      <c r="C220" s="495"/>
      <c r="D220" s="481"/>
      <c r="E220" s="434"/>
      <c r="F220" s="463"/>
    </row>
    <row r="221" spans="1:6" s="420" customFormat="1">
      <c r="A221" s="485" t="s">
        <v>70</v>
      </c>
      <c r="B221" s="487" t="s">
        <v>874</v>
      </c>
      <c r="C221" s="484"/>
      <c r="D221" s="481"/>
      <c r="E221" s="434"/>
      <c r="F221" s="463"/>
    </row>
    <row r="222" spans="1:6" s="420" customFormat="1">
      <c r="A222" s="496"/>
      <c r="B222" s="502"/>
      <c r="C222" s="488">
        <v>33.1</v>
      </c>
      <c r="D222" s="499" t="s">
        <v>106</v>
      </c>
      <c r="E222" s="488">
        <v>0</v>
      </c>
      <c r="F222" s="437">
        <f>C222*E222</f>
        <v>0</v>
      </c>
    </row>
    <row r="223" spans="1:6" s="420" customFormat="1">
      <c r="A223" s="461"/>
      <c r="B223" s="480"/>
      <c r="C223" s="434"/>
      <c r="E223" s="434"/>
      <c r="F223" s="463"/>
    </row>
    <row r="224" spans="1:6" s="420" customFormat="1">
      <c r="A224" s="482" t="s">
        <v>768</v>
      </c>
      <c r="B224" s="480" t="s">
        <v>875</v>
      </c>
      <c r="C224" s="434"/>
      <c r="D224" s="481"/>
      <c r="E224" s="434"/>
      <c r="F224" s="463"/>
    </row>
    <row r="225" spans="1:6" s="420" customFormat="1" ht="30.6">
      <c r="A225" s="492"/>
      <c r="B225" s="483" t="s">
        <v>876</v>
      </c>
      <c r="C225" s="495"/>
      <c r="D225" s="481"/>
      <c r="E225" s="434"/>
      <c r="F225" s="463"/>
    </row>
    <row r="226" spans="1:6" s="420" customFormat="1">
      <c r="A226" s="485" t="s">
        <v>70</v>
      </c>
      <c r="B226" s="483" t="s">
        <v>877</v>
      </c>
      <c r="C226" s="484"/>
      <c r="D226" s="481"/>
      <c r="E226" s="434"/>
      <c r="F226" s="463"/>
    </row>
    <row r="227" spans="1:6" s="420" customFormat="1">
      <c r="A227" s="496"/>
      <c r="B227" s="502"/>
      <c r="C227" s="488">
        <v>44.14</v>
      </c>
      <c r="D227" s="499" t="s">
        <v>106</v>
      </c>
      <c r="E227" s="488">
        <v>0</v>
      </c>
      <c r="F227" s="437">
        <f>C227*E227</f>
        <v>0</v>
      </c>
    </row>
    <row r="228" spans="1:6" s="420" customFormat="1">
      <c r="A228" s="461"/>
      <c r="B228" s="480"/>
      <c r="C228" s="434"/>
      <c r="E228" s="434"/>
      <c r="F228" s="463"/>
    </row>
    <row r="229" spans="1:6" s="420" customFormat="1">
      <c r="A229" s="482" t="s">
        <v>878</v>
      </c>
      <c r="B229" s="480" t="s">
        <v>872</v>
      </c>
      <c r="C229" s="434"/>
      <c r="D229" s="481"/>
      <c r="E229" s="434"/>
      <c r="F229" s="463"/>
    </row>
    <row r="230" spans="1:6" s="420" customFormat="1" ht="20.399999999999999">
      <c r="A230" s="492"/>
      <c r="B230" s="483" t="s">
        <v>879</v>
      </c>
      <c r="C230" s="495"/>
      <c r="D230" s="481"/>
      <c r="E230" s="434"/>
      <c r="F230" s="463"/>
    </row>
    <row r="231" spans="1:6" s="420" customFormat="1">
      <c r="A231" s="485" t="s">
        <v>70</v>
      </c>
      <c r="B231" s="483" t="s">
        <v>880</v>
      </c>
      <c r="C231" s="484"/>
      <c r="D231" s="481"/>
      <c r="E231" s="434"/>
      <c r="F231" s="463"/>
    </row>
    <row r="232" spans="1:6" s="420" customFormat="1">
      <c r="A232" s="496"/>
      <c r="B232" s="502"/>
      <c r="C232" s="488">
        <v>0.26200000000000001</v>
      </c>
      <c r="D232" s="499" t="s">
        <v>106</v>
      </c>
      <c r="E232" s="488">
        <v>0</v>
      </c>
      <c r="F232" s="437">
        <f>C232*E232</f>
        <v>0</v>
      </c>
    </row>
    <row r="233" spans="1:6" s="420" customFormat="1">
      <c r="A233" s="461"/>
      <c r="B233" s="480"/>
      <c r="C233" s="434"/>
      <c r="E233" s="434"/>
      <c r="F233" s="463"/>
    </row>
    <row r="234" spans="1:6" s="420" customFormat="1">
      <c r="A234" s="482" t="s">
        <v>881</v>
      </c>
      <c r="B234" s="480" t="s">
        <v>699</v>
      </c>
      <c r="C234" s="434"/>
      <c r="D234" s="481"/>
      <c r="E234" s="434"/>
      <c r="F234" s="463"/>
    </row>
    <row r="235" spans="1:6" s="420" customFormat="1" ht="20.399999999999999">
      <c r="A235" s="492"/>
      <c r="B235" s="483" t="s">
        <v>700</v>
      </c>
      <c r="C235" s="495"/>
      <c r="D235" s="481"/>
      <c r="E235" s="463"/>
      <c r="F235" s="481"/>
    </row>
    <row r="236" spans="1:6" s="420" customFormat="1">
      <c r="A236" s="485" t="s">
        <v>70</v>
      </c>
      <c r="B236" s="483" t="s">
        <v>882</v>
      </c>
      <c r="C236" s="484"/>
      <c r="D236" s="481"/>
      <c r="E236" s="434"/>
      <c r="F236" s="463"/>
    </row>
    <row r="237" spans="1:6" s="420" customFormat="1">
      <c r="A237" s="496"/>
      <c r="B237" s="502"/>
      <c r="C237" s="488">
        <f>C207+C212</f>
        <v>84.835000000000008</v>
      </c>
      <c r="D237" s="499" t="s">
        <v>106</v>
      </c>
      <c r="E237" s="488">
        <v>0</v>
      </c>
      <c r="F237" s="437">
        <f>C237*E237</f>
        <v>0</v>
      </c>
    </row>
    <row r="238" spans="1:6" s="420" customFormat="1">
      <c r="A238" s="492"/>
      <c r="B238" s="503"/>
      <c r="C238" s="434"/>
      <c r="D238" s="505"/>
      <c r="E238" s="434"/>
      <c r="F238" s="434"/>
    </row>
    <row r="239" spans="1:6" s="420" customFormat="1">
      <c r="A239" s="547"/>
      <c r="B239" s="480"/>
      <c r="C239" s="434"/>
      <c r="E239" s="434"/>
      <c r="F239" s="463"/>
    </row>
    <row r="240" spans="1:6" s="420" customFormat="1">
      <c r="A240" s="506" t="s">
        <v>769</v>
      </c>
      <c r="B240" s="480" t="s">
        <v>702</v>
      </c>
      <c r="C240" s="434"/>
      <c r="D240" s="481"/>
      <c r="E240" s="434"/>
      <c r="F240" s="463"/>
    </row>
    <row r="241" spans="1:6" s="420" customFormat="1" ht="20.399999999999999">
      <c r="A241" s="508"/>
      <c r="B241" s="483" t="s">
        <v>703</v>
      </c>
      <c r="C241" s="495"/>
      <c r="D241" s="481"/>
      <c r="E241" s="434"/>
      <c r="F241" s="463"/>
    </row>
    <row r="242" spans="1:6" s="420" customFormat="1">
      <c r="A242" s="516" t="s">
        <v>70</v>
      </c>
      <c r="B242" s="483" t="s">
        <v>883</v>
      </c>
      <c r="C242" s="484"/>
      <c r="D242" s="481"/>
      <c r="E242" s="434"/>
      <c r="F242" s="463"/>
    </row>
    <row r="243" spans="1:6" s="420" customFormat="1">
      <c r="A243" s="517"/>
      <c r="B243" s="502"/>
      <c r="C243" s="488">
        <f>C222+C227+C232+C217</f>
        <v>117.042</v>
      </c>
      <c r="D243" s="499" t="s">
        <v>106</v>
      </c>
      <c r="E243" s="488">
        <v>0</v>
      </c>
      <c r="F243" s="437">
        <f>C243*E243</f>
        <v>0</v>
      </c>
    </row>
    <row r="244" spans="1:6" s="420" customFormat="1">
      <c r="A244" s="547"/>
      <c r="B244" s="480"/>
      <c r="C244" s="434"/>
      <c r="E244" s="434"/>
      <c r="F244" s="463"/>
    </row>
    <row r="245" spans="1:6" s="420" customFormat="1" ht="13.5" customHeight="1">
      <c r="A245" s="506" t="s">
        <v>884</v>
      </c>
      <c r="B245" s="480" t="s">
        <v>705</v>
      </c>
      <c r="C245" s="434"/>
      <c r="D245" s="481"/>
      <c r="E245" s="434"/>
      <c r="F245" s="463"/>
    </row>
    <row r="246" spans="1:6" s="420" customFormat="1" ht="20.399999999999999">
      <c r="A246" s="508"/>
      <c r="B246" s="483" t="s">
        <v>706</v>
      </c>
      <c r="C246" s="495"/>
      <c r="D246" s="481"/>
      <c r="E246" s="434"/>
      <c r="F246" s="463"/>
    </row>
    <row r="247" spans="1:6" s="420" customFormat="1">
      <c r="A247" s="516" t="s">
        <v>70</v>
      </c>
      <c r="B247" s="483" t="s">
        <v>883</v>
      </c>
      <c r="C247" s="484"/>
      <c r="D247" s="481"/>
      <c r="E247" s="434"/>
      <c r="F247" s="463"/>
    </row>
    <row r="248" spans="1:6" s="420" customFormat="1">
      <c r="A248" s="517"/>
      <c r="B248" s="502"/>
      <c r="C248" s="488">
        <f>C243</f>
        <v>117.042</v>
      </c>
      <c r="D248" s="499" t="s">
        <v>106</v>
      </c>
      <c r="E248" s="488">
        <v>0</v>
      </c>
      <c r="F248" s="437">
        <f>C248*E248</f>
        <v>0</v>
      </c>
    </row>
    <row r="249" spans="1:6" s="420" customFormat="1" ht="13.5" customHeight="1">
      <c r="A249" s="508"/>
      <c r="B249" s="503"/>
      <c r="C249" s="434"/>
      <c r="D249" s="505"/>
      <c r="E249" s="434"/>
      <c r="F249" s="434"/>
    </row>
    <row r="250" spans="1:6" s="420" customFormat="1">
      <c r="A250" s="506" t="s">
        <v>885</v>
      </c>
      <c r="B250" s="480" t="s">
        <v>708</v>
      </c>
      <c r="C250" s="434"/>
      <c r="D250" s="481"/>
      <c r="E250" s="434"/>
      <c r="F250" s="463"/>
    </row>
    <row r="251" spans="1:6" s="510" customFormat="1" ht="20.399999999999999">
      <c r="A251" s="508"/>
      <c r="B251" s="483" t="s">
        <v>709</v>
      </c>
      <c r="C251" s="495"/>
      <c r="D251" s="481"/>
      <c r="E251" s="434"/>
      <c r="F251" s="463"/>
    </row>
    <row r="252" spans="1:6" s="510" customFormat="1">
      <c r="A252" s="509" t="s">
        <v>70</v>
      </c>
      <c r="B252" s="487" t="s">
        <v>883</v>
      </c>
      <c r="C252" s="488">
        <f>C248</f>
        <v>117.042</v>
      </c>
      <c r="D252" s="499" t="s">
        <v>106</v>
      </c>
      <c r="E252" s="488">
        <v>0</v>
      </c>
      <c r="F252" s="437">
        <f>C252*E252</f>
        <v>0</v>
      </c>
    </row>
    <row r="253" spans="1:6" s="510" customFormat="1">
      <c r="A253" s="508"/>
      <c r="B253" s="503"/>
      <c r="C253" s="434"/>
      <c r="D253" s="505"/>
      <c r="E253" s="434"/>
      <c r="F253" s="434"/>
    </row>
    <row r="254" spans="1:6" s="510" customFormat="1">
      <c r="A254" s="506" t="s">
        <v>886</v>
      </c>
      <c r="B254" s="480" t="s">
        <v>711</v>
      </c>
      <c r="C254" s="434"/>
      <c r="D254" s="481"/>
      <c r="E254" s="434"/>
      <c r="F254" s="463"/>
    </row>
    <row r="255" spans="1:6" s="510" customFormat="1" ht="20.399999999999999">
      <c r="A255" s="508"/>
      <c r="B255" s="483" t="s">
        <v>712</v>
      </c>
      <c r="C255" s="495"/>
      <c r="D255" s="481"/>
      <c r="E255" s="434"/>
      <c r="F255" s="463"/>
    </row>
    <row r="256" spans="1:6" s="420" customFormat="1" ht="12.75" customHeight="1">
      <c r="A256" s="509" t="s">
        <v>70</v>
      </c>
      <c r="B256" s="487" t="s">
        <v>882</v>
      </c>
      <c r="C256" s="488">
        <f>C237</f>
        <v>84.835000000000008</v>
      </c>
      <c r="D256" s="499" t="s">
        <v>106</v>
      </c>
      <c r="E256" s="488">
        <v>0</v>
      </c>
      <c r="F256" s="437">
        <f>C256*E256</f>
        <v>0</v>
      </c>
    </row>
    <row r="257" spans="1:6" s="420" customFormat="1" ht="12.75" customHeight="1">
      <c r="A257" s="516"/>
      <c r="B257" s="501"/>
      <c r="C257" s="434"/>
      <c r="D257" s="505"/>
      <c r="E257" s="434"/>
      <c r="F257" s="434"/>
    </row>
    <row r="258" spans="1:6" s="420" customFormat="1" ht="12.75" customHeight="1">
      <c r="A258" s="506" t="s">
        <v>887</v>
      </c>
      <c r="B258" s="480" t="s">
        <v>714</v>
      </c>
      <c r="C258" s="434"/>
      <c r="D258" s="481"/>
      <c r="E258" s="434"/>
      <c r="F258" s="463"/>
    </row>
    <row r="259" spans="1:6" s="510" customFormat="1">
      <c r="A259" s="508"/>
      <c r="B259" s="483" t="s">
        <v>715</v>
      </c>
      <c r="C259" s="495"/>
      <c r="D259" s="481"/>
      <c r="E259" s="434"/>
      <c r="F259" s="463"/>
    </row>
    <row r="260" spans="1:6" s="510" customFormat="1">
      <c r="A260" s="507" t="s">
        <v>70</v>
      </c>
      <c r="B260" s="487" t="s">
        <v>883</v>
      </c>
      <c r="C260" s="488">
        <f>C248</f>
        <v>117.042</v>
      </c>
      <c r="D260" s="499" t="s">
        <v>106</v>
      </c>
      <c r="E260" s="488">
        <v>0</v>
      </c>
      <c r="F260" s="437">
        <f>C260*E260</f>
        <v>0</v>
      </c>
    </row>
    <row r="261" spans="1:6" s="510" customFormat="1">
      <c r="A261" s="461"/>
      <c r="B261" s="469"/>
      <c r="C261" s="434"/>
      <c r="D261" s="420"/>
      <c r="E261" s="463"/>
      <c r="F261" s="420"/>
    </row>
    <row r="262" spans="1:6" s="510" customFormat="1">
      <c r="A262" s="473" t="str">
        <f>A192</f>
        <v xml:space="preserve"> 5.3</v>
      </c>
      <c r="B262" s="467" t="s">
        <v>716</v>
      </c>
      <c r="C262" s="474"/>
      <c r="D262" s="474"/>
      <c r="E262" s="474"/>
      <c r="F262" s="475">
        <f>SUM(F197:F261)</f>
        <v>0</v>
      </c>
    </row>
    <row r="263" spans="1:6" s="510" customFormat="1">
      <c r="A263" s="461"/>
      <c r="B263" s="462"/>
      <c r="C263" s="434"/>
      <c r="D263" s="420"/>
      <c r="E263" s="434"/>
      <c r="F263" s="463"/>
    </row>
    <row r="264" spans="1:6" s="510" customFormat="1">
      <c r="A264" s="466" t="s">
        <v>888</v>
      </c>
      <c r="B264" s="467" t="s">
        <v>889</v>
      </c>
      <c r="C264" s="434"/>
      <c r="D264" s="420"/>
      <c r="E264" s="434"/>
      <c r="F264" s="463"/>
    </row>
    <row r="265" spans="1:6" s="510" customFormat="1">
      <c r="A265" s="516"/>
      <c r="B265" s="501"/>
      <c r="C265" s="434"/>
      <c r="D265" s="505"/>
      <c r="E265" s="434"/>
      <c r="F265" s="434"/>
    </row>
    <row r="266" spans="1:6" s="510" customFormat="1">
      <c r="A266" s="506" t="s">
        <v>890</v>
      </c>
      <c r="B266" s="480" t="s">
        <v>891</v>
      </c>
      <c r="C266" s="434"/>
      <c r="D266" s="481"/>
      <c r="E266" s="434"/>
      <c r="F266" s="463"/>
    </row>
    <row r="267" spans="1:6" s="510" customFormat="1">
      <c r="A267" s="508"/>
      <c r="B267" s="483" t="s">
        <v>892</v>
      </c>
      <c r="C267" s="495"/>
      <c r="D267" s="481"/>
      <c r="E267" s="434"/>
      <c r="F267" s="463"/>
    </row>
    <row r="268" spans="1:6" s="510" customFormat="1">
      <c r="A268" s="507" t="s">
        <v>70</v>
      </c>
      <c r="B268" s="487" t="s">
        <v>893</v>
      </c>
      <c r="C268" s="488">
        <v>0.54</v>
      </c>
      <c r="D268" s="499" t="s">
        <v>82</v>
      </c>
      <c r="E268" s="488">
        <v>0</v>
      </c>
      <c r="F268" s="437">
        <f>C268*E268</f>
        <v>0</v>
      </c>
    </row>
    <row r="269" spans="1:6" s="510" customFormat="1">
      <c r="A269" s="540"/>
      <c r="B269" s="541"/>
      <c r="C269" s="434"/>
      <c r="D269" s="420"/>
      <c r="E269" s="434"/>
      <c r="F269" s="463"/>
    </row>
    <row r="270" spans="1:6" s="510" customFormat="1">
      <c r="A270" s="531" t="s">
        <v>894</v>
      </c>
      <c r="B270" s="467" t="s">
        <v>895</v>
      </c>
      <c r="C270" s="474"/>
      <c r="D270" s="474"/>
      <c r="E270" s="474"/>
      <c r="F270" s="475">
        <f>F268</f>
        <v>0</v>
      </c>
    </row>
    <row r="271" spans="1:6" s="510" customFormat="1">
      <c r="A271" s="461"/>
      <c r="B271" s="462"/>
      <c r="C271" s="434"/>
      <c r="D271" s="434"/>
      <c r="E271" s="420"/>
      <c r="F271" s="463"/>
    </row>
    <row r="272" spans="1:6" s="510" customFormat="1">
      <c r="A272" s="461"/>
      <c r="B272" s="462"/>
      <c r="C272" s="434"/>
      <c r="D272" s="434"/>
      <c r="E272" s="420"/>
      <c r="F272" s="463"/>
    </row>
    <row r="273" spans="1:7" s="510" customFormat="1">
      <c r="A273" s="511" t="s">
        <v>717</v>
      </c>
      <c r="B273" s="467" t="s">
        <v>718</v>
      </c>
      <c r="C273" s="434"/>
      <c r="D273" s="420"/>
      <c r="E273" s="434"/>
      <c r="F273" s="463"/>
    </row>
    <row r="274" spans="1:7" s="510" customFormat="1" ht="13.2">
      <c r="A274" s="461"/>
      <c r="B274" s="462"/>
      <c r="C274" s="434"/>
      <c r="D274" s="420"/>
      <c r="E274" s="434"/>
      <c r="F274" s="463"/>
      <c r="G274" s="548"/>
    </row>
    <row r="275" spans="1:7" s="510" customFormat="1" ht="13.2">
      <c r="A275" s="506" t="s">
        <v>719</v>
      </c>
      <c r="B275" s="480" t="s">
        <v>720</v>
      </c>
      <c r="C275" s="512"/>
      <c r="D275" s="481"/>
      <c r="E275" s="434"/>
      <c r="F275" s="463"/>
      <c r="G275" s="548"/>
    </row>
    <row r="276" spans="1:7" s="510" customFormat="1" ht="20.399999999999999">
      <c r="A276" s="508"/>
      <c r="B276" s="493" t="s">
        <v>721</v>
      </c>
      <c r="C276" s="513"/>
      <c r="D276" s="481"/>
      <c r="E276" s="495"/>
      <c r="F276" s="463"/>
      <c r="G276" s="548"/>
    </row>
    <row r="277" spans="1:7" s="510" customFormat="1" ht="20.399999999999999">
      <c r="A277" s="516" t="s">
        <v>70</v>
      </c>
      <c r="B277" s="483" t="s">
        <v>896</v>
      </c>
      <c r="C277" s="513"/>
      <c r="D277" s="481"/>
      <c r="E277" s="434"/>
      <c r="F277" s="463"/>
      <c r="G277" s="548"/>
    </row>
    <row r="278" spans="1:7" s="510" customFormat="1" ht="11.25" customHeight="1">
      <c r="A278" s="517"/>
      <c r="B278" s="497"/>
      <c r="C278" s="515">
        <v>468.9</v>
      </c>
      <c r="D278" s="499" t="s">
        <v>82</v>
      </c>
      <c r="E278" s="488">
        <v>0</v>
      </c>
      <c r="F278" s="437">
        <f>C278*E278</f>
        <v>0</v>
      </c>
      <c r="G278" s="548"/>
    </row>
    <row r="279" spans="1:7" s="510" customFormat="1" ht="13.2">
      <c r="A279" s="508"/>
      <c r="B279" s="493"/>
      <c r="C279" s="512"/>
      <c r="D279" s="505"/>
      <c r="E279" s="434"/>
      <c r="F279" s="434"/>
      <c r="G279" s="548"/>
    </row>
    <row r="280" spans="1:7" s="510" customFormat="1" ht="11.25" customHeight="1">
      <c r="A280" s="506" t="s">
        <v>723</v>
      </c>
      <c r="B280" s="480" t="s">
        <v>724</v>
      </c>
      <c r="C280" s="512"/>
      <c r="D280" s="481"/>
      <c r="E280" s="434"/>
      <c r="F280" s="463"/>
      <c r="G280" s="548"/>
    </row>
    <row r="281" spans="1:7" s="510" customFormat="1" ht="20.399999999999999">
      <c r="A281" s="508"/>
      <c r="B281" s="493" t="s">
        <v>725</v>
      </c>
      <c r="C281" s="513"/>
      <c r="D281" s="481"/>
      <c r="E281" s="495"/>
      <c r="F281" s="463"/>
      <c r="G281" s="548"/>
    </row>
    <row r="282" spans="1:7" s="510" customFormat="1" ht="20.399999999999999">
      <c r="A282" s="516" t="s">
        <v>70</v>
      </c>
      <c r="B282" s="483" t="s">
        <v>896</v>
      </c>
      <c r="C282" s="513"/>
      <c r="D282" s="481"/>
      <c r="E282" s="434"/>
      <c r="F282" s="437"/>
    </row>
    <row r="283" spans="1:7" s="510" customFormat="1">
      <c r="A283" s="517"/>
      <c r="B283" s="497"/>
      <c r="C283" s="515">
        <f>C278</f>
        <v>468.9</v>
      </c>
      <c r="D283" s="499" t="s">
        <v>82</v>
      </c>
      <c r="E283" s="488">
        <v>0</v>
      </c>
      <c r="F283" s="437">
        <f>C283*E283</f>
        <v>0</v>
      </c>
    </row>
    <row r="284" spans="1:7" s="510" customFormat="1">
      <c r="A284" s="508"/>
      <c r="B284" s="493"/>
      <c r="C284" s="512"/>
      <c r="D284" s="505"/>
      <c r="E284" s="434"/>
      <c r="F284" s="434"/>
    </row>
    <row r="285" spans="1:7" s="510" customFormat="1">
      <c r="A285" s="506" t="s">
        <v>726</v>
      </c>
      <c r="B285" s="480" t="s">
        <v>897</v>
      </c>
      <c r="C285" s="434"/>
      <c r="D285" s="481"/>
      <c r="E285" s="434"/>
      <c r="F285" s="463"/>
    </row>
    <row r="286" spans="1:7" s="510" customFormat="1" ht="30.6">
      <c r="A286" s="508"/>
      <c r="B286" s="493" t="s">
        <v>898</v>
      </c>
      <c r="C286" s="494"/>
      <c r="D286" s="481"/>
      <c r="E286" s="495"/>
      <c r="F286" s="463"/>
    </row>
    <row r="287" spans="1:7" s="510" customFormat="1">
      <c r="A287" s="516" t="s">
        <v>70</v>
      </c>
      <c r="B287" s="483" t="s">
        <v>899</v>
      </c>
      <c r="C287" s="484"/>
      <c r="D287" s="481"/>
      <c r="E287" s="434"/>
      <c r="F287" s="463"/>
    </row>
    <row r="288" spans="1:7" s="510" customFormat="1">
      <c r="A288" s="517"/>
      <c r="B288" s="497"/>
      <c r="C288" s="515">
        <v>166.27</v>
      </c>
      <c r="D288" s="499" t="s">
        <v>82</v>
      </c>
      <c r="E288" s="488">
        <v>0</v>
      </c>
      <c r="F288" s="437">
        <f>C288*E288</f>
        <v>0</v>
      </c>
    </row>
    <row r="289" spans="1:6" s="510" customFormat="1">
      <c r="A289" s="508"/>
      <c r="B289" s="493"/>
      <c r="C289" s="512"/>
      <c r="D289" s="505"/>
      <c r="E289" s="434"/>
      <c r="F289" s="434"/>
    </row>
    <row r="290" spans="1:6" s="510" customFormat="1">
      <c r="A290" s="506" t="s">
        <v>771</v>
      </c>
      <c r="B290" s="480" t="s">
        <v>727</v>
      </c>
      <c r="C290" s="434"/>
      <c r="D290" s="481"/>
      <c r="E290" s="434"/>
      <c r="F290" s="463"/>
    </row>
    <row r="291" spans="1:6" s="510" customFormat="1" ht="71.400000000000006">
      <c r="A291" s="492"/>
      <c r="B291" s="493" t="s">
        <v>900</v>
      </c>
      <c r="C291" s="494"/>
      <c r="D291" s="481"/>
      <c r="E291" s="495"/>
      <c r="F291" s="463"/>
    </row>
    <row r="292" spans="1:6" s="510" customFormat="1" ht="40.799999999999997">
      <c r="A292" s="507" t="s">
        <v>70</v>
      </c>
      <c r="B292" s="487" t="s">
        <v>901</v>
      </c>
      <c r="C292" s="498">
        <v>29.84</v>
      </c>
      <c r="D292" s="518" t="s">
        <v>98</v>
      </c>
      <c r="E292" s="488">
        <v>0</v>
      </c>
      <c r="F292" s="437">
        <f>C292*E292</f>
        <v>0</v>
      </c>
    </row>
    <row r="293" spans="1:6" s="510" customFormat="1">
      <c r="A293" s="508"/>
      <c r="B293" s="493"/>
      <c r="C293" s="512"/>
      <c r="D293" s="505"/>
      <c r="E293" s="434"/>
      <c r="F293" s="434"/>
    </row>
    <row r="294" spans="1:6" s="510" customFormat="1">
      <c r="A294" s="506" t="s">
        <v>775</v>
      </c>
      <c r="B294" s="480" t="s">
        <v>772</v>
      </c>
      <c r="C294" s="434"/>
      <c r="D294" s="481"/>
      <c r="E294" s="434"/>
      <c r="F294" s="463"/>
    </row>
    <row r="295" spans="1:6" s="510" customFormat="1" ht="40.799999999999997">
      <c r="A295" s="492"/>
      <c r="B295" s="493" t="s">
        <v>902</v>
      </c>
      <c r="C295" s="494"/>
      <c r="D295" s="481"/>
      <c r="E295" s="495"/>
      <c r="F295" s="463"/>
    </row>
    <row r="296" spans="1:6" s="510" customFormat="1">
      <c r="A296" s="507" t="s">
        <v>70</v>
      </c>
      <c r="B296" s="487" t="s">
        <v>903</v>
      </c>
      <c r="C296" s="498">
        <v>16.2</v>
      </c>
      <c r="D296" s="518" t="s">
        <v>98</v>
      </c>
      <c r="E296" s="488">
        <v>0</v>
      </c>
      <c r="F296" s="437">
        <f>C296*E296</f>
        <v>0</v>
      </c>
    </row>
    <row r="297" spans="1:6" s="510" customFormat="1">
      <c r="A297" s="485"/>
      <c r="B297" s="501"/>
      <c r="C297" s="437"/>
      <c r="D297" s="519"/>
      <c r="E297" s="434"/>
      <c r="F297" s="434"/>
    </row>
    <row r="298" spans="1:6" s="510" customFormat="1">
      <c r="A298" s="473" t="str">
        <f>A273</f>
        <v>5.9/2</v>
      </c>
      <c r="B298" s="467" t="s">
        <v>730</v>
      </c>
      <c r="C298" s="474"/>
      <c r="D298" s="474"/>
      <c r="E298" s="474"/>
      <c r="F298" s="475">
        <f>SUM(F278:F296)</f>
        <v>0</v>
      </c>
    </row>
    <row r="299" spans="1:6" s="510" customFormat="1">
      <c r="A299" s="461"/>
      <c r="B299" s="462"/>
      <c r="C299" s="434"/>
      <c r="D299" s="434"/>
      <c r="E299" s="420"/>
      <c r="F299" s="463"/>
    </row>
    <row r="300" spans="1:6" s="510" customFormat="1">
      <c r="A300" s="476" t="str">
        <f>A85</f>
        <v>5.</v>
      </c>
      <c r="B300" s="465" t="s">
        <v>731</v>
      </c>
      <c r="C300" s="477"/>
      <c r="D300" s="477"/>
      <c r="E300" s="477"/>
      <c r="F300" s="478">
        <f>F164+F262+F189+F298+F270</f>
        <v>0</v>
      </c>
    </row>
    <row r="301" spans="1:6" s="510" customFormat="1">
      <c r="A301" s="520"/>
      <c r="B301" s="471"/>
      <c r="C301" s="434"/>
      <c r="D301" s="434"/>
      <c r="E301" s="434"/>
      <c r="F301" s="420"/>
    </row>
    <row r="302" spans="1:6" s="510" customFormat="1">
      <c r="A302" s="521"/>
      <c r="B302" s="522"/>
      <c r="C302" s="523"/>
    </row>
    <row r="303" spans="1:6" s="510" customFormat="1">
      <c r="A303" s="464" t="s">
        <v>732</v>
      </c>
      <c r="B303" s="464" t="s">
        <v>284</v>
      </c>
      <c r="C303" s="434"/>
      <c r="D303" s="420"/>
      <c r="E303" s="434"/>
      <c r="F303" s="434"/>
    </row>
    <row r="304" spans="1:6" s="510" customFormat="1">
      <c r="A304" s="520"/>
      <c r="B304" s="471"/>
      <c r="C304" s="434"/>
      <c r="D304" s="420"/>
      <c r="E304" s="434"/>
      <c r="F304" s="434"/>
    </row>
    <row r="305" spans="1:6" s="510" customFormat="1">
      <c r="A305" s="511" t="s">
        <v>733</v>
      </c>
      <c r="B305" s="467" t="s">
        <v>734</v>
      </c>
      <c r="C305" s="524"/>
      <c r="D305" s="524"/>
      <c r="E305" s="434"/>
      <c r="F305" s="420"/>
    </row>
    <row r="306" spans="1:6" s="510" customFormat="1">
      <c r="A306" s="461"/>
      <c r="B306" s="461"/>
      <c r="C306" s="524"/>
      <c r="D306" s="524"/>
      <c r="E306" s="434"/>
      <c r="F306" s="420"/>
    </row>
    <row r="307" spans="1:6" s="510" customFormat="1">
      <c r="A307" s="506" t="s">
        <v>735</v>
      </c>
      <c r="B307" s="480" t="s">
        <v>736</v>
      </c>
      <c r="C307" s="434"/>
      <c r="D307" s="481"/>
      <c r="E307" s="434"/>
      <c r="F307" s="463"/>
    </row>
    <row r="308" spans="1:6" s="510" customFormat="1" ht="40.799999999999997">
      <c r="A308" s="508"/>
      <c r="B308" s="493" t="s">
        <v>904</v>
      </c>
      <c r="C308" s="495"/>
      <c r="D308" s="481"/>
      <c r="E308" s="495"/>
      <c r="F308" s="434"/>
    </row>
    <row r="309" spans="1:6" s="510" customFormat="1">
      <c r="A309" s="517"/>
      <c r="B309" s="497"/>
      <c r="C309" s="525">
        <v>113</v>
      </c>
      <c r="D309" s="518" t="s">
        <v>98</v>
      </c>
      <c r="E309" s="525">
        <v>0</v>
      </c>
      <c r="F309" s="437">
        <f>C309*E309</f>
        <v>0</v>
      </c>
    </row>
    <row r="310" spans="1:6" s="510" customFormat="1">
      <c r="A310" s="461"/>
      <c r="B310" s="462"/>
      <c r="C310" s="434"/>
      <c r="D310" s="434"/>
      <c r="E310" s="420"/>
      <c r="F310" s="463"/>
    </row>
    <row r="311" spans="1:6" s="510" customFormat="1">
      <c r="A311" s="526" t="str">
        <f>A303</f>
        <v xml:space="preserve"> 6.</v>
      </c>
      <c r="B311" s="527" t="s">
        <v>738</v>
      </c>
      <c r="C311" s="528"/>
      <c r="D311" s="528"/>
      <c r="E311" s="528"/>
      <c r="F311" s="529">
        <f>F309</f>
        <v>0</v>
      </c>
    </row>
    <row r="312" spans="1:6" s="510" customFormat="1">
      <c r="A312" s="521"/>
      <c r="B312" s="522"/>
      <c r="C312" s="523"/>
    </row>
    <row r="313" spans="1:6" s="510" customFormat="1">
      <c r="A313" s="521"/>
      <c r="B313" s="522"/>
      <c r="C313" s="523"/>
    </row>
    <row r="314" spans="1:6" s="510" customFormat="1">
      <c r="A314" s="464" t="s">
        <v>739</v>
      </c>
      <c r="B314" s="464" t="s">
        <v>42</v>
      </c>
      <c r="C314" s="434"/>
      <c r="D314" s="420"/>
      <c r="E314" s="434"/>
      <c r="F314" s="434"/>
    </row>
    <row r="315" spans="1:6" s="510" customFormat="1">
      <c r="A315" s="520"/>
      <c r="B315" s="471"/>
      <c r="C315" s="434"/>
      <c r="D315" s="420"/>
      <c r="E315" s="434"/>
      <c r="F315" s="434"/>
    </row>
    <row r="316" spans="1:6" s="510" customFormat="1">
      <c r="A316" s="511" t="s">
        <v>905</v>
      </c>
      <c r="B316" s="467" t="s">
        <v>906</v>
      </c>
      <c r="C316" s="524"/>
      <c r="D316" s="524"/>
      <c r="E316" s="434"/>
      <c r="F316" s="420"/>
    </row>
    <row r="317" spans="1:6" s="510" customFormat="1">
      <c r="A317" s="461"/>
      <c r="B317" s="461"/>
      <c r="C317" s="524"/>
      <c r="D317" s="524"/>
      <c r="E317" s="434"/>
      <c r="F317" s="420"/>
    </row>
    <row r="318" spans="1:6" s="510" customFormat="1">
      <c r="A318" s="506" t="s">
        <v>907</v>
      </c>
      <c r="B318" s="480" t="s">
        <v>908</v>
      </c>
      <c r="C318" s="434"/>
      <c r="D318" s="481"/>
      <c r="E318" s="434"/>
      <c r="F318" s="463"/>
    </row>
    <row r="319" spans="1:6" s="510" customFormat="1" ht="20.399999999999999">
      <c r="A319" s="492"/>
      <c r="B319" s="493" t="s">
        <v>909</v>
      </c>
      <c r="C319" s="495"/>
      <c r="D319" s="481"/>
      <c r="E319" s="495"/>
      <c r="F319" s="434"/>
    </row>
    <row r="320" spans="1:6" s="510" customFormat="1">
      <c r="A320" s="496"/>
      <c r="B320" s="497" t="s">
        <v>910</v>
      </c>
      <c r="C320" s="525">
        <v>237</v>
      </c>
      <c r="D320" s="518" t="s">
        <v>98</v>
      </c>
      <c r="E320" s="525">
        <v>0</v>
      </c>
      <c r="F320" s="437">
        <f>C320*E320</f>
        <v>0</v>
      </c>
    </row>
    <row r="321" spans="1:6" s="510" customFormat="1">
      <c r="A321" s="461"/>
      <c r="B321" s="493"/>
      <c r="C321" s="524"/>
      <c r="D321" s="420"/>
      <c r="E321" s="524"/>
      <c r="F321" s="434"/>
    </row>
    <row r="322" spans="1:6" s="510" customFormat="1">
      <c r="A322" s="531" t="str">
        <f>A316</f>
        <v>7.3</v>
      </c>
      <c r="B322" s="936" t="s">
        <v>911</v>
      </c>
      <c r="C322" s="936"/>
      <c r="D322" s="474"/>
      <c r="E322" s="474"/>
      <c r="F322" s="475">
        <f>SUM(F320:F321)</f>
        <v>0</v>
      </c>
    </row>
    <row r="323" spans="1:6" s="510" customFormat="1">
      <c r="A323" s="549"/>
      <c r="B323" s="550"/>
      <c r="C323" s="550"/>
      <c r="D323" s="434"/>
      <c r="E323" s="434"/>
      <c r="F323" s="463"/>
    </row>
    <row r="324" spans="1:6" s="510" customFormat="1">
      <c r="A324" s="549"/>
      <c r="B324" s="550"/>
      <c r="C324" s="550"/>
      <c r="D324" s="434"/>
      <c r="E324" s="434"/>
      <c r="F324" s="463"/>
    </row>
    <row r="325" spans="1:6" s="510" customFormat="1">
      <c r="A325" s="511" t="s">
        <v>740</v>
      </c>
      <c r="B325" s="467" t="s">
        <v>741</v>
      </c>
      <c r="C325" s="524"/>
      <c r="D325" s="524"/>
      <c r="E325" s="434"/>
      <c r="F325" s="420"/>
    </row>
    <row r="326" spans="1:6" s="510" customFormat="1">
      <c r="A326" s="461"/>
      <c r="B326" s="461"/>
      <c r="C326" s="524"/>
      <c r="D326" s="524"/>
      <c r="E326" s="434"/>
      <c r="F326" s="420"/>
    </row>
    <row r="327" spans="1:6" s="510" customFormat="1">
      <c r="A327" s="482" t="s">
        <v>742</v>
      </c>
      <c r="B327" s="480" t="s">
        <v>743</v>
      </c>
      <c r="C327" s="434"/>
      <c r="D327" s="481"/>
      <c r="E327" s="434"/>
      <c r="F327" s="463"/>
    </row>
    <row r="328" spans="1:6" s="510" customFormat="1">
      <c r="A328" s="492"/>
      <c r="B328" s="493" t="s">
        <v>337</v>
      </c>
      <c r="C328" s="495"/>
      <c r="D328" s="481"/>
      <c r="E328" s="495"/>
      <c r="F328" s="434"/>
    </row>
    <row r="329" spans="1:6" s="510" customFormat="1">
      <c r="A329" s="496"/>
      <c r="B329" s="497"/>
      <c r="C329" s="525">
        <v>20</v>
      </c>
      <c r="D329" s="518" t="s">
        <v>338</v>
      </c>
      <c r="E329" s="525">
        <v>0</v>
      </c>
      <c r="F329" s="437">
        <f>C329*E329</f>
        <v>0</v>
      </c>
    </row>
    <row r="330" spans="1:6" s="510" customFormat="1">
      <c r="A330" s="461"/>
      <c r="B330" s="493"/>
      <c r="C330" s="524"/>
      <c r="D330" s="420"/>
      <c r="E330" s="524"/>
      <c r="F330" s="434"/>
    </row>
    <row r="331" spans="1:6" s="510" customFormat="1">
      <c r="A331" s="482" t="s">
        <v>744</v>
      </c>
      <c r="B331" s="480" t="s">
        <v>745</v>
      </c>
      <c r="C331" s="434"/>
      <c r="D331" s="481"/>
      <c r="E331" s="434"/>
      <c r="F331" s="463"/>
    </row>
    <row r="332" spans="1:6" s="510" customFormat="1">
      <c r="A332" s="492"/>
      <c r="B332" s="493" t="s">
        <v>746</v>
      </c>
      <c r="C332" s="495"/>
      <c r="D332" s="481"/>
      <c r="E332" s="495"/>
      <c r="F332" s="434"/>
    </row>
    <row r="333" spans="1:6" s="510" customFormat="1">
      <c r="A333" s="496"/>
      <c r="B333" s="497"/>
      <c r="C333" s="525">
        <v>12</v>
      </c>
      <c r="D333" s="518" t="s">
        <v>338</v>
      </c>
      <c r="E333" s="525">
        <v>0</v>
      </c>
      <c r="F333" s="437">
        <f>C333*E333</f>
        <v>0</v>
      </c>
    </row>
    <row r="334" spans="1:6" s="510" customFormat="1">
      <c r="A334" s="461"/>
      <c r="B334" s="530"/>
      <c r="C334" s="524"/>
      <c r="D334" s="420"/>
      <c r="E334" s="524"/>
      <c r="F334" s="434"/>
    </row>
    <row r="335" spans="1:6" s="510" customFormat="1">
      <c r="A335" s="482" t="s">
        <v>747</v>
      </c>
      <c r="B335" s="480" t="s">
        <v>748</v>
      </c>
      <c r="C335" s="434"/>
      <c r="D335" s="481"/>
      <c r="E335" s="434"/>
      <c r="F335" s="463"/>
    </row>
    <row r="336" spans="1:6" s="510" customFormat="1" ht="20.399999999999999">
      <c r="A336" s="492"/>
      <c r="B336" s="493" t="s">
        <v>749</v>
      </c>
      <c r="C336" s="495"/>
      <c r="D336" s="481"/>
      <c r="E336" s="495"/>
      <c r="F336" s="434"/>
    </row>
    <row r="337" spans="1:6" s="510" customFormat="1">
      <c r="A337" s="496"/>
      <c r="B337" s="497"/>
      <c r="C337" s="525">
        <v>1</v>
      </c>
      <c r="D337" s="499" t="s">
        <v>68</v>
      </c>
      <c r="E337" s="525">
        <v>0</v>
      </c>
      <c r="F337" s="437">
        <f>C337*E337</f>
        <v>0</v>
      </c>
    </row>
    <row r="338" spans="1:6" s="510" customFormat="1">
      <c r="A338" s="461"/>
      <c r="B338" s="461"/>
      <c r="C338" s="524"/>
      <c r="D338" s="524"/>
      <c r="E338" s="434"/>
      <c r="F338" s="420"/>
    </row>
    <row r="339" spans="1:6" s="510" customFormat="1">
      <c r="A339" s="531" t="str">
        <f>A325</f>
        <v>7.9</v>
      </c>
      <c r="B339" s="936" t="s">
        <v>750</v>
      </c>
      <c r="C339" s="936"/>
      <c r="D339" s="474"/>
      <c r="E339" s="474"/>
      <c r="F339" s="475">
        <f>SUM(F329:F337)</f>
        <v>0</v>
      </c>
    </row>
    <row r="340" spans="1:6" s="510" customFormat="1">
      <c r="A340" s="461"/>
      <c r="B340" s="462"/>
      <c r="C340" s="434"/>
      <c r="D340" s="434"/>
      <c r="E340" s="420"/>
      <c r="F340" s="463"/>
    </row>
    <row r="341" spans="1:6" s="510" customFormat="1">
      <c r="A341" s="526" t="str">
        <f>A314</f>
        <v xml:space="preserve"> 7.</v>
      </c>
      <c r="B341" s="527" t="s">
        <v>751</v>
      </c>
      <c r="C341" s="528"/>
      <c r="D341" s="528"/>
      <c r="E341" s="528"/>
      <c r="F341" s="529">
        <f>F339+F322</f>
        <v>0</v>
      </c>
    </row>
    <row r="342" spans="1:6" s="510" customFormat="1">
      <c r="A342" s="521"/>
      <c r="B342" s="522"/>
      <c r="C342" s="523"/>
    </row>
    <row r="343" spans="1:6" s="510" customFormat="1">
      <c r="A343" s="521"/>
      <c r="B343" s="522"/>
      <c r="C343" s="523"/>
    </row>
    <row r="344" spans="1:6" s="510" customFormat="1">
      <c r="A344" s="521"/>
      <c r="B344" s="522"/>
      <c r="C344" s="523"/>
    </row>
    <row r="345" spans="1:6" s="510" customFormat="1">
      <c r="A345" s="521"/>
      <c r="B345" s="522"/>
      <c r="C345" s="523"/>
    </row>
    <row r="346" spans="1:6" s="510" customFormat="1">
      <c r="A346" s="521"/>
      <c r="B346" s="522"/>
      <c r="C346" s="523"/>
    </row>
    <row r="347" spans="1:6" s="510" customFormat="1">
      <c r="A347" s="521"/>
      <c r="B347" s="522"/>
      <c r="C347" s="523"/>
    </row>
    <row r="348" spans="1:6" s="510" customFormat="1">
      <c r="A348" s="521"/>
      <c r="B348" s="522"/>
      <c r="C348" s="523"/>
    </row>
    <row r="349" spans="1:6" s="510" customFormat="1">
      <c r="A349" s="521"/>
      <c r="B349" s="522"/>
      <c r="C349" s="523"/>
    </row>
    <row r="350" spans="1:6" s="510" customFormat="1">
      <c r="A350" s="521"/>
      <c r="B350" s="522"/>
      <c r="C350" s="523"/>
    </row>
    <row r="351" spans="1:6" s="510" customFormat="1">
      <c r="A351" s="521"/>
      <c r="B351" s="522"/>
      <c r="C351" s="523"/>
    </row>
    <row r="352" spans="1:6"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3" s="510" customFormat="1">
      <c r="A1025" s="521"/>
      <c r="B1025" s="522"/>
      <c r="C1025" s="523"/>
    </row>
    <row r="1026" spans="1:3" s="510" customFormat="1">
      <c r="A1026" s="521"/>
      <c r="B1026" s="522"/>
      <c r="C1026" s="523"/>
    </row>
    <row r="1027" spans="1:3" s="510" customFormat="1">
      <c r="A1027" s="521"/>
      <c r="B1027" s="522"/>
      <c r="C1027" s="523"/>
    </row>
    <row r="1028" spans="1:3" s="510" customFormat="1">
      <c r="A1028" s="521"/>
      <c r="B1028" s="522"/>
      <c r="C1028" s="523"/>
    </row>
    <row r="1029" spans="1:3" s="510" customFormat="1">
      <c r="A1029" s="521"/>
      <c r="B1029" s="522"/>
      <c r="C1029" s="523"/>
    </row>
    <row r="1030" spans="1:3" s="510" customFormat="1">
      <c r="A1030" s="521"/>
      <c r="B1030" s="522"/>
      <c r="C1030" s="523"/>
    </row>
    <row r="1031" spans="1:3" s="510" customFormat="1">
      <c r="A1031" s="521"/>
      <c r="B1031" s="522"/>
      <c r="C1031" s="523"/>
    </row>
    <row r="1032" spans="1:3" s="510" customFormat="1">
      <c r="A1032" s="521"/>
      <c r="B1032" s="522"/>
      <c r="C1032" s="523"/>
    </row>
    <row r="1033" spans="1:3" s="510" customFormat="1">
      <c r="A1033" s="521"/>
      <c r="B1033" s="522"/>
      <c r="C1033" s="523"/>
    </row>
    <row r="1034" spans="1:3" s="510" customFormat="1">
      <c r="A1034" s="521"/>
      <c r="B1034" s="522"/>
      <c r="C1034" s="523"/>
    </row>
    <row r="1035" spans="1:3" s="510" customFormat="1">
      <c r="A1035" s="521"/>
      <c r="B1035" s="522"/>
      <c r="C1035" s="523"/>
    </row>
    <row r="1036" spans="1:3" s="510" customFormat="1">
      <c r="A1036" s="521"/>
      <c r="B1036" s="522"/>
      <c r="C1036" s="523"/>
    </row>
    <row r="1037" spans="1:3" s="510" customFormat="1">
      <c r="A1037" s="521"/>
      <c r="B1037" s="522"/>
      <c r="C1037" s="523"/>
    </row>
    <row r="1038" spans="1:3" s="510" customFormat="1">
      <c r="A1038" s="521"/>
      <c r="B1038" s="522"/>
      <c r="C1038" s="523"/>
    </row>
    <row r="1039" spans="1:3" s="510" customFormat="1">
      <c r="A1039" s="521"/>
      <c r="B1039" s="522"/>
      <c r="C1039" s="523"/>
    </row>
    <row r="1040" spans="1:3" s="510" customFormat="1">
      <c r="A1040" s="521"/>
      <c r="B1040" s="522"/>
      <c r="C1040" s="523"/>
    </row>
    <row r="1041" spans="1:3" s="510" customFormat="1">
      <c r="A1041" s="521"/>
      <c r="B1041" s="522"/>
      <c r="C1041" s="523"/>
    </row>
    <row r="1042" spans="1:3" s="510" customFormat="1">
      <c r="A1042" s="521"/>
      <c r="B1042" s="522"/>
      <c r="C1042" s="523"/>
    </row>
    <row r="1043" spans="1:3" s="510" customFormat="1">
      <c r="A1043" s="521"/>
      <c r="B1043" s="522"/>
      <c r="C1043" s="523"/>
    </row>
    <row r="1044" spans="1:3" s="510" customFormat="1">
      <c r="A1044" s="521"/>
      <c r="B1044" s="522"/>
      <c r="C1044" s="523"/>
    </row>
    <row r="1045" spans="1:3" s="510" customFormat="1">
      <c r="A1045" s="521"/>
      <c r="B1045" s="522"/>
      <c r="C1045" s="523"/>
    </row>
    <row r="1046" spans="1:3" s="510" customFormat="1">
      <c r="A1046" s="521"/>
      <c r="B1046" s="522"/>
      <c r="C1046" s="523"/>
    </row>
    <row r="1047" spans="1:3" s="510" customFormat="1">
      <c r="A1047" s="521"/>
      <c r="B1047" s="522"/>
      <c r="C1047" s="523"/>
    </row>
    <row r="1048" spans="1:3" s="510" customFormat="1">
      <c r="A1048" s="521"/>
      <c r="B1048" s="522"/>
      <c r="C1048" s="523"/>
    </row>
    <row r="1049" spans="1:3" s="510" customFormat="1">
      <c r="A1049" s="521"/>
      <c r="B1049" s="522"/>
      <c r="C1049" s="523"/>
    </row>
    <row r="1050" spans="1:3" s="510" customFormat="1">
      <c r="A1050" s="521"/>
      <c r="B1050" s="522"/>
      <c r="C1050" s="523"/>
    </row>
    <row r="1051" spans="1:3" s="510" customFormat="1">
      <c r="A1051" s="521"/>
      <c r="B1051" s="522"/>
      <c r="C1051" s="523"/>
    </row>
    <row r="1052" spans="1:3" s="510" customFormat="1">
      <c r="A1052" s="521"/>
      <c r="B1052" s="522"/>
      <c r="C1052" s="523"/>
    </row>
    <row r="1053" spans="1:3" s="510" customFormat="1">
      <c r="A1053" s="521"/>
      <c r="B1053" s="522"/>
      <c r="C1053" s="523"/>
    </row>
    <row r="1054" spans="1:3" s="510" customFormat="1">
      <c r="A1054" s="521"/>
      <c r="B1054" s="522"/>
      <c r="C1054" s="523"/>
    </row>
    <row r="1055" spans="1:3" s="510" customFormat="1">
      <c r="A1055" s="521"/>
      <c r="B1055" s="522"/>
      <c r="C1055" s="523"/>
    </row>
    <row r="1056" spans="1:3" s="510" customFormat="1">
      <c r="A1056" s="521"/>
      <c r="B1056" s="522"/>
      <c r="C1056" s="523"/>
    </row>
    <row r="1057" spans="1:3" s="510" customFormat="1">
      <c r="A1057" s="521"/>
      <c r="B1057" s="522"/>
      <c r="C1057" s="523"/>
    </row>
    <row r="1058" spans="1:3" s="510" customFormat="1">
      <c r="A1058" s="521"/>
      <c r="B1058" s="522"/>
      <c r="C1058" s="523"/>
    </row>
    <row r="1059" spans="1:3" s="510" customFormat="1">
      <c r="A1059" s="521"/>
      <c r="B1059" s="522"/>
      <c r="C1059" s="523"/>
    </row>
    <row r="1060" spans="1:3" s="510" customFormat="1">
      <c r="A1060" s="521"/>
      <c r="B1060" s="522"/>
      <c r="C1060" s="523"/>
    </row>
    <row r="1061" spans="1:3" s="510" customFormat="1">
      <c r="A1061" s="521"/>
      <c r="B1061" s="522"/>
      <c r="C1061" s="523"/>
    </row>
    <row r="1062" spans="1:3" s="510" customFormat="1">
      <c r="A1062" s="521"/>
      <c r="B1062" s="522"/>
      <c r="C1062" s="523"/>
    </row>
    <row r="1063" spans="1:3" s="510" customFormat="1">
      <c r="A1063" s="521"/>
      <c r="B1063" s="522"/>
      <c r="C1063" s="523"/>
    </row>
    <row r="1064" spans="1:3" s="510" customFormat="1">
      <c r="A1064" s="521"/>
      <c r="B1064" s="522"/>
      <c r="C1064" s="523"/>
    </row>
    <row r="1065" spans="1:3" s="510" customFormat="1">
      <c r="A1065" s="521"/>
      <c r="B1065" s="522"/>
      <c r="C1065" s="523"/>
    </row>
    <row r="1066" spans="1:3" s="510" customFormat="1">
      <c r="A1066" s="521"/>
      <c r="B1066" s="522"/>
      <c r="C1066" s="523"/>
    </row>
    <row r="1067" spans="1:3" s="510" customFormat="1">
      <c r="A1067" s="521"/>
      <c r="B1067" s="522"/>
      <c r="C1067" s="523"/>
    </row>
    <row r="1068" spans="1:3" s="510" customFormat="1">
      <c r="A1068" s="521"/>
      <c r="B1068" s="522"/>
      <c r="C1068" s="523"/>
    </row>
    <row r="1069" spans="1:3" s="510" customFormat="1">
      <c r="A1069" s="521"/>
      <c r="B1069" s="522"/>
      <c r="C1069" s="523"/>
    </row>
    <row r="1070" spans="1:3" s="510" customFormat="1">
      <c r="A1070" s="521"/>
      <c r="B1070" s="522"/>
      <c r="C1070" s="523"/>
    </row>
    <row r="1071" spans="1:3" s="510" customFormat="1">
      <c r="A1071" s="521"/>
      <c r="B1071" s="522"/>
      <c r="C1071" s="523"/>
    </row>
    <row r="1072" spans="1:3" s="510" customFormat="1">
      <c r="A1072" s="521"/>
      <c r="B1072" s="522"/>
      <c r="C1072" s="523"/>
    </row>
    <row r="1073" spans="1:3" s="510" customFormat="1">
      <c r="A1073" s="521"/>
      <c r="B1073" s="522"/>
      <c r="C1073" s="523"/>
    </row>
    <row r="1074" spans="1:3" s="510" customFormat="1">
      <c r="A1074" s="521"/>
      <c r="B1074" s="522"/>
      <c r="C1074" s="523"/>
    </row>
    <row r="1075" spans="1:3" s="510" customFormat="1">
      <c r="A1075" s="521"/>
      <c r="B1075" s="522"/>
      <c r="C1075" s="523"/>
    </row>
    <row r="1076" spans="1:3" s="510" customFormat="1">
      <c r="A1076" s="521"/>
      <c r="B1076" s="522"/>
      <c r="C1076" s="523"/>
    </row>
    <row r="1077" spans="1:3" s="510" customFormat="1">
      <c r="A1077" s="521"/>
      <c r="B1077" s="522"/>
      <c r="C1077" s="523"/>
    </row>
    <row r="1078" spans="1:3" s="510" customFormat="1">
      <c r="A1078" s="521"/>
      <c r="B1078" s="522"/>
      <c r="C1078" s="523"/>
    </row>
    <row r="1079" spans="1:3" s="510" customFormat="1">
      <c r="A1079" s="521"/>
      <c r="B1079" s="522"/>
      <c r="C1079" s="523"/>
    </row>
    <row r="1080" spans="1:3" s="510" customFormat="1">
      <c r="A1080" s="521"/>
      <c r="B1080" s="522"/>
      <c r="C1080" s="523"/>
    </row>
    <row r="1081" spans="1:3" s="510" customFormat="1">
      <c r="A1081" s="521"/>
      <c r="B1081" s="522"/>
      <c r="C1081" s="523"/>
    </row>
    <row r="1082" spans="1:3" s="510" customFormat="1">
      <c r="A1082" s="521"/>
      <c r="B1082" s="522"/>
      <c r="C1082" s="523"/>
    </row>
    <row r="1083" spans="1:3" s="510" customFormat="1">
      <c r="A1083" s="521"/>
      <c r="B1083" s="522"/>
      <c r="C1083" s="523"/>
    </row>
    <row r="1084" spans="1:3" s="510" customFormat="1">
      <c r="A1084" s="521"/>
      <c r="B1084" s="522"/>
      <c r="C1084" s="523"/>
    </row>
    <row r="1085" spans="1:3" s="510" customFormat="1">
      <c r="A1085" s="521"/>
      <c r="B1085" s="522"/>
      <c r="C1085" s="523"/>
    </row>
    <row r="1086" spans="1:3" s="510" customFormat="1">
      <c r="A1086" s="521"/>
      <c r="B1086" s="522"/>
      <c r="C1086" s="523"/>
    </row>
    <row r="1087" spans="1:3" s="510" customFormat="1">
      <c r="A1087" s="521"/>
      <c r="B1087" s="522"/>
      <c r="C1087" s="523"/>
    </row>
    <row r="1088" spans="1:3" s="510" customFormat="1">
      <c r="A1088" s="521"/>
      <c r="B1088" s="522"/>
      <c r="C1088" s="523"/>
    </row>
    <row r="1089" spans="1:3" s="510" customFormat="1">
      <c r="A1089" s="521"/>
      <c r="B1089" s="522"/>
      <c r="C1089" s="523"/>
    </row>
    <row r="1090" spans="1:3" s="510" customFormat="1">
      <c r="A1090" s="521"/>
      <c r="B1090" s="522"/>
      <c r="C1090" s="523"/>
    </row>
    <row r="1091" spans="1:3" s="510" customFormat="1">
      <c r="A1091" s="521"/>
      <c r="B1091" s="522"/>
      <c r="C1091" s="523"/>
    </row>
    <row r="1092" spans="1:3" s="510" customFormat="1">
      <c r="A1092" s="521"/>
      <c r="B1092" s="522"/>
      <c r="C1092" s="523"/>
    </row>
    <row r="1093" spans="1:3" s="510" customFormat="1">
      <c r="A1093" s="521"/>
      <c r="B1093" s="522"/>
      <c r="C1093" s="523"/>
    </row>
    <row r="1094" spans="1:3" s="510" customFormat="1">
      <c r="A1094" s="521"/>
      <c r="B1094" s="522"/>
      <c r="C1094" s="523"/>
    </row>
    <row r="1095" spans="1:3" s="510" customFormat="1">
      <c r="A1095" s="521"/>
      <c r="B1095" s="522"/>
      <c r="C1095" s="523"/>
    </row>
    <row r="1096" spans="1:3" s="510" customFormat="1">
      <c r="A1096" s="521"/>
      <c r="B1096" s="522"/>
      <c r="C1096" s="523"/>
    </row>
    <row r="1097" spans="1:3" s="510" customFormat="1">
      <c r="A1097" s="521"/>
      <c r="B1097" s="522"/>
      <c r="C1097" s="523"/>
    </row>
    <row r="1098" spans="1:3" s="510" customFormat="1">
      <c r="A1098" s="521"/>
      <c r="B1098" s="522"/>
      <c r="C1098" s="523"/>
    </row>
    <row r="1099" spans="1:3" s="510" customFormat="1">
      <c r="A1099" s="521"/>
      <c r="B1099" s="522"/>
      <c r="C1099" s="523"/>
    </row>
    <row r="1100" spans="1:3" s="510" customFormat="1">
      <c r="A1100" s="521"/>
      <c r="B1100" s="522"/>
      <c r="C1100" s="523"/>
    </row>
    <row r="1101" spans="1:3" s="510" customFormat="1">
      <c r="A1101" s="521"/>
      <c r="B1101" s="522"/>
      <c r="C1101" s="523"/>
    </row>
    <row r="1102" spans="1:3" s="510" customFormat="1">
      <c r="A1102" s="521"/>
      <c r="B1102" s="522"/>
      <c r="C1102" s="523"/>
    </row>
    <row r="1103" spans="1:3" s="510" customFormat="1">
      <c r="A1103" s="521"/>
      <c r="B1103" s="522"/>
      <c r="C1103" s="523"/>
    </row>
    <row r="1104" spans="1:3" s="510" customFormat="1">
      <c r="A1104" s="521"/>
      <c r="B1104" s="522"/>
      <c r="C1104" s="523"/>
    </row>
    <row r="1105" spans="1:12" s="510" customFormat="1">
      <c r="A1105" s="521"/>
      <c r="B1105" s="522"/>
      <c r="C1105" s="523"/>
    </row>
    <row r="1106" spans="1:12" s="510" customFormat="1">
      <c r="A1106" s="521"/>
      <c r="B1106" s="522"/>
      <c r="C1106" s="523"/>
    </row>
    <row r="1107" spans="1:12" s="510" customFormat="1">
      <c r="A1107" s="521"/>
      <c r="B1107" s="522"/>
      <c r="C1107" s="523"/>
    </row>
    <row r="1108" spans="1:12" s="510" customFormat="1">
      <c r="A1108" s="521"/>
      <c r="B1108" s="522"/>
      <c r="C1108" s="523"/>
    </row>
    <row r="1109" spans="1:12" s="510" customFormat="1">
      <c r="A1109" s="521"/>
      <c r="B1109" s="522"/>
      <c r="C1109" s="523"/>
    </row>
    <row r="1110" spans="1:12" s="510" customFormat="1">
      <c r="A1110" s="521"/>
      <c r="B1110" s="522"/>
      <c r="C1110" s="523"/>
    </row>
    <row r="1111" spans="1:12" s="510" customFormat="1">
      <c r="A1111" s="521"/>
      <c r="B1111" s="522"/>
      <c r="C1111" s="523"/>
    </row>
    <row r="1112" spans="1:12" s="510" customFormat="1">
      <c r="A1112" s="521"/>
      <c r="B1112" s="522"/>
      <c r="C1112" s="523"/>
    </row>
    <row r="1113" spans="1:12" s="510" customFormat="1">
      <c r="A1113" s="521"/>
      <c r="B1113" s="522"/>
      <c r="C1113" s="523"/>
    </row>
    <row r="1114" spans="1:12" s="510" customFormat="1">
      <c r="A1114" s="521"/>
      <c r="B1114" s="522"/>
      <c r="C1114" s="523"/>
    </row>
    <row r="1115" spans="1:12" s="510" customFormat="1">
      <c r="A1115" s="521"/>
      <c r="B1115" s="522"/>
      <c r="C1115" s="523"/>
    </row>
    <row r="1116" spans="1:12" s="510" customFormat="1">
      <c r="A1116" s="521"/>
      <c r="B1116" s="522"/>
      <c r="C1116" s="523"/>
    </row>
    <row r="1117" spans="1:12" s="510" customFormat="1">
      <c r="A1117" s="521"/>
      <c r="B1117" s="522"/>
      <c r="C1117" s="523"/>
    </row>
    <row r="1118" spans="1:12" s="510" customFormat="1">
      <c r="A1118" s="521"/>
      <c r="B1118" s="522"/>
      <c r="C1118" s="523"/>
    </row>
    <row r="1119" spans="1:12" s="510" customFormat="1">
      <c r="A1119" s="521"/>
      <c r="B1119" s="522"/>
      <c r="C1119" s="523"/>
    </row>
    <row r="1120" spans="1:12">
      <c r="A1120" s="521"/>
      <c r="B1120" s="522"/>
      <c r="C1120" s="523"/>
      <c r="D1120" s="510"/>
      <c r="E1120" s="510"/>
      <c r="F1120" s="510"/>
      <c r="G1120" s="510"/>
      <c r="H1120" s="510"/>
      <c r="I1120" s="510"/>
      <c r="J1120" s="510"/>
      <c r="K1120" s="510"/>
      <c r="L1120" s="510"/>
    </row>
    <row r="1121" spans="1:11">
      <c r="A1121" s="521"/>
      <c r="B1121" s="522"/>
      <c r="C1121" s="523"/>
      <c r="D1121" s="510"/>
      <c r="E1121" s="510"/>
      <c r="F1121" s="510"/>
      <c r="G1121" s="510"/>
      <c r="H1121" s="510"/>
      <c r="I1121" s="510"/>
      <c r="J1121" s="510"/>
      <c r="K1121" s="510"/>
    </row>
    <row r="1122" spans="1:11">
      <c r="A1122" s="521"/>
      <c r="B1122" s="522"/>
      <c r="C1122" s="523"/>
      <c r="D1122" s="510"/>
      <c r="E1122" s="510"/>
      <c r="F1122" s="510"/>
      <c r="G1122" s="510"/>
      <c r="H1122" s="510"/>
      <c r="I1122" s="510"/>
      <c r="J1122" s="510"/>
      <c r="K1122" s="510"/>
    </row>
    <row r="1123" spans="1:11">
      <c r="A1123" s="521"/>
      <c r="B1123" s="522"/>
      <c r="C1123" s="523"/>
      <c r="D1123" s="510"/>
      <c r="E1123" s="510"/>
      <c r="F1123" s="510"/>
      <c r="H1123" s="510"/>
      <c r="I1123" s="510"/>
      <c r="J1123" s="510"/>
      <c r="K1123" s="510"/>
    </row>
    <row r="1124" spans="1:11">
      <c r="A1124" s="521"/>
      <c r="B1124" s="522"/>
      <c r="C1124" s="523"/>
      <c r="D1124" s="510"/>
      <c r="E1124" s="510"/>
      <c r="F1124" s="510"/>
      <c r="H1124" s="510"/>
      <c r="I1124" s="510"/>
      <c r="J1124" s="510"/>
      <c r="K1124" s="510"/>
    </row>
    <row r="1125" spans="1:11">
      <c r="A1125" s="521"/>
      <c r="B1125" s="522"/>
      <c r="C1125" s="523"/>
      <c r="D1125" s="510"/>
      <c r="E1125" s="510"/>
      <c r="F1125" s="510"/>
    </row>
    <row r="1126" spans="1:11">
      <c r="A1126" s="521"/>
      <c r="B1126" s="522"/>
      <c r="C1126" s="523"/>
      <c r="D1126" s="510"/>
      <c r="E1126" s="510"/>
      <c r="F1126" s="510"/>
    </row>
    <row r="1127" spans="1:11">
      <c r="A1127" s="521"/>
      <c r="B1127" s="522"/>
      <c r="C1127" s="523"/>
      <c r="D1127" s="510"/>
      <c r="E1127" s="510"/>
      <c r="F1127" s="510"/>
    </row>
    <row r="1128" spans="1:11">
      <c r="A1128" s="521"/>
      <c r="B1128" s="522"/>
      <c r="C1128" s="523"/>
      <c r="D1128" s="510"/>
      <c r="E1128" s="510"/>
      <c r="F1128" s="510"/>
    </row>
    <row r="1129" spans="1:11">
      <c r="A1129" s="521"/>
      <c r="B1129" s="522"/>
      <c r="C1129" s="523"/>
      <c r="D1129" s="510"/>
      <c r="E1129" s="510"/>
      <c r="F1129" s="510"/>
    </row>
    <row r="1130" spans="1:11">
      <c r="A1130" s="521"/>
      <c r="B1130" s="522"/>
      <c r="C1130" s="523"/>
      <c r="D1130" s="510"/>
      <c r="E1130" s="510"/>
      <c r="F1130" s="510"/>
    </row>
    <row r="1131" spans="1:11">
      <c r="A1131" s="521"/>
      <c r="B1131" s="522"/>
      <c r="C1131" s="523"/>
      <c r="D1131" s="510"/>
      <c r="E1131" s="510"/>
      <c r="F1131" s="510"/>
    </row>
    <row r="1132" spans="1:11">
      <c r="A1132" s="521"/>
      <c r="B1132" s="522"/>
      <c r="C1132" s="523"/>
      <c r="D1132" s="510"/>
      <c r="E1132" s="510"/>
      <c r="F1132" s="510"/>
    </row>
    <row r="1133" spans="1:11">
      <c r="A1133" s="521"/>
      <c r="B1133" s="522"/>
      <c r="C1133" s="523"/>
      <c r="D1133" s="510"/>
      <c r="E1133" s="510"/>
      <c r="F1133" s="510"/>
    </row>
    <row r="1134" spans="1:11">
      <c r="A1134" s="521"/>
      <c r="B1134" s="522"/>
      <c r="C1134" s="523"/>
      <c r="D1134" s="510"/>
      <c r="E1134" s="510"/>
      <c r="F1134" s="510"/>
    </row>
    <row r="1135" spans="1:11">
      <c r="A1135" s="521"/>
      <c r="B1135" s="522"/>
      <c r="C1135" s="523"/>
      <c r="D1135" s="510"/>
      <c r="E1135" s="510"/>
      <c r="F1135" s="510"/>
    </row>
    <row r="1136" spans="1:11">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B1152" s="522"/>
      <c r="C1152" s="523"/>
      <c r="D1152" s="510"/>
      <c r="E1152" s="510"/>
      <c r="F1152" s="510"/>
    </row>
    <row r="1153" spans="1:6">
      <c r="A1153" s="521"/>
      <c r="B1153" s="522"/>
      <c r="C1153" s="523"/>
      <c r="D1153" s="510"/>
      <c r="E1153" s="510"/>
      <c r="F1153" s="510"/>
    </row>
    <row r="1154" spans="1:6">
      <c r="A1154" s="521"/>
      <c r="B1154" s="522"/>
      <c r="C1154" s="523"/>
      <c r="D1154" s="510"/>
      <c r="E1154" s="510"/>
      <c r="F1154" s="510"/>
    </row>
    <row r="1155" spans="1:6">
      <c r="A1155" s="521"/>
      <c r="B1155" s="522"/>
      <c r="C1155" s="523"/>
      <c r="D1155" s="510"/>
      <c r="E1155" s="510"/>
      <c r="F1155" s="510"/>
    </row>
    <row r="1156" spans="1:6">
      <c r="A1156" s="521"/>
      <c r="B1156" s="522"/>
      <c r="C1156" s="523"/>
      <c r="D1156" s="510"/>
      <c r="E1156" s="510"/>
      <c r="F1156" s="510"/>
    </row>
    <row r="1157" spans="1:6">
      <c r="A1157" s="521"/>
      <c r="B1157" s="522"/>
      <c r="C1157" s="523"/>
      <c r="D1157" s="510"/>
      <c r="E1157" s="510"/>
      <c r="F1157" s="510"/>
    </row>
    <row r="1158" spans="1:6">
      <c r="A1158" s="521"/>
      <c r="B1158" s="522"/>
      <c r="C1158" s="523"/>
      <c r="D1158" s="510"/>
      <c r="E1158" s="510"/>
      <c r="F1158" s="510"/>
    </row>
    <row r="1159" spans="1:6">
      <c r="A1159" s="521"/>
      <c r="B1159" s="522"/>
      <c r="C1159" s="523"/>
      <c r="D1159" s="510"/>
      <c r="E1159" s="510"/>
      <c r="F1159" s="510"/>
    </row>
    <row r="1160" spans="1:6">
      <c r="A1160" s="521"/>
      <c r="B1160" s="522"/>
      <c r="C1160" s="523"/>
      <c r="D1160" s="510"/>
      <c r="E1160" s="510"/>
      <c r="F1160" s="510"/>
    </row>
    <row r="1161" spans="1:6">
      <c r="A1161" s="521"/>
      <c r="B1161" s="522"/>
      <c r="C1161" s="523"/>
      <c r="D1161" s="510"/>
      <c r="E1161" s="510"/>
      <c r="F1161" s="510"/>
    </row>
    <row r="1162" spans="1:6">
      <c r="A1162" s="521"/>
      <c r="B1162" s="522"/>
      <c r="C1162" s="523"/>
      <c r="D1162" s="510"/>
      <c r="E1162" s="510"/>
      <c r="F1162" s="510"/>
    </row>
    <row r="1163" spans="1:6">
      <c r="A1163" s="521"/>
      <c r="B1163" s="522"/>
      <c r="C1163" s="523"/>
      <c r="D1163" s="510"/>
      <c r="E1163" s="510"/>
      <c r="F1163" s="510"/>
    </row>
    <row r="1164" spans="1:6">
      <c r="A1164" s="521"/>
      <c r="B1164" s="522"/>
      <c r="C1164" s="523"/>
      <c r="D1164" s="510"/>
      <c r="E1164" s="510"/>
      <c r="F1164" s="510"/>
    </row>
    <row r="1165" spans="1:6">
      <c r="A1165" s="521"/>
      <c r="B1165" s="522"/>
      <c r="C1165" s="523"/>
      <c r="D1165" s="510"/>
      <c r="E1165" s="510"/>
      <c r="F1165" s="510"/>
    </row>
    <row r="1166" spans="1:6">
      <c r="A1166" s="521"/>
      <c r="B1166" s="522"/>
      <c r="C1166" s="523"/>
      <c r="D1166" s="510"/>
      <c r="E1166" s="510"/>
      <c r="F1166" s="510"/>
    </row>
    <row r="1167" spans="1:6">
      <c r="A1167" s="521"/>
      <c r="B1167" s="522"/>
      <c r="C1167" s="523"/>
      <c r="D1167" s="510"/>
      <c r="E1167" s="510"/>
      <c r="F1167" s="510"/>
    </row>
    <row r="1168" spans="1:6">
      <c r="A1168" s="521"/>
      <c r="B1168" s="522"/>
      <c r="C1168" s="523"/>
      <c r="D1168" s="510"/>
      <c r="E1168" s="510"/>
      <c r="F1168" s="510"/>
    </row>
    <row r="1169" spans="1:6">
      <c r="A1169" s="521"/>
      <c r="B1169" s="522"/>
      <c r="C1169" s="523"/>
      <c r="D1169" s="510"/>
      <c r="E1169" s="510"/>
      <c r="F1169" s="510"/>
    </row>
    <row r="1170" spans="1:6">
      <c r="A1170" s="521"/>
      <c r="B1170" s="522"/>
      <c r="C1170" s="523"/>
      <c r="D1170" s="510"/>
      <c r="E1170" s="510"/>
      <c r="F1170" s="510"/>
    </row>
    <row r="1171" spans="1:6">
      <c r="A1171" s="521"/>
      <c r="B1171" s="522"/>
      <c r="C1171" s="523"/>
      <c r="D1171" s="510"/>
      <c r="E1171" s="510"/>
      <c r="F1171" s="510"/>
    </row>
    <row r="1172" spans="1:6">
      <c r="A1172" s="521"/>
      <c r="B1172" s="522"/>
      <c r="C1172" s="523"/>
      <c r="D1172" s="510"/>
      <c r="E1172" s="510"/>
      <c r="F1172" s="510"/>
    </row>
    <row r="1173" spans="1:6">
      <c r="A1173" s="521"/>
      <c r="B1173" s="522"/>
      <c r="C1173" s="523"/>
      <c r="D1173" s="510"/>
      <c r="E1173" s="510"/>
      <c r="F1173" s="510"/>
    </row>
    <row r="1174" spans="1:6">
      <c r="A1174" s="521"/>
      <c r="B1174" s="522"/>
      <c r="C1174" s="523"/>
      <c r="D1174" s="510"/>
      <c r="E1174" s="510"/>
      <c r="F1174" s="510"/>
    </row>
    <row r="1175" spans="1:6">
      <c r="A1175" s="521"/>
      <c r="B1175" s="522"/>
      <c r="C1175" s="523"/>
      <c r="D1175" s="510"/>
      <c r="E1175" s="510"/>
      <c r="F1175" s="510"/>
    </row>
    <row r="1176" spans="1:6">
      <c r="A1176" s="521"/>
      <c r="B1176" s="522"/>
      <c r="C1176" s="523"/>
      <c r="D1176" s="510"/>
      <c r="E1176" s="510"/>
      <c r="F1176" s="510"/>
    </row>
    <row r="1177" spans="1:6">
      <c r="A1177" s="521"/>
      <c r="B1177" s="522"/>
      <c r="C1177" s="523"/>
      <c r="D1177" s="510"/>
      <c r="E1177" s="510"/>
      <c r="F1177" s="510"/>
    </row>
    <row r="1178" spans="1:6">
      <c r="A1178" s="521"/>
      <c r="B1178" s="522"/>
      <c r="C1178" s="523"/>
      <c r="D1178" s="510"/>
      <c r="E1178" s="510"/>
      <c r="F1178" s="510"/>
    </row>
    <row r="1179" spans="1:6">
      <c r="A1179" s="521"/>
      <c r="B1179" s="522"/>
      <c r="C1179" s="523"/>
      <c r="D1179" s="510"/>
      <c r="E1179" s="510"/>
      <c r="F1179" s="510"/>
    </row>
    <row r="1180" spans="1:6">
      <c r="A1180" s="521"/>
      <c r="B1180" s="522"/>
      <c r="C1180" s="523"/>
      <c r="D1180" s="510"/>
      <c r="E1180" s="510"/>
      <c r="F1180" s="510"/>
    </row>
    <row r="1181" spans="1:6">
      <c r="A1181" s="521"/>
      <c r="B1181" s="522"/>
      <c r="C1181" s="523"/>
      <c r="D1181" s="510"/>
      <c r="E1181" s="510"/>
      <c r="F1181" s="510"/>
    </row>
    <row r="1182" spans="1:6">
      <c r="A1182" s="521"/>
      <c r="B1182" s="522"/>
      <c r="C1182" s="523"/>
      <c r="D1182" s="510"/>
      <c r="E1182" s="510"/>
      <c r="F1182" s="510"/>
    </row>
    <row r="1183" spans="1:6">
      <c r="A1183" s="521"/>
      <c r="B1183" s="522"/>
      <c r="C1183" s="523"/>
      <c r="D1183" s="510"/>
      <c r="E1183" s="510"/>
      <c r="F1183" s="510"/>
    </row>
    <row r="1184" spans="1:6">
      <c r="A1184" s="521"/>
      <c r="B1184" s="522"/>
      <c r="C1184" s="523"/>
      <c r="D1184" s="510"/>
      <c r="E1184" s="510"/>
      <c r="F1184" s="510"/>
    </row>
    <row r="1185" spans="1:6">
      <c r="A1185" s="521"/>
      <c r="B1185" s="522"/>
      <c r="C1185" s="523"/>
      <c r="D1185" s="510"/>
      <c r="E1185" s="510"/>
      <c r="F1185" s="510"/>
    </row>
    <row r="1186" spans="1:6">
      <c r="A1186" s="521"/>
      <c r="B1186" s="522"/>
      <c r="C1186" s="523"/>
      <c r="D1186" s="510"/>
      <c r="E1186" s="510"/>
      <c r="F1186" s="510"/>
    </row>
    <row r="1187" spans="1:6">
      <c r="A1187" s="521"/>
      <c r="B1187" s="522"/>
      <c r="C1187" s="523"/>
      <c r="D1187" s="510"/>
      <c r="E1187" s="510"/>
      <c r="F1187" s="510"/>
    </row>
    <row r="1188" spans="1:6">
      <c r="A1188" s="521"/>
      <c r="B1188" s="522"/>
      <c r="C1188" s="523"/>
      <c r="D1188" s="510"/>
      <c r="E1188" s="510"/>
      <c r="F1188" s="510"/>
    </row>
    <row r="1189" spans="1:6">
      <c r="A1189" s="521"/>
      <c r="B1189" s="522"/>
      <c r="C1189" s="523"/>
      <c r="D1189" s="510"/>
      <c r="E1189" s="510"/>
      <c r="F1189" s="510"/>
    </row>
    <row r="1190" spans="1:6">
      <c r="A1190" s="521"/>
      <c r="B1190" s="522"/>
      <c r="C1190" s="523"/>
      <c r="D1190" s="510"/>
      <c r="E1190" s="510"/>
      <c r="F1190" s="510"/>
    </row>
    <row r="1191" spans="1:6">
      <c r="A1191" s="521"/>
      <c r="B1191" s="522"/>
      <c r="C1191" s="523"/>
      <c r="D1191" s="510"/>
      <c r="E1191" s="510"/>
      <c r="F1191" s="510"/>
    </row>
    <row r="1192" spans="1:6">
      <c r="A1192" s="521"/>
      <c r="B1192" s="522"/>
      <c r="C1192" s="523"/>
      <c r="D1192" s="510"/>
      <c r="E1192" s="510"/>
      <c r="F1192" s="510"/>
    </row>
    <row r="1193" spans="1:6">
      <c r="A1193" s="521"/>
      <c r="B1193" s="522"/>
      <c r="C1193" s="523"/>
      <c r="D1193" s="510"/>
      <c r="E1193" s="510"/>
      <c r="F1193" s="510"/>
    </row>
    <row r="1194" spans="1:6">
      <c r="A1194" s="521"/>
      <c r="B1194" s="522"/>
      <c r="C1194" s="523"/>
      <c r="D1194" s="510"/>
      <c r="E1194" s="510"/>
      <c r="F1194" s="510"/>
    </row>
    <row r="1195" spans="1:6">
      <c r="A1195" s="521"/>
      <c r="B1195" s="522"/>
      <c r="C1195" s="523"/>
      <c r="D1195" s="510"/>
      <c r="E1195" s="510"/>
      <c r="F1195" s="510"/>
    </row>
    <row r="1196" spans="1:6">
      <c r="A1196" s="521"/>
      <c r="B1196" s="522"/>
      <c r="C1196" s="523"/>
      <c r="D1196" s="510"/>
      <c r="E1196" s="510"/>
      <c r="F1196" s="510"/>
    </row>
    <row r="1197" spans="1:6">
      <c r="A1197" s="521"/>
      <c r="B1197" s="522"/>
      <c r="C1197" s="523"/>
      <c r="D1197" s="510"/>
      <c r="E1197" s="510"/>
      <c r="F1197" s="510"/>
    </row>
    <row r="1198" spans="1:6">
      <c r="A1198" s="521"/>
      <c r="B1198" s="522"/>
      <c r="C1198" s="523"/>
      <c r="D1198" s="510"/>
      <c r="E1198" s="510"/>
      <c r="F1198" s="510"/>
    </row>
    <row r="1199" spans="1:6">
      <c r="A1199" s="521"/>
      <c r="B1199" s="522"/>
      <c r="C1199" s="523"/>
      <c r="D1199" s="510"/>
      <c r="E1199" s="510"/>
      <c r="F1199" s="510"/>
    </row>
    <row r="1200" spans="1:6">
      <c r="A1200" s="521"/>
      <c r="B1200" s="522"/>
      <c r="C1200" s="523"/>
      <c r="D1200" s="510"/>
      <c r="E1200" s="510"/>
      <c r="F1200" s="510"/>
    </row>
    <row r="1201" spans="1:6">
      <c r="A1201" s="521"/>
      <c r="B1201" s="522"/>
      <c r="C1201" s="523"/>
      <c r="D1201" s="510"/>
      <c r="E1201" s="510"/>
      <c r="F1201" s="510"/>
    </row>
    <row r="1202" spans="1:6">
      <c r="A1202" s="521"/>
      <c r="B1202" s="522"/>
      <c r="C1202" s="523"/>
      <c r="D1202" s="510"/>
      <c r="E1202" s="510"/>
      <c r="F1202" s="510"/>
    </row>
    <row r="1203" spans="1:6">
      <c r="A1203" s="521"/>
      <c r="B1203" s="522"/>
      <c r="C1203" s="523"/>
      <c r="D1203" s="510"/>
      <c r="E1203" s="510"/>
      <c r="F1203" s="510"/>
    </row>
    <row r="1204" spans="1:6">
      <c r="A1204" s="521"/>
      <c r="B1204" s="522"/>
      <c r="C1204" s="523"/>
      <c r="D1204" s="510"/>
      <c r="E1204" s="510"/>
      <c r="F1204" s="510"/>
    </row>
    <row r="1205" spans="1:6">
      <c r="A1205" s="521"/>
      <c r="B1205" s="522"/>
      <c r="C1205" s="523"/>
      <c r="D1205" s="510"/>
      <c r="E1205" s="510"/>
      <c r="F1205" s="510"/>
    </row>
    <row r="1206" spans="1:6">
      <c r="A1206" s="521"/>
      <c r="B1206" s="522"/>
      <c r="C1206" s="523"/>
      <c r="D1206" s="510"/>
      <c r="E1206" s="510"/>
      <c r="F1206" s="510"/>
    </row>
    <row r="1207" spans="1:6">
      <c r="A1207" s="521"/>
      <c r="B1207" s="522"/>
      <c r="C1207" s="523"/>
      <c r="D1207" s="510"/>
      <c r="E1207" s="510"/>
      <c r="F1207" s="510"/>
    </row>
    <row r="1208" spans="1:6">
      <c r="A1208" s="521"/>
      <c r="B1208" s="522"/>
      <c r="C1208" s="523"/>
      <c r="D1208" s="510"/>
      <c r="E1208" s="510"/>
      <c r="F1208" s="510"/>
    </row>
    <row r="1209" spans="1:6">
      <c r="A1209" s="521"/>
      <c r="B1209" s="522"/>
      <c r="C1209" s="523"/>
      <c r="D1209" s="510"/>
      <c r="E1209" s="510"/>
      <c r="F1209" s="510"/>
    </row>
    <row r="1210" spans="1:6">
      <c r="A1210" s="521"/>
      <c r="B1210" s="522"/>
      <c r="C1210" s="523"/>
      <c r="D1210" s="510"/>
      <c r="E1210" s="510"/>
      <c r="F1210" s="510"/>
    </row>
    <row r="1211" spans="1:6">
      <c r="A1211" s="521"/>
      <c r="B1211" s="522"/>
      <c r="C1211" s="523"/>
      <c r="D1211" s="510"/>
      <c r="E1211" s="510"/>
      <c r="F1211" s="510"/>
    </row>
    <row r="1212" spans="1:6">
      <c r="A1212" s="521"/>
      <c r="B1212" s="522"/>
      <c r="C1212" s="523"/>
      <c r="D1212" s="510"/>
      <c r="E1212" s="510"/>
      <c r="F1212" s="510"/>
    </row>
    <row r="1213" spans="1:6">
      <c r="A1213" s="521"/>
      <c r="B1213" s="522"/>
      <c r="C1213" s="523"/>
      <c r="D1213" s="510"/>
      <c r="E1213" s="510"/>
      <c r="F1213" s="510"/>
    </row>
    <row r="1214" spans="1:6">
      <c r="A1214" s="521"/>
      <c r="B1214" s="522"/>
      <c r="C1214" s="523"/>
      <c r="D1214" s="510"/>
      <c r="E1214" s="510"/>
      <c r="F1214" s="510"/>
    </row>
    <row r="1215" spans="1:6">
      <c r="A1215" s="521"/>
      <c r="B1215" s="522"/>
      <c r="C1215" s="523"/>
      <c r="D1215" s="510"/>
      <c r="E1215" s="510"/>
      <c r="F1215" s="510"/>
    </row>
    <row r="1216" spans="1:6">
      <c r="A1216" s="521"/>
      <c r="B1216" s="522"/>
      <c r="C1216" s="523"/>
      <c r="D1216" s="510"/>
      <c r="E1216" s="510"/>
      <c r="F1216" s="510"/>
    </row>
    <row r="1217" spans="1:6">
      <c r="A1217" s="521"/>
      <c r="B1217" s="522"/>
      <c r="C1217" s="523"/>
      <c r="D1217" s="510"/>
      <c r="E1217" s="510"/>
      <c r="F1217" s="510"/>
    </row>
    <row r="1218" spans="1:6">
      <c r="A1218" s="521"/>
      <c r="B1218" s="522"/>
      <c r="C1218" s="523"/>
      <c r="D1218" s="510"/>
      <c r="E1218" s="510"/>
      <c r="F1218" s="510"/>
    </row>
    <row r="1219" spans="1:6">
      <c r="A1219" s="521"/>
      <c r="B1219" s="522"/>
      <c r="C1219" s="523"/>
      <c r="D1219" s="510"/>
      <c r="E1219" s="510"/>
      <c r="F1219" s="510"/>
    </row>
    <row r="1220" spans="1:6">
      <c r="A1220" s="521"/>
      <c r="B1220" s="522"/>
      <c r="C1220" s="523"/>
      <c r="D1220" s="510"/>
      <c r="E1220" s="510"/>
      <c r="F1220" s="510"/>
    </row>
    <row r="1221" spans="1:6">
      <c r="A1221" s="521"/>
      <c r="B1221" s="522"/>
      <c r="C1221" s="523"/>
      <c r="D1221" s="510"/>
      <c r="E1221" s="510"/>
      <c r="F1221" s="510"/>
    </row>
    <row r="1222" spans="1:6">
      <c r="A1222" s="521"/>
      <c r="B1222" s="522"/>
      <c r="C1222" s="523"/>
      <c r="D1222" s="510"/>
      <c r="E1222" s="510"/>
      <c r="F1222" s="510"/>
    </row>
    <row r="1223" spans="1:6">
      <c r="A1223" s="521"/>
      <c r="B1223" s="522"/>
      <c r="C1223" s="523"/>
      <c r="D1223" s="510"/>
      <c r="E1223" s="510"/>
      <c r="F1223" s="510"/>
    </row>
    <row r="1224" spans="1:6">
      <c r="A1224" s="521"/>
      <c r="B1224" s="522"/>
      <c r="C1224" s="523"/>
      <c r="D1224" s="510"/>
      <c r="E1224" s="510"/>
      <c r="F1224" s="510"/>
    </row>
    <row r="1225" spans="1:6">
      <c r="A1225" s="521"/>
      <c r="B1225" s="522"/>
      <c r="C1225" s="523"/>
      <c r="D1225" s="510"/>
      <c r="E1225" s="510"/>
      <c r="F1225" s="510"/>
    </row>
    <row r="1226" spans="1:6">
      <c r="A1226" s="521"/>
      <c r="B1226" s="522"/>
      <c r="C1226" s="523"/>
      <c r="D1226" s="510"/>
      <c r="E1226" s="510"/>
      <c r="F1226" s="510"/>
    </row>
    <row r="1227" spans="1:6">
      <c r="A1227" s="521"/>
      <c r="B1227" s="522"/>
      <c r="C1227" s="523"/>
      <c r="D1227" s="510"/>
      <c r="E1227" s="510"/>
      <c r="F1227" s="510"/>
    </row>
    <row r="1228" spans="1:6">
      <c r="A1228" s="521"/>
      <c r="B1228" s="522"/>
      <c r="C1228" s="523"/>
      <c r="D1228" s="510"/>
      <c r="E1228" s="510"/>
      <c r="F1228" s="510"/>
    </row>
    <row r="1229" spans="1:6">
      <c r="A1229" s="521"/>
      <c r="B1229" s="522"/>
      <c r="C1229" s="523"/>
      <c r="D1229" s="510"/>
      <c r="E1229" s="510"/>
      <c r="F1229" s="510"/>
    </row>
    <row r="1230" spans="1:6">
      <c r="A1230" s="521"/>
      <c r="B1230" s="522"/>
      <c r="C1230" s="523"/>
      <c r="D1230" s="510"/>
      <c r="E1230" s="510"/>
      <c r="F1230" s="510"/>
    </row>
    <row r="1231" spans="1:6">
      <c r="A1231" s="521"/>
      <c r="B1231" s="522"/>
      <c r="C1231" s="523"/>
      <c r="D1231" s="510"/>
      <c r="E1231" s="510"/>
      <c r="F1231" s="510"/>
    </row>
    <row r="1232" spans="1:6">
      <c r="A1232" s="521"/>
      <c r="B1232" s="522"/>
      <c r="C1232" s="523"/>
      <c r="D1232" s="510"/>
      <c r="E1232" s="510"/>
      <c r="F1232" s="510"/>
    </row>
    <row r="1233" spans="1:6">
      <c r="A1233" s="521"/>
      <c r="B1233" s="522"/>
      <c r="C1233" s="523"/>
      <c r="D1233" s="510"/>
      <c r="E1233" s="510"/>
      <c r="F1233" s="510"/>
    </row>
    <row r="1234" spans="1:6">
      <c r="A1234" s="521"/>
      <c r="B1234" s="522"/>
      <c r="C1234" s="523"/>
      <c r="D1234" s="510"/>
      <c r="E1234" s="510"/>
      <c r="F1234" s="510"/>
    </row>
    <row r="1235" spans="1:6">
      <c r="A1235" s="521"/>
      <c r="B1235" s="522"/>
      <c r="C1235" s="523"/>
      <c r="D1235" s="510"/>
      <c r="E1235" s="510"/>
      <c r="F1235" s="510"/>
    </row>
    <row r="1236" spans="1:6">
      <c r="A1236" s="521"/>
      <c r="B1236" s="522"/>
      <c r="C1236" s="523"/>
      <c r="D1236" s="510"/>
      <c r="E1236" s="510"/>
      <c r="F1236" s="510"/>
    </row>
    <row r="1237" spans="1:6">
      <c r="A1237" s="521"/>
      <c r="B1237" s="522"/>
      <c r="C1237" s="523"/>
      <c r="D1237" s="510"/>
      <c r="E1237" s="510"/>
      <c r="F1237" s="510"/>
    </row>
    <row r="1238" spans="1:6">
      <c r="A1238" s="521"/>
      <c r="B1238" s="522"/>
      <c r="C1238" s="523"/>
      <c r="D1238" s="510"/>
      <c r="E1238" s="510"/>
      <c r="F1238" s="510"/>
    </row>
    <row r="1239" spans="1:6">
      <c r="A1239" s="521"/>
      <c r="B1239" s="522"/>
      <c r="C1239" s="523"/>
      <c r="D1239" s="510"/>
      <c r="E1239" s="510"/>
      <c r="F1239" s="510"/>
    </row>
    <row r="1240" spans="1:6">
      <c r="A1240" s="521"/>
      <c r="B1240" s="522"/>
      <c r="C1240" s="523"/>
      <c r="D1240" s="510"/>
      <c r="E1240" s="510"/>
      <c r="F1240" s="510"/>
    </row>
    <row r="1241" spans="1:6">
      <c r="A1241" s="521"/>
      <c r="B1241" s="522"/>
      <c r="C1241" s="523"/>
      <c r="D1241" s="510"/>
      <c r="E1241" s="510"/>
      <c r="F1241" s="510"/>
    </row>
    <row r="1242" spans="1:6">
      <c r="A1242" s="521"/>
      <c r="B1242" s="522"/>
      <c r="C1242" s="523"/>
      <c r="D1242" s="510"/>
      <c r="E1242" s="510"/>
      <c r="F1242" s="510"/>
    </row>
    <row r="1243" spans="1:6">
      <c r="A1243" s="521"/>
      <c r="B1243" s="522"/>
      <c r="C1243" s="523"/>
      <c r="D1243" s="510"/>
      <c r="E1243" s="510"/>
      <c r="F1243" s="510"/>
    </row>
    <row r="1244" spans="1:6">
      <c r="A1244" s="521"/>
      <c r="B1244" s="522"/>
      <c r="C1244" s="523"/>
      <c r="D1244" s="510"/>
      <c r="E1244" s="510"/>
      <c r="F1244" s="510"/>
    </row>
    <row r="1245" spans="1:6">
      <c r="A1245" s="521"/>
      <c r="B1245" s="522"/>
      <c r="C1245" s="523"/>
      <c r="D1245" s="510"/>
      <c r="E1245" s="510"/>
      <c r="F1245" s="510"/>
    </row>
    <row r="1246" spans="1:6">
      <c r="A1246" s="521"/>
      <c r="B1246" s="522"/>
      <c r="C1246" s="523"/>
      <c r="D1246" s="510"/>
      <c r="E1246" s="510"/>
      <c r="F1246" s="510"/>
    </row>
    <row r="1247" spans="1:6">
      <c r="A1247" s="521"/>
      <c r="B1247" s="522"/>
      <c r="C1247" s="523"/>
      <c r="D1247" s="510"/>
      <c r="E1247" s="510"/>
      <c r="F1247" s="510"/>
    </row>
    <row r="1248" spans="1:6">
      <c r="A1248" s="521"/>
      <c r="B1248" s="522"/>
      <c r="C1248" s="523"/>
      <c r="D1248" s="510"/>
      <c r="E1248" s="510"/>
      <c r="F1248" s="510"/>
    </row>
    <row r="1249" spans="1:6">
      <c r="A1249" s="521"/>
      <c r="B1249" s="522"/>
      <c r="C1249" s="523"/>
      <c r="D1249" s="510"/>
      <c r="E1249" s="510"/>
      <c r="F1249" s="510"/>
    </row>
    <row r="1250" spans="1:6">
      <c r="A1250" s="521"/>
      <c r="B1250" s="522"/>
      <c r="C1250" s="523"/>
      <c r="D1250" s="510"/>
      <c r="E1250" s="510"/>
      <c r="F1250" s="510"/>
    </row>
    <row r="1251" spans="1:6">
      <c r="A1251" s="521"/>
      <c r="B1251" s="522"/>
      <c r="C1251" s="523"/>
      <c r="D1251" s="510"/>
      <c r="E1251" s="510"/>
      <c r="F1251" s="510"/>
    </row>
    <row r="1252" spans="1:6">
      <c r="A1252" s="521"/>
      <c r="B1252" s="522"/>
      <c r="C1252" s="523"/>
      <c r="D1252" s="510"/>
      <c r="E1252" s="510"/>
      <c r="F1252" s="510"/>
    </row>
    <row r="1253" spans="1:6">
      <c r="A1253" s="521"/>
      <c r="B1253" s="522"/>
      <c r="C1253" s="523"/>
      <c r="D1253" s="510"/>
      <c r="E1253" s="510"/>
      <c r="F1253" s="510"/>
    </row>
    <row r="1254" spans="1:6">
      <c r="A1254" s="521"/>
      <c r="B1254" s="522"/>
      <c r="C1254" s="523"/>
      <c r="D1254" s="510"/>
      <c r="E1254" s="510"/>
      <c r="F1254" s="510"/>
    </row>
    <row r="1255" spans="1:6">
      <c r="A1255" s="521"/>
      <c r="B1255" s="522"/>
      <c r="C1255" s="523"/>
      <c r="D1255" s="510"/>
      <c r="E1255" s="510"/>
      <c r="F1255" s="510"/>
    </row>
    <row r="1256" spans="1:6">
      <c r="A1256" s="521"/>
      <c r="B1256" s="522"/>
      <c r="C1256" s="523"/>
      <c r="D1256" s="510"/>
      <c r="E1256" s="510"/>
      <c r="F1256" s="510"/>
    </row>
    <row r="1257" spans="1:6">
      <c r="A1257" s="521"/>
      <c r="B1257" s="522"/>
      <c r="C1257" s="523"/>
      <c r="D1257" s="510"/>
      <c r="E1257" s="510"/>
      <c r="F1257" s="510"/>
    </row>
    <row r="1258" spans="1:6">
      <c r="A1258" s="521"/>
      <c r="B1258" s="522"/>
      <c r="C1258" s="523"/>
      <c r="D1258" s="510"/>
      <c r="E1258" s="510"/>
      <c r="F1258" s="510"/>
    </row>
    <row r="1259" spans="1:6">
      <c r="A1259" s="521"/>
      <c r="B1259" s="522"/>
      <c r="C1259" s="523"/>
      <c r="D1259" s="510"/>
      <c r="E1259" s="510"/>
      <c r="F1259" s="510"/>
    </row>
    <row r="1260" spans="1:6">
      <c r="A1260" s="521"/>
      <c r="B1260" s="522"/>
      <c r="C1260" s="523"/>
      <c r="D1260" s="510"/>
      <c r="E1260" s="510"/>
      <c r="F1260" s="510"/>
    </row>
    <row r="1261" spans="1:6">
      <c r="A1261" s="521"/>
      <c r="B1261" s="522"/>
      <c r="C1261" s="523"/>
      <c r="D1261" s="510"/>
      <c r="E1261" s="510"/>
      <c r="F1261" s="510"/>
    </row>
    <row r="1262" spans="1:6">
      <c r="A1262" s="521"/>
      <c r="B1262" s="522"/>
      <c r="C1262" s="523"/>
      <c r="D1262" s="510"/>
      <c r="E1262" s="510"/>
      <c r="F1262" s="510"/>
    </row>
    <row r="1263" spans="1:6">
      <c r="A1263" s="521"/>
      <c r="B1263" s="522"/>
      <c r="C1263" s="523"/>
      <c r="D1263" s="510"/>
      <c r="E1263" s="510"/>
      <c r="F1263" s="510"/>
    </row>
    <row r="1264" spans="1:6">
      <c r="A1264" s="521"/>
      <c r="B1264" s="522"/>
      <c r="C1264" s="523"/>
      <c r="D1264" s="510"/>
      <c r="E1264" s="510"/>
      <c r="F1264" s="510"/>
    </row>
    <row r="1265" spans="1:6">
      <c r="A1265" s="521"/>
      <c r="B1265" s="522"/>
      <c r="C1265" s="523"/>
      <c r="D1265" s="510"/>
      <c r="E1265" s="510"/>
      <c r="F1265" s="510"/>
    </row>
    <row r="1266" spans="1:6">
      <c r="A1266" s="521"/>
      <c r="B1266" s="522"/>
      <c r="C1266" s="523"/>
      <c r="D1266" s="510"/>
      <c r="E1266" s="510"/>
      <c r="F1266" s="510"/>
    </row>
    <row r="1267" spans="1:6">
      <c r="A1267" s="521"/>
      <c r="B1267" s="522"/>
      <c r="C1267" s="523"/>
      <c r="D1267" s="510"/>
      <c r="E1267" s="510"/>
      <c r="F1267" s="510"/>
    </row>
    <row r="1268" spans="1:6">
      <c r="A1268" s="521"/>
      <c r="B1268" s="522"/>
      <c r="C1268" s="523"/>
      <c r="D1268" s="510"/>
      <c r="E1268" s="510"/>
      <c r="F1268" s="510"/>
    </row>
    <row r="1269" spans="1:6">
      <c r="A1269" s="521"/>
      <c r="B1269" s="522"/>
      <c r="C1269" s="523"/>
      <c r="D1269" s="510"/>
      <c r="E1269" s="510"/>
      <c r="F1269" s="510"/>
    </row>
    <row r="1270" spans="1:6">
      <c r="A1270" s="521"/>
      <c r="B1270" s="522"/>
      <c r="C1270" s="523"/>
      <c r="D1270" s="510"/>
      <c r="E1270" s="510"/>
      <c r="F1270" s="510"/>
    </row>
    <row r="1271" spans="1:6">
      <c r="A1271" s="521"/>
      <c r="B1271" s="522"/>
      <c r="C1271" s="523"/>
      <c r="D1271" s="510"/>
      <c r="E1271" s="510"/>
      <c r="F1271" s="510"/>
    </row>
    <row r="1272" spans="1:6">
      <c r="A1272" s="521"/>
      <c r="B1272" s="522"/>
      <c r="C1272" s="523"/>
      <c r="D1272" s="510"/>
      <c r="E1272" s="510"/>
      <c r="F1272" s="510"/>
    </row>
    <row r="1273" spans="1:6">
      <c r="A1273" s="521"/>
      <c r="B1273" s="522"/>
      <c r="C1273" s="523"/>
      <c r="D1273" s="510"/>
      <c r="E1273" s="510"/>
      <c r="F1273" s="510"/>
    </row>
    <row r="1274" spans="1:6">
      <c r="A1274" s="521"/>
      <c r="B1274" s="522"/>
      <c r="C1274" s="523"/>
      <c r="D1274" s="510"/>
      <c r="E1274" s="510"/>
      <c r="F1274" s="510"/>
    </row>
    <row r="1275" spans="1:6">
      <c r="A1275" s="521"/>
      <c r="B1275" s="522"/>
      <c r="C1275" s="523"/>
      <c r="D1275" s="510"/>
      <c r="E1275" s="510"/>
      <c r="F1275" s="510"/>
    </row>
    <row r="1276" spans="1:6">
      <c r="A1276" s="521"/>
      <c r="B1276" s="522"/>
      <c r="C1276" s="523"/>
      <c r="D1276" s="510"/>
      <c r="E1276" s="510"/>
      <c r="F1276" s="510"/>
    </row>
    <row r="1277" spans="1:6">
      <c r="A1277" s="521"/>
      <c r="B1277" s="522"/>
      <c r="C1277" s="523"/>
      <c r="D1277" s="510"/>
      <c r="E1277" s="510"/>
      <c r="F1277" s="510"/>
    </row>
    <row r="1278" spans="1:6">
      <c r="A1278" s="521"/>
      <c r="B1278" s="522"/>
      <c r="C1278" s="523"/>
      <c r="D1278" s="510"/>
      <c r="E1278" s="510"/>
      <c r="F1278" s="510"/>
    </row>
    <row r="1279" spans="1:6">
      <c r="A1279" s="521"/>
      <c r="B1279" s="522"/>
      <c r="C1279" s="523"/>
      <c r="D1279" s="510"/>
      <c r="E1279" s="510"/>
      <c r="F1279" s="510"/>
    </row>
    <row r="1280" spans="1:6">
      <c r="A1280" s="521"/>
      <c r="B1280" s="522"/>
      <c r="C1280" s="523"/>
      <c r="D1280" s="510"/>
      <c r="E1280" s="510"/>
      <c r="F1280" s="510"/>
    </row>
    <row r="1281" spans="1:6">
      <c r="A1281" s="521"/>
      <c r="B1281" s="522"/>
      <c r="C1281" s="523"/>
      <c r="D1281" s="510"/>
      <c r="E1281" s="510"/>
      <c r="F1281" s="510"/>
    </row>
    <row r="1282" spans="1:6">
      <c r="A1282" s="521"/>
      <c r="C1282" s="523"/>
      <c r="D1282" s="510"/>
      <c r="E1282" s="510"/>
      <c r="F1282" s="510"/>
    </row>
    <row r="1283" spans="1:6">
      <c r="A1283" s="521"/>
      <c r="C1283" s="523"/>
      <c r="D1283" s="510"/>
      <c r="E1283" s="510"/>
      <c r="F1283" s="510"/>
    </row>
  </sheetData>
  <dataConsolidate/>
  <mergeCells count="10">
    <mergeCell ref="A1:A2"/>
    <mergeCell ref="B1:B2"/>
    <mergeCell ref="C1:C2"/>
    <mergeCell ref="D1:F2"/>
    <mergeCell ref="B30:F31"/>
    <mergeCell ref="H35:L35"/>
    <mergeCell ref="A43:F44"/>
    <mergeCell ref="B46:E47"/>
    <mergeCell ref="B322:C322"/>
    <mergeCell ref="B339:C339"/>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5" manualBreakCount="5">
    <brk id="47" max="5" man="1"/>
    <brk id="97" max="5" man="1"/>
    <brk id="137" max="5" man="1"/>
    <brk id="182" max="5" man="1"/>
    <brk id="324" max="5"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11EA40-BFF5-4A25-87F6-B9952B0E2B07}">
  <sheetPr>
    <tabColor theme="5" tint="0.39997558519241921"/>
    <outlinePr summaryBelow="0" summaryRight="0"/>
    <pageSetUpPr fitToPage="1"/>
  </sheetPr>
  <dimension ref="A1:L1147"/>
  <sheetViews>
    <sheetView view="pageBreakPreview" topLeftCell="A46" zoomScaleNormal="110" zoomScaleSheetLayoutView="100" workbookViewId="0">
      <selection activeCell="E51" sqref="E51"/>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7" width="22.44140625" style="69" customWidth="1"/>
    <col min="8" max="9" width="10.33203125" style="69" customWidth="1"/>
    <col min="10" max="16384" width="9.109375" style="69"/>
  </cols>
  <sheetData>
    <row r="1" spans="1:6" ht="12.75" customHeight="1">
      <c r="A1" s="937" t="s">
        <v>614</v>
      </c>
      <c r="B1" s="938" t="s">
        <v>615</v>
      </c>
      <c r="C1" s="939" t="s">
        <v>616</v>
      </c>
      <c r="D1" s="941" t="s">
        <v>617</v>
      </c>
      <c r="E1" s="948"/>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912</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c r="A12" s="432" t="s">
        <v>46</v>
      </c>
      <c r="B12" s="433" t="s">
        <v>32</v>
      </c>
      <c r="C12" s="434"/>
      <c r="D12" s="434"/>
      <c r="E12" s="434"/>
      <c r="F12" s="472">
        <f>F57</f>
        <v>0</v>
      </c>
    </row>
    <row r="13" spans="1:6" s="420" customFormat="1" ht="13.5" customHeight="1">
      <c r="A13" s="432" t="s">
        <v>50</v>
      </c>
      <c r="B13" s="433" t="s">
        <v>36</v>
      </c>
      <c r="D13" s="430"/>
      <c r="E13" s="430"/>
      <c r="F13" s="434">
        <f>F79</f>
        <v>0</v>
      </c>
    </row>
    <row r="14" spans="1:6" s="420" customFormat="1" ht="13.5" customHeight="1">
      <c r="A14" s="435" t="str">
        <f>A82</f>
        <v>5.</v>
      </c>
      <c r="B14" s="436" t="str">
        <f>B82</f>
        <v>GRADBENA IN OBRTNIŠKA DELA</v>
      </c>
      <c r="D14" s="434"/>
      <c r="E14" s="434"/>
      <c r="F14" s="437">
        <f>F172</f>
        <v>0</v>
      </c>
    </row>
    <row r="15" spans="1:6" s="420" customFormat="1" ht="13.5" customHeight="1">
      <c r="A15" s="435" t="str">
        <f>A174</f>
        <v xml:space="preserve"> 6.</v>
      </c>
      <c r="B15" s="436" t="str">
        <f>B174</f>
        <v>OPREMA CEST</v>
      </c>
      <c r="D15" s="434"/>
      <c r="E15" s="434"/>
      <c r="F15" s="434">
        <f>F184</f>
        <v>0</v>
      </c>
    </row>
    <row r="16" spans="1:6" s="420" customFormat="1">
      <c r="A16" s="432" t="str">
        <f>A187</f>
        <v xml:space="preserve"> 7.</v>
      </c>
      <c r="B16" s="438" t="str">
        <f>B187</f>
        <v>TUJE STORITVE</v>
      </c>
      <c r="D16" s="434"/>
      <c r="E16" s="434"/>
      <c r="F16" s="434">
        <f>F205</f>
        <v>0</v>
      </c>
    </row>
    <row r="17" spans="1:9" s="420" customFormat="1" ht="13.5" customHeight="1">
      <c r="A17" s="431"/>
      <c r="B17" s="439"/>
      <c r="D17" s="434"/>
      <c r="E17" s="434"/>
      <c r="F17" s="434"/>
    </row>
    <row r="18" spans="1:9" s="420" customFormat="1" ht="13.5" customHeight="1">
      <c r="A18" s="431"/>
      <c r="B18" s="440" t="s">
        <v>624</v>
      </c>
      <c r="C18" s="441"/>
      <c r="D18" s="441"/>
      <c r="E18" s="441"/>
      <c r="F18" s="442">
        <f>SUM(F12:F16)</f>
        <v>0</v>
      </c>
    </row>
    <row r="19" spans="1:9" s="420" customFormat="1" ht="13.5" customHeight="1">
      <c r="A19" s="431"/>
      <c r="B19" s="438"/>
      <c r="D19" s="434"/>
      <c r="E19" s="434"/>
      <c r="F19" s="434" t="s">
        <v>626</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627</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C26" s="434"/>
      <c r="D26" s="434"/>
      <c r="E26" s="434"/>
    </row>
    <row r="27" spans="1:9" s="420" customFormat="1" ht="13.5" customHeight="1">
      <c r="A27" s="431"/>
      <c r="C27" s="434"/>
      <c r="D27" s="434"/>
      <c r="E27" s="434"/>
    </row>
    <row r="28" spans="1:9" s="451" customFormat="1">
      <c r="A28" s="447"/>
      <c r="B28" s="448" t="s">
        <v>628</v>
      </c>
      <c r="C28" s="449"/>
      <c r="D28" s="450"/>
      <c r="E28" s="450"/>
      <c r="F28" s="450"/>
      <c r="I28" s="69"/>
    </row>
    <row r="29" spans="1:9" s="451" customFormat="1" ht="8.1" customHeight="1">
      <c r="A29" s="447"/>
      <c r="B29" s="448"/>
      <c r="C29" s="449"/>
      <c r="D29" s="450"/>
      <c r="E29" s="450"/>
      <c r="F29" s="450"/>
      <c r="I29" s="69"/>
    </row>
    <row r="30" spans="1:9" s="451" customFormat="1">
      <c r="A30" s="447"/>
      <c r="B30" s="947" t="s">
        <v>629</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630</v>
      </c>
      <c r="C33" s="449"/>
      <c r="D33" s="450"/>
      <c r="E33" s="450"/>
      <c r="F33" s="450"/>
      <c r="I33" s="69"/>
    </row>
    <row r="34" spans="1:12" s="451" customFormat="1" ht="12" customHeight="1" thickBot="1">
      <c r="A34" s="456" t="s">
        <v>70</v>
      </c>
      <c r="B34" s="450" t="s">
        <v>631</v>
      </c>
      <c r="C34" s="449"/>
      <c r="D34" s="450"/>
      <c r="E34" s="450"/>
      <c r="F34" s="450"/>
      <c r="I34" s="69"/>
    </row>
    <row r="35" spans="1:12" s="451" customFormat="1" ht="12" customHeight="1" thickBot="1">
      <c r="A35" s="456" t="s">
        <v>70</v>
      </c>
      <c r="B35" s="450" t="s">
        <v>632</v>
      </c>
      <c r="C35" s="449"/>
      <c r="D35" s="450"/>
      <c r="E35" s="450"/>
      <c r="F35" s="450"/>
      <c r="H35" s="932"/>
      <c r="I35" s="933"/>
      <c r="J35" s="933"/>
      <c r="K35" s="933"/>
      <c r="L35" s="934"/>
    </row>
    <row r="36" spans="1:12" s="451" customFormat="1" ht="12" customHeight="1">
      <c r="A36" s="456" t="s">
        <v>70</v>
      </c>
      <c r="B36" s="450" t="s">
        <v>633</v>
      </c>
      <c r="C36" s="449"/>
      <c r="D36" s="450"/>
      <c r="E36" s="450"/>
      <c r="F36" s="450"/>
      <c r="I36" s="69"/>
    </row>
    <row r="37" spans="1:12" s="451" customFormat="1" ht="12" customHeight="1">
      <c r="A37" s="456" t="s">
        <v>70</v>
      </c>
      <c r="B37" s="450" t="s">
        <v>634</v>
      </c>
      <c r="C37" s="449"/>
      <c r="D37" s="450"/>
      <c r="E37" s="450"/>
      <c r="F37" s="450"/>
      <c r="I37" s="69"/>
    </row>
    <row r="38" spans="1:12" s="451" customFormat="1" ht="12" customHeight="1">
      <c r="A38" s="456" t="s">
        <v>70</v>
      </c>
      <c r="B38" s="450" t="s">
        <v>635</v>
      </c>
      <c r="C38" s="449"/>
      <c r="D38" s="450"/>
      <c r="E38" s="450"/>
      <c r="F38" s="450"/>
      <c r="I38" s="69"/>
    </row>
    <row r="39" spans="1:12" s="451" customFormat="1" ht="12" customHeight="1">
      <c r="A39" s="456" t="s">
        <v>70</v>
      </c>
      <c r="B39" s="450" t="s">
        <v>636</v>
      </c>
      <c r="C39" s="449"/>
      <c r="D39" s="450"/>
      <c r="E39" s="450"/>
      <c r="F39" s="450"/>
      <c r="I39" s="69"/>
    </row>
    <row r="40" spans="1:12" s="451" customFormat="1" ht="12" customHeight="1">
      <c r="A40" s="456" t="s">
        <v>70</v>
      </c>
      <c r="B40" s="450" t="s">
        <v>637</v>
      </c>
      <c r="C40" s="449"/>
      <c r="D40" s="450"/>
      <c r="E40" s="450"/>
      <c r="F40" s="450"/>
      <c r="I40" s="69"/>
    </row>
    <row r="41" spans="1:12" s="451" customFormat="1" ht="12" customHeight="1">
      <c r="A41" s="447"/>
      <c r="B41" s="450" t="s">
        <v>638</v>
      </c>
      <c r="C41" s="449"/>
      <c r="D41" s="450"/>
      <c r="E41" s="450"/>
      <c r="G41" s="69"/>
      <c r="I41" s="69"/>
    </row>
    <row r="42" spans="1:12" s="420" customFormat="1" ht="13.5" customHeight="1">
      <c r="C42" s="537"/>
      <c r="D42" s="537"/>
      <c r="E42" s="537"/>
    </row>
    <row r="43" spans="1:12" s="460" customFormat="1" ht="12.75" customHeight="1">
      <c r="A43" s="457"/>
      <c r="B43" s="935" t="s">
        <v>639</v>
      </c>
      <c r="C43" s="935"/>
      <c r="D43" s="935"/>
      <c r="E43" s="935"/>
      <c r="F43" s="459"/>
    </row>
    <row r="44" spans="1:12" s="460" customFormat="1" ht="12.75" customHeight="1">
      <c r="A44" s="457"/>
      <c r="B44" s="935"/>
      <c r="C44" s="935"/>
      <c r="D44" s="935"/>
      <c r="E44" s="935"/>
      <c r="F44" s="459"/>
    </row>
    <row r="45" spans="1:12" s="420" customFormat="1" ht="13.5" customHeight="1">
      <c r="A45" s="551"/>
      <c r="B45" s="551"/>
      <c r="C45" s="551"/>
      <c r="D45" s="551"/>
      <c r="E45" s="551"/>
      <c r="F45" s="551"/>
    </row>
    <row r="46" spans="1:12" s="420" customFormat="1" ht="13.5" customHeight="1">
      <c r="A46" s="464" t="s">
        <v>46</v>
      </c>
      <c r="B46" s="465" t="s">
        <v>32</v>
      </c>
      <c r="C46" s="434"/>
      <c r="D46" s="434"/>
      <c r="E46" s="463"/>
    </row>
    <row r="47" spans="1:12" s="420" customFormat="1">
      <c r="A47" s="540"/>
      <c r="B47" s="541"/>
      <c r="C47" s="434"/>
      <c r="D47" s="434"/>
      <c r="E47" s="463"/>
    </row>
    <row r="48" spans="1:12" s="420" customFormat="1">
      <c r="A48" s="466" t="s">
        <v>913</v>
      </c>
      <c r="B48" s="467" t="s">
        <v>914</v>
      </c>
      <c r="C48" s="434"/>
      <c r="E48" s="434"/>
      <c r="F48" s="463"/>
    </row>
    <row r="49" spans="1:6" s="420" customFormat="1">
      <c r="A49" s="540"/>
      <c r="B49" s="541"/>
      <c r="C49" s="434"/>
      <c r="E49" s="434"/>
      <c r="F49" s="463"/>
    </row>
    <row r="50" spans="1:6" s="420" customFormat="1">
      <c r="A50" s="542" t="s">
        <v>915</v>
      </c>
      <c r="B50" s="541" t="s">
        <v>916</v>
      </c>
      <c r="C50" s="434"/>
      <c r="E50" s="434"/>
      <c r="F50" s="463"/>
    </row>
    <row r="51" spans="1:6" s="420" customFormat="1" ht="20.399999999999999">
      <c r="B51" s="543" t="s">
        <v>917</v>
      </c>
      <c r="C51" s="434"/>
      <c r="D51" s="470"/>
      <c r="E51" s="434"/>
      <c r="F51" s="437"/>
    </row>
    <row r="52" spans="1:6" s="420" customFormat="1">
      <c r="A52" s="542"/>
      <c r="B52" s="543" t="s">
        <v>918</v>
      </c>
      <c r="C52" s="434"/>
      <c r="D52" s="470"/>
      <c r="E52" s="434"/>
      <c r="F52" s="437"/>
    </row>
    <row r="53" spans="1:6" s="420" customFormat="1">
      <c r="A53" s="542"/>
      <c r="B53" s="543"/>
      <c r="C53" s="434">
        <v>293.60000000000002</v>
      </c>
      <c r="D53" s="470" t="s">
        <v>82</v>
      </c>
      <c r="E53" s="434">
        <v>0</v>
      </c>
      <c r="F53" s="437">
        <f>C53*E53</f>
        <v>0</v>
      </c>
    </row>
    <row r="54" spans="1:6" s="420" customFormat="1">
      <c r="A54" s="540"/>
      <c r="B54" s="544"/>
      <c r="C54" s="434"/>
      <c r="D54" s="470"/>
      <c r="E54" s="434"/>
      <c r="F54" s="437"/>
    </row>
    <row r="55" spans="1:6" s="420" customFormat="1">
      <c r="A55" s="473" t="str">
        <f>A48</f>
        <v>2.5.</v>
      </c>
      <c r="B55" s="467" t="s">
        <v>919</v>
      </c>
      <c r="C55" s="474"/>
      <c r="D55" s="474"/>
      <c r="E55" s="474"/>
      <c r="F55" s="475">
        <f>F53</f>
        <v>0</v>
      </c>
    </row>
    <row r="56" spans="1:6" s="420" customFormat="1">
      <c r="A56" s="545"/>
      <c r="B56" s="541"/>
      <c r="C56" s="434"/>
      <c r="D56" s="434"/>
      <c r="E56" s="434"/>
      <c r="F56" s="463"/>
    </row>
    <row r="57" spans="1:6" s="420" customFormat="1">
      <c r="A57" s="476" t="str">
        <f>A46</f>
        <v>2.</v>
      </c>
      <c r="B57" s="465" t="s">
        <v>920</v>
      </c>
      <c r="C57" s="477"/>
      <c r="D57" s="477"/>
      <c r="E57" s="477"/>
      <c r="F57" s="478">
        <f>F55</f>
        <v>0</v>
      </c>
    </row>
    <row r="58" spans="1:6" s="420" customFormat="1" ht="13.5" customHeight="1">
      <c r="A58" s="461"/>
      <c r="B58" s="462"/>
      <c r="C58" s="434"/>
      <c r="D58" s="434"/>
      <c r="E58" s="463"/>
    </row>
    <row r="59" spans="1:6" s="420" customFormat="1">
      <c r="A59" s="464" t="s">
        <v>50</v>
      </c>
      <c r="B59" s="465" t="s">
        <v>36</v>
      </c>
      <c r="C59" s="434"/>
      <c r="D59" s="434"/>
      <c r="E59" s="463"/>
    </row>
    <row r="60" spans="1:6" s="420" customFormat="1">
      <c r="A60" s="540"/>
      <c r="B60" s="541"/>
      <c r="C60" s="434"/>
      <c r="D60" s="434"/>
      <c r="E60" s="463"/>
    </row>
    <row r="61" spans="1:6" s="420" customFormat="1">
      <c r="A61" s="466" t="s">
        <v>921</v>
      </c>
      <c r="B61" s="467" t="s">
        <v>922</v>
      </c>
      <c r="C61" s="434"/>
      <c r="E61" s="434"/>
      <c r="F61" s="463"/>
    </row>
    <row r="62" spans="1:6" s="420" customFormat="1">
      <c r="A62" s="540"/>
      <c r="B62" s="541"/>
      <c r="C62" s="434"/>
      <c r="E62" s="434"/>
      <c r="F62" s="463"/>
    </row>
    <row r="63" spans="1:6" s="420" customFormat="1">
      <c r="A63" s="542" t="s">
        <v>923</v>
      </c>
      <c r="B63" s="541" t="s">
        <v>924</v>
      </c>
      <c r="C63" s="434"/>
      <c r="E63" s="434"/>
      <c r="F63" s="463"/>
    </row>
    <row r="64" spans="1:6" s="420" customFormat="1" ht="30.6">
      <c r="B64" s="543" t="s">
        <v>925</v>
      </c>
      <c r="C64" s="434"/>
      <c r="D64" s="470"/>
      <c r="E64" s="434"/>
      <c r="F64" s="437"/>
    </row>
    <row r="65" spans="1:6" s="420" customFormat="1">
      <c r="A65" s="542"/>
      <c r="B65" s="543" t="s">
        <v>926</v>
      </c>
      <c r="C65" s="434"/>
      <c r="D65" s="470"/>
      <c r="E65" s="434"/>
      <c r="F65" s="437"/>
    </row>
    <row r="66" spans="1:6" s="420" customFormat="1">
      <c r="A66" s="542"/>
      <c r="B66" s="543"/>
      <c r="C66" s="434">
        <v>83.5</v>
      </c>
      <c r="D66" s="470" t="s">
        <v>98</v>
      </c>
      <c r="E66" s="434">
        <v>0</v>
      </c>
      <c r="F66" s="437">
        <f>C66*E66</f>
        <v>0</v>
      </c>
    </row>
    <row r="67" spans="1:6" s="420" customFormat="1">
      <c r="A67" s="540"/>
      <c r="B67" s="544"/>
      <c r="C67" s="434"/>
      <c r="D67" s="470"/>
      <c r="E67" s="434"/>
      <c r="F67" s="437"/>
    </row>
    <row r="68" spans="1:6" s="420" customFormat="1">
      <c r="A68" s="473" t="str">
        <f>A61</f>
        <v>4.1.</v>
      </c>
      <c r="B68" s="467" t="s">
        <v>927</v>
      </c>
      <c r="C68" s="474"/>
      <c r="D68" s="474"/>
      <c r="E68" s="474"/>
      <c r="F68" s="475">
        <f>F66</f>
        <v>0</v>
      </c>
    </row>
    <row r="69" spans="1:6" s="420" customFormat="1">
      <c r="A69" s="545"/>
      <c r="B69" s="541"/>
      <c r="C69" s="434"/>
      <c r="D69" s="434"/>
      <c r="E69" s="434"/>
      <c r="F69" s="463"/>
    </row>
    <row r="70" spans="1:6" s="420" customFormat="1">
      <c r="A70" s="466" t="s">
        <v>640</v>
      </c>
      <c r="B70" s="467" t="s">
        <v>641</v>
      </c>
      <c r="C70" s="434"/>
      <c r="E70" s="434"/>
      <c r="F70" s="463"/>
    </row>
    <row r="71" spans="1:6" s="420" customFormat="1">
      <c r="A71" s="540"/>
      <c r="B71" s="541"/>
      <c r="C71" s="434"/>
      <c r="E71" s="434"/>
      <c r="F71" s="463"/>
    </row>
    <row r="72" spans="1:6" s="420" customFormat="1">
      <c r="A72" s="542" t="s">
        <v>642</v>
      </c>
      <c r="B72" s="541" t="s">
        <v>928</v>
      </c>
      <c r="C72" s="434"/>
      <c r="E72" s="434"/>
      <c r="F72" s="463"/>
    </row>
    <row r="73" spans="1:6" s="420" customFormat="1" ht="20.399999999999999">
      <c r="B73" s="543" t="s">
        <v>929</v>
      </c>
      <c r="C73" s="434"/>
      <c r="D73" s="470"/>
      <c r="E73" s="434"/>
      <c r="F73" s="437"/>
    </row>
    <row r="74" spans="1:6" s="420" customFormat="1">
      <c r="A74" s="542"/>
      <c r="B74" s="543" t="s">
        <v>930</v>
      </c>
      <c r="C74" s="434"/>
      <c r="D74" s="470"/>
      <c r="E74" s="434"/>
      <c r="F74" s="437"/>
    </row>
    <row r="75" spans="1:6" s="420" customFormat="1">
      <c r="A75" s="542"/>
      <c r="B75" s="543"/>
      <c r="C75" s="434">
        <v>73</v>
      </c>
      <c r="D75" s="470" t="s">
        <v>75</v>
      </c>
      <c r="E75" s="434">
        <v>0</v>
      </c>
      <c r="F75" s="437">
        <f>C75*E75</f>
        <v>0</v>
      </c>
    </row>
    <row r="76" spans="1:6" s="420" customFormat="1">
      <c r="A76" s="540"/>
      <c r="B76" s="544"/>
      <c r="C76" s="434"/>
      <c r="D76" s="470"/>
      <c r="E76" s="434"/>
      <c r="F76" s="437"/>
    </row>
    <row r="77" spans="1:6" s="420" customFormat="1">
      <c r="A77" s="473" t="str">
        <f>A70</f>
        <v>4.2.</v>
      </c>
      <c r="B77" s="467" t="s">
        <v>931</v>
      </c>
      <c r="C77" s="474"/>
      <c r="D77" s="474"/>
      <c r="E77" s="474"/>
      <c r="F77" s="475">
        <f>F75</f>
        <v>0</v>
      </c>
    </row>
    <row r="78" spans="1:6" s="420" customFormat="1">
      <c r="A78" s="545"/>
      <c r="B78" s="541"/>
      <c r="C78" s="434"/>
      <c r="D78" s="434"/>
      <c r="E78" s="434"/>
      <c r="F78" s="463"/>
    </row>
    <row r="79" spans="1:6" s="420" customFormat="1">
      <c r="A79" s="476" t="str">
        <f>A59</f>
        <v>4.</v>
      </c>
      <c r="B79" s="465" t="s">
        <v>647</v>
      </c>
      <c r="C79" s="477"/>
      <c r="D79" s="477"/>
      <c r="E79" s="477"/>
      <c r="F79" s="478">
        <f>F77+F68</f>
        <v>0</v>
      </c>
    </row>
    <row r="80" spans="1:6" s="420" customFormat="1">
      <c r="A80" s="461"/>
      <c r="B80" s="462"/>
      <c r="C80" s="434"/>
      <c r="D80" s="434"/>
      <c r="E80" s="463"/>
    </row>
    <row r="81" spans="1:6" s="420" customFormat="1">
      <c r="A81" s="461"/>
      <c r="B81" s="462"/>
      <c r="C81" s="434"/>
      <c r="D81" s="434"/>
      <c r="E81" s="463"/>
    </row>
    <row r="82" spans="1:6" s="420" customFormat="1">
      <c r="A82" s="464" t="s">
        <v>52</v>
      </c>
      <c r="B82" s="465" t="s">
        <v>38</v>
      </c>
      <c r="C82" s="434"/>
      <c r="D82" s="434"/>
      <c r="E82" s="463"/>
    </row>
    <row r="83" spans="1:6" s="420" customFormat="1">
      <c r="A83" s="461"/>
      <c r="B83" s="462"/>
      <c r="C83" s="434"/>
      <c r="D83" s="434"/>
      <c r="E83" s="463"/>
    </row>
    <row r="84" spans="1:6" s="420" customFormat="1">
      <c r="A84" s="466" t="s">
        <v>648</v>
      </c>
      <c r="B84" s="467" t="s">
        <v>649</v>
      </c>
      <c r="C84" s="434"/>
      <c r="E84" s="434"/>
      <c r="F84" s="463"/>
    </row>
    <row r="85" spans="1:6" s="420" customFormat="1">
      <c r="A85" s="461"/>
      <c r="B85" s="462"/>
      <c r="C85" s="434"/>
      <c r="E85" s="434"/>
      <c r="F85" s="463"/>
    </row>
    <row r="86" spans="1:6" s="420" customFormat="1">
      <c r="A86" s="479" t="s">
        <v>650</v>
      </c>
      <c r="B86" s="480" t="s">
        <v>753</v>
      </c>
      <c r="C86" s="434"/>
      <c r="D86" s="481"/>
      <c r="E86" s="434"/>
      <c r="F86" s="463"/>
    </row>
    <row r="87" spans="1:6" s="420" customFormat="1">
      <c r="A87" s="482"/>
      <c r="B87" s="483" t="s">
        <v>754</v>
      </c>
      <c r="C87" s="484"/>
      <c r="D87" s="481"/>
      <c r="E87" s="434"/>
      <c r="F87" s="463"/>
    </row>
    <row r="88" spans="1:6" s="420" customFormat="1">
      <c r="A88" s="485" t="s">
        <v>70</v>
      </c>
      <c r="B88" s="483" t="s">
        <v>653</v>
      </c>
      <c r="C88" s="484"/>
      <c r="D88" s="481"/>
      <c r="E88" s="434"/>
      <c r="F88" s="463"/>
    </row>
    <row r="89" spans="1:6" s="420" customFormat="1">
      <c r="A89" s="486"/>
      <c r="B89" s="487" t="s">
        <v>932</v>
      </c>
      <c r="C89" s="488">
        <v>8.4139999999999997</v>
      </c>
      <c r="D89" s="489" t="s">
        <v>82</v>
      </c>
      <c r="E89" s="488">
        <v>0</v>
      </c>
      <c r="F89" s="437">
        <f>C89*E89</f>
        <v>0</v>
      </c>
    </row>
    <row r="90" spans="1:6" s="420" customFormat="1">
      <c r="A90" s="482"/>
      <c r="B90" s="483"/>
      <c r="C90" s="434"/>
      <c r="D90" s="490"/>
      <c r="E90" s="434"/>
      <c r="F90" s="434"/>
    </row>
    <row r="91" spans="1:6" s="420" customFormat="1">
      <c r="A91" s="479" t="s">
        <v>655</v>
      </c>
      <c r="B91" s="480" t="s">
        <v>753</v>
      </c>
      <c r="C91" s="434"/>
      <c r="D91" s="481"/>
      <c r="E91" s="434"/>
      <c r="F91" s="463"/>
    </row>
    <row r="92" spans="1:6" s="420" customFormat="1">
      <c r="A92" s="482"/>
      <c r="B92" s="483" t="s">
        <v>755</v>
      </c>
      <c r="C92" s="484"/>
      <c r="D92" s="481"/>
      <c r="E92" s="434"/>
      <c r="F92" s="463"/>
    </row>
    <row r="93" spans="1:6" s="420" customFormat="1">
      <c r="A93" s="485" t="s">
        <v>70</v>
      </c>
      <c r="B93" s="483" t="s">
        <v>933</v>
      </c>
      <c r="C93" s="484"/>
      <c r="D93" s="481"/>
      <c r="E93" s="434"/>
      <c r="F93" s="463"/>
    </row>
    <row r="94" spans="1:6" s="420" customFormat="1">
      <c r="A94" s="486"/>
      <c r="B94" s="487" t="s">
        <v>932</v>
      </c>
      <c r="C94" s="488">
        <v>41.89</v>
      </c>
      <c r="D94" s="489" t="s">
        <v>82</v>
      </c>
      <c r="E94" s="488">
        <v>0</v>
      </c>
      <c r="F94" s="437">
        <f>C94*E94</f>
        <v>0</v>
      </c>
    </row>
    <row r="95" spans="1:6" s="420" customFormat="1">
      <c r="A95" s="482"/>
      <c r="B95" s="483"/>
      <c r="C95" s="434"/>
      <c r="D95" s="490"/>
      <c r="E95" s="434"/>
      <c r="F95" s="434"/>
    </row>
    <row r="96" spans="1:6" s="420" customFormat="1">
      <c r="A96" s="506" t="s">
        <v>934</v>
      </c>
      <c r="B96" s="480" t="s">
        <v>850</v>
      </c>
      <c r="C96" s="434"/>
      <c r="D96" s="481"/>
      <c r="E96" s="434"/>
      <c r="F96" s="463"/>
    </row>
    <row r="97" spans="1:6" s="420" customFormat="1" ht="20.399999999999999">
      <c r="A97" s="482"/>
      <c r="B97" s="483" t="s">
        <v>851</v>
      </c>
      <c r="C97" s="484"/>
      <c r="D97" s="481"/>
      <c r="E97" s="434"/>
      <c r="F97" s="463"/>
    </row>
    <row r="98" spans="1:6" s="420" customFormat="1" ht="20.399999999999999">
      <c r="A98" s="482"/>
      <c r="B98" s="483" t="s">
        <v>935</v>
      </c>
      <c r="C98" s="484"/>
      <c r="D98" s="481"/>
      <c r="E98" s="434"/>
      <c r="F98" s="463"/>
    </row>
    <row r="99" spans="1:6" s="420" customFormat="1">
      <c r="A99" s="486"/>
      <c r="B99" s="487"/>
      <c r="C99" s="488">
        <v>37.659999999999997</v>
      </c>
      <c r="D99" s="489" t="s">
        <v>82</v>
      </c>
      <c r="E99" s="488">
        <v>0</v>
      </c>
      <c r="F99" s="437">
        <f>C99*E99</f>
        <v>0</v>
      </c>
    </row>
    <row r="100" spans="1:6" s="420" customFormat="1" ht="11.25" customHeight="1">
      <c r="A100" s="461"/>
      <c r="B100" s="462"/>
      <c r="C100" s="491"/>
      <c r="E100" s="463"/>
    </row>
    <row r="101" spans="1:6" s="420" customFormat="1">
      <c r="A101" s="473" t="str">
        <f>A84</f>
        <v>5.1.</v>
      </c>
      <c r="B101" s="467" t="s">
        <v>670</v>
      </c>
      <c r="C101" s="474"/>
      <c r="D101" s="474"/>
      <c r="E101" s="474"/>
      <c r="F101" s="475">
        <f>SUM(F86:F100)</f>
        <v>0</v>
      </c>
    </row>
    <row r="102" spans="1:6" s="420" customFormat="1">
      <c r="A102" s="545"/>
      <c r="B102" s="541"/>
      <c r="C102" s="434"/>
      <c r="D102" s="434"/>
      <c r="E102" s="434"/>
      <c r="F102" s="463"/>
    </row>
    <row r="103" spans="1:6" s="420" customFormat="1">
      <c r="A103" s="461"/>
      <c r="B103" s="462"/>
      <c r="C103" s="434"/>
      <c r="E103" s="434"/>
      <c r="F103" s="463"/>
    </row>
    <row r="104" spans="1:6" s="420" customFormat="1">
      <c r="A104" s="466" t="s">
        <v>671</v>
      </c>
      <c r="B104" s="467" t="s">
        <v>672</v>
      </c>
      <c r="C104" s="434"/>
      <c r="E104" s="434"/>
      <c r="F104" s="463"/>
    </row>
    <row r="105" spans="1:6" s="420" customFormat="1">
      <c r="A105" s="461"/>
      <c r="B105" s="462"/>
      <c r="C105" s="434"/>
      <c r="E105" s="434"/>
      <c r="F105" s="463"/>
    </row>
    <row r="106" spans="1:6" s="420" customFormat="1">
      <c r="A106" s="482" t="s">
        <v>673</v>
      </c>
      <c r="B106" s="480" t="s">
        <v>674</v>
      </c>
      <c r="C106" s="434"/>
      <c r="D106" s="481"/>
      <c r="E106" s="434"/>
      <c r="F106" s="463"/>
    </row>
    <row r="107" spans="1:6" s="420" customFormat="1" ht="30.6">
      <c r="A107" s="492"/>
      <c r="B107" s="493" t="s">
        <v>675</v>
      </c>
      <c r="C107" s="494"/>
      <c r="D107" s="481"/>
      <c r="E107" s="495"/>
      <c r="F107" s="463"/>
    </row>
    <row r="108" spans="1:6" s="420" customFormat="1">
      <c r="A108" s="485" t="s">
        <v>70</v>
      </c>
      <c r="B108" s="483" t="s">
        <v>936</v>
      </c>
      <c r="C108" s="484"/>
      <c r="D108" s="481"/>
      <c r="E108" s="434"/>
      <c r="F108" s="463"/>
    </row>
    <row r="109" spans="1:6" s="420" customFormat="1">
      <c r="A109" s="496"/>
      <c r="B109" s="497"/>
      <c r="C109" s="498">
        <v>2573.9</v>
      </c>
      <c r="D109" s="499" t="s">
        <v>609</v>
      </c>
      <c r="E109" s="488">
        <v>0</v>
      </c>
      <c r="F109" s="437">
        <f>C109*E109</f>
        <v>0</v>
      </c>
    </row>
    <row r="110" spans="1:6" s="420" customFormat="1">
      <c r="A110" s="492"/>
      <c r="B110" s="493"/>
      <c r="C110" s="437"/>
      <c r="D110" s="481"/>
      <c r="E110" s="434"/>
      <c r="F110" s="434"/>
    </row>
    <row r="111" spans="1:6" s="420" customFormat="1">
      <c r="A111" s="482" t="s">
        <v>677</v>
      </c>
      <c r="B111" s="480" t="s">
        <v>681</v>
      </c>
      <c r="C111" s="437"/>
      <c r="D111" s="481"/>
      <c r="E111" s="434"/>
      <c r="F111" s="463"/>
    </row>
    <row r="112" spans="1:6" s="420" customFormat="1" ht="20.399999999999999">
      <c r="A112" s="500"/>
      <c r="B112" s="493" t="s">
        <v>682</v>
      </c>
      <c r="C112" s="501"/>
      <c r="D112" s="481"/>
      <c r="E112" s="434"/>
      <c r="F112" s="434"/>
    </row>
    <row r="113" spans="1:6" s="420" customFormat="1">
      <c r="A113" s="485" t="s">
        <v>70</v>
      </c>
      <c r="B113" s="483" t="s">
        <v>937</v>
      </c>
      <c r="C113" s="495"/>
      <c r="D113" s="481"/>
      <c r="E113" s="434"/>
      <c r="F113" s="463"/>
    </row>
    <row r="114" spans="1:6" s="420" customFormat="1">
      <c r="A114" s="496"/>
      <c r="B114" s="497"/>
      <c r="C114" s="498">
        <v>2882.3</v>
      </c>
      <c r="D114" s="499" t="s">
        <v>609</v>
      </c>
      <c r="E114" s="488">
        <v>0</v>
      </c>
      <c r="F114" s="437">
        <f>C114*E114</f>
        <v>0</v>
      </c>
    </row>
    <row r="115" spans="1:6" s="420" customFormat="1">
      <c r="A115" s="461"/>
      <c r="B115" s="471"/>
      <c r="C115" s="437"/>
      <c r="E115" s="434"/>
      <c r="F115" s="434"/>
    </row>
    <row r="116" spans="1:6" s="420" customFormat="1">
      <c r="A116" s="473" t="str">
        <f>A104</f>
        <v xml:space="preserve"> 5.2</v>
      </c>
      <c r="B116" s="467" t="s">
        <v>684</v>
      </c>
      <c r="C116" s="474"/>
      <c r="D116" s="474"/>
      <c r="E116" s="474"/>
      <c r="F116" s="475">
        <f>SUM(F107:F115)</f>
        <v>0</v>
      </c>
    </row>
    <row r="117" spans="1:6" s="420" customFormat="1">
      <c r="A117" s="461"/>
      <c r="B117" s="462"/>
      <c r="C117" s="434"/>
      <c r="E117" s="434"/>
      <c r="F117" s="463"/>
    </row>
    <row r="118" spans="1:6" s="420" customFormat="1" ht="6.75" customHeight="1">
      <c r="A118" s="466" t="s">
        <v>685</v>
      </c>
      <c r="B118" s="467" t="s">
        <v>686</v>
      </c>
      <c r="C118" s="434"/>
      <c r="E118" s="434"/>
      <c r="F118" s="463"/>
    </row>
    <row r="119" spans="1:6" s="420" customFormat="1">
      <c r="A119" s="461"/>
      <c r="B119" s="462"/>
      <c r="C119" s="434"/>
      <c r="E119" s="434"/>
      <c r="F119" s="463"/>
    </row>
    <row r="120" spans="1:6" s="420" customFormat="1">
      <c r="A120" s="482" t="s">
        <v>687</v>
      </c>
      <c r="B120" s="480" t="s">
        <v>688</v>
      </c>
      <c r="C120" s="434"/>
      <c r="D120" s="481"/>
      <c r="E120" s="434"/>
      <c r="F120" s="463"/>
    </row>
    <row r="121" spans="1:6" s="420" customFormat="1" ht="21.6">
      <c r="A121" s="492"/>
      <c r="B121" s="483" t="s">
        <v>689</v>
      </c>
      <c r="C121" s="495"/>
      <c r="D121" s="481"/>
      <c r="E121" s="434"/>
      <c r="F121" s="463"/>
    </row>
    <row r="122" spans="1:6" s="420" customFormat="1">
      <c r="A122" s="485" t="s">
        <v>70</v>
      </c>
      <c r="B122" s="483" t="s">
        <v>690</v>
      </c>
      <c r="C122" s="484"/>
      <c r="D122" s="481"/>
      <c r="E122" s="434"/>
      <c r="F122" s="463"/>
    </row>
    <row r="123" spans="1:6" s="420" customFormat="1">
      <c r="A123" s="496"/>
      <c r="B123" s="502"/>
      <c r="C123" s="488">
        <v>5.7910000000000004</v>
      </c>
      <c r="D123" s="499" t="s">
        <v>106</v>
      </c>
      <c r="E123" s="488">
        <v>0</v>
      </c>
      <c r="F123" s="437">
        <f>C123*E123</f>
        <v>0</v>
      </c>
    </row>
    <row r="124" spans="1:6" s="420" customFormat="1">
      <c r="A124" s="461"/>
      <c r="B124" s="462"/>
      <c r="C124" s="434"/>
      <c r="E124" s="434"/>
      <c r="F124" s="463"/>
    </row>
    <row r="125" spans="1:6" s="420" customFormat="1">
      <c r="A125" s="482" t="s">
        <v>691</v>
      </c>
      <c r="B125" s="480" t="s">
        <v>692</v>
      </c>
      <c r="C125" s="434"/>
      <c r="D125" s="481"/>
      <c r="E125" s="434"/>
      <c r="F125" s="463"/>
    </row>
    <row r="126" spans="1:6" s="420" customFormat="1" ht="21.6">
      <c r="A126" s="492"/>
      <c r="B126" s="483" t="s">
        <v>693</v>
      </c>
      <c r="C126" s="495"/>
      <c r="D126" s="481"/>
      <c r="E126" s="434"/>
      <c r="F126" s="463"/>
    </row>
    <row r="127" spans="1:6" s="420" customFormat="1">
      <c r="A127" s="485" t="s">
        <v>70</v>
      </c>
      <c r="B127" s="483" t="s">
        <v>938</v>
      </c>
      <c r="C127" s="484"/>
      <c r="D127" s="481"/>
      <c r="E127" s="434"/>
      <c r="F127" s="463"/>
    </row>
    <row r="128" spans="1:6" s="420" customFormat="1">
      <c r="A128" s="496"/>
      <c r="B128" s="502"/>
      <c r="C128" s="488">
        <v>25.792000000000002</v>
      </c>
      <c r="D128" s="499" t="s">
        <v>106</v>
      </c>
      <c r="E128" s="488">
        <v>0</v>
      </c>
      <c r="F128" s="437">
        <f>C128*E128</f>
        <v>0</v>
      </c>
    </row>
    <row r="129" spans="1:6" s="420" customFormat="1">
      <c r="A129" s="461"/>
      <c r="B129" s="462"/>
      <c r="C129" s="434"/>
      <c r="E129" s="434"/>
      <c r="F129" s="463"/>
    </row>
    <row r="130" spans="1:6" s="420" customFormat="1">
      <c r="A130" s="482" t="s">
        <v>695</v>
      </c>
      <c r="B130" s="480" t="s">
        <v>939</v>
      </c>
      <c r="C130" s="434"/>
      <c r="D130" s="481"/>
      <c r="E130" s="434"/>
      <c r="F130" s="463"/>
    </row>
    <row r="131" spans="1:6" s="420" customFormat="1" ht="21.6">
      <c r="A131" s="492"/>
      <c r="B131" s="483" t="s">
        <v>940</v>
      </c>
      <c r="C131" s="495"/>
      <c r="D131" s="481"/>
      <c r="E131" s="434"/>
      <c r="F131" s="463"/>
    </row>
    <row r="132" spans="1:6" s="420" customFormat="1" ht="30.6">
      <c r="A132" s="485" t="s">
        <v>70</v>
      </c>
      <c r="B132" s="483" t="s">
        <v>941</v>
      </c>
      <c r="C132" s="484"/>
      <c r="D132" s="481"/>
      <c r="E132" s="434"/>
      <c r="F132" s="463"/>
    </row>
    <row r="133" spans="1:6" s="420" customFormat="1">
      <c r="A133" s="496"/>
      <c r="B133" s="502"/>
      <c r="C133" s="488">
        <f>35.89*1.5</f>
        <v>53.835000000000001</v>
      </c>
      <c r="D133" s="499" t="s">
        <v>106</v>
      </c>
      <c r="E133" s="488">
        <v>0</v>
      </c>
      <c r="F133" s="437">
        <f>C133*E133</f>
        <v>0</v>
      </c>
    </row>
    <row r="134" spans="1:6" s="420" customFormat="1">
      <c r="A134" s="461"/>
      <c r="B134" s="480"/>
      <c r="C134" s="434"/>
      <c r="E134" s="434"/>
      <c r="F134" s="463"/>
    </row>
    <row r="135" spans="1:6" s="420" customFormat="1">
      <c r="A135" s="482" t="s">
        <v>698</v>
      </c>
      <c r="B135" s="480" t="s">
        <v>875</v>
      </c>
      <c r="C135" s="434"/>
      <c r="D135" s="481"/>
      <c r="E135" s="434"/>
      <c r="F135" s="463"/>
    </row>
    <row r="136" spans="1:6" s="420" customFormat="1" ht="30.6">
      <c r="A136" s="492"/>
      <c r="B136" s="483" t="s">
        <v>876</v>
      </c>
      <c r="C136" s="495"/>
      <c r="D136" s="481"/>
      <c r="E136" s="434"/>
      <c r="F136" s="463"/>
    </row>
    <row r="137" spans="1:6" s="420" customFormat="1">
      <c r="A137" s="485" t="s">
        <v>70</v>
      </c>
      <c r="B137" s="483" t="s">
        <v>942</v>
      </c>
      <c r="C137" s="484"/>
      <c r="D137" s="481"/>
      <c r="E137" s="434"/>
      <c r="F137" s="463"/>
    </row>
    <row r="138" spans="1:6" s="420" customFormat="1">
      <c r="A138" s="496"/>
      <c r="B138" s="502"/>
      <c r="C138" s="488">
        <f>8.323</f>
        <v>8.3230000000000004</v>
      </c>
      <c r="D138" s="499" t="s">
        <v>106</v>
      </c>
      <c r="E138" s="488">
        <v>0</v>
      </c>
      <c r="F138" s="437">
        <f>C138*E138</f>
        <v>0</v>
      </c>
    </row>
    <row r="139" spans="1:6" s="420" customFormat="1">
      <c r="A139" s="461"/>
      <c r="B139" s="480"/>
      <c r="C139" s="434"/>
      <c r="E139" s="434"/>
      <c r="F139" s="463"/>
    </row>
    <row r="140" spans="1:6" s="420" customFormat="1" ht="13.5" customHeight="1">
      <c r="A140" s="482" t="s">
        <v>701</v>
      </c>
      <c r="B140" s="480" t="s">
        <v>699</v>
      </c>
      <c r="C140" s="434"/>
      <c r="D140" s="481"/>
      <c r="E140" s="434"/>
      <c r="F140" s="463"/>
    </row>
    <row r="141" spans="1:6" s="420" customFormat="1" ht="20.399999999999999">
      <c r="A141" s="492"/>
      <c r="B141" s="483" t="s">
        <v>700</v>
      </c>
      <c r="C141" s="495"/>
      <c r="D141" s="481"/>
      <c r="E141" s="463"/>
      <c r="F141" s="481"/>
    </row>
    <row r="142" spans="1:6" s="510" customFormat="1">
      <c r="A142" s="485" t="s">
        <v>70</v>
      </c>
      <c r="B142" s="483" t="s">
        <v>943</v>
      </c>
      <c r="C142" s="484"/>
      <c r="D142" s="481"/>
      <c r="E142" s="434"/>
      <c r="F142" s="463"/>
    </row>
    <row r="143" spans="1:6" s="510" customFormat="1">
      <c r="A143" s="496"/>
      <c r="B143" s="502"/>
      <c r="C143" s="488">
        <f>C128+C133</f>
        <v>79.62700000000001</v>
      </c>
      <c r="D143" s="499" t="s">
        <v>106</v>
      </c>
      <c r="E143" s="488">
        <v>0</v>
      </c>
      <c r="F143" s="437">
        <f>C143*E143</f>
        <v>0</v>
      </c>
    </row>
    <row r="144" spans="1:6" s="420" customFormat="1" ht="12.75" customHeight="1">
      <c r="A144" s="547"/>
      <c r="B144" s="480"/>
      <c r="C144" s="434"/>
      <c r="E144" s="434"/>
      <c r="F144" s="463"/>
    </row>
    <row r="145" spans="1:6" s="420" customFormat="1" ht="12.75" customHeight="1">
      <c r="A145" s="506" t="s">
        <v>944</v>
      </c>
      <c r="B145" s="480" t="s">
        <v>945</v>
      </c>
      <c r="C145" s="434"/>
      <c r="D145" s="481"/>
      <c r="E145" s="434"/>
      <c r="F145" s="463"/>
    </row>
    <row r="146" spans="1:6" s="510" customFormat="1" ht="20.399999999999999">
      <c r="A146" s="508"/>
      <c r="B146" s="483" t="s">
        <v>946</v>
      </c>
      <c r="C146" s="495"/>
      <c r="D146" s="481"/>
      <c r="E146" s="434"/>
      <c r="F146" s="463"/>
    </row>
    <row r="147" spans="1:6" s="510" customFormat="1">
      <c r="A147" s="516" t="s">
        <v>70</v>
      </c>
      <c r="B147" s="483" t="s">
        <v>942</v>
      </c>
      <c r="C147" s="484"/>
      <c r="D147" s="481"/>
      <c r="E147" s="434"/>
      <c r="F147" s="463"/>
    </row>
    <row r="148" spans="1:6" s="510" customFormat="1">
      <c r="A148" s="517"/>
      <c r="B148" s="502"/>
      <c r="C148" s="488">
        <f>C138</f>
        <v>8.3230000000000004</v>
      </c>
      <c r="D148" s="499" t="s">
        <v>106</v>
      </c>
      <c r="E148" s="488">
        <v>0</v>
      </c>
      <c r="F148" s="437">
        <f>C148*E148</f>
        <v>0</v>
      </c>
    </row>
    <row r="149" spans="1:6" s="510" customFormat="1" ht="5.25" customHeight="1">
      <c r="A149" s="508"/>
      <c r="B149" s="503"/>
      <c r="C149" s="434"/>
      <c r="D149" s="505"/>
      <c r="E149" s="434"/>
      <c r="F149" s="434"/>
    </row>
    <row r="150" spans="1:6" s="510" customFormat="1">
      <c r="A150" s="506" t="s">
        <v>707</v>
      </c>
      <c r="B150" s="480" t="s">
        <v>708</v>
      </c>
      <c r="C150" s="434"/>
      <c r="D150" s="481"/>
      <c r="E150" s="434"/>
      <c r="F150" s="463"/>
    </row>
    <row r="151" spans="1:6" s="510" customFormat="1" ht="20.399999999999999">
      <c r="A151" s="508"/>
      <c r="B151" s="483" t="s">
        <v>709</v>
      </c>
      <c r="C151" s="495"/>
      <c r="D151" s="481"/>
      <c r="E151" s="434"/>
      <c r="F151" s="463"/>
    </row>
    <row r="152" spans="1:6" s="510" customFormat="1">
      <c r="A152" s="509" t="s">
        <v>70</v>
      </c>
      <c r="B152" s="487" t="s">
        <v>942</v>
      </c>
      <c r="C152" s="488">
        <f>C148</f>
        <v>8.3230000000000004</v>
      </c>
      <c r="D152" s="499" t="s">
        <v>106</v>
      </c>
      <c r="E152" s="488">
        <v>0</v>
      </c>
      <c r="F152" s="437">
        <f>C152*E152</f>
        <v>0</v>
      </c>
    </row>
    <row r="153" spans="1:6" s="510" customFormat="1">
      <c r="A153" s="508"/>
      <c r="B153" s="503"/>
      <c r="C153" s="434"/>
      <c r="D153" s="505"/>
      <c r="E153" s="434"/>
      <c r="F153" s="434"/>
    </row>
    <row r="154" spans="1:6" s="510" customFormat="1">
      <c r="A154" s="506" t="s">
        <v>710</v>
      </c>
      <c r="B154" s="480" t="s">
        <v>711</v>
      </c>
      <c r="C154" s="434"/>
      <c r="D154" s="481"/>
      <c r="E154" s="434"/>
      <c r="F154" s="463"/>
    </row>
    <row r="155" spans="1:6" s="510" customFormat="1" ht="20.399999999999999">
      <c r="A155" s="508"/>
      <c r="B155" s="483" t="s">
        <v>712</v>
      </c>
      <c r="C155" s="495"/>
      <c r="D155" s="481"/>
      <c r="E155" s="434"/>
      <c r="F155" s="463"/>
    </row>
    <row r="156" spans="1:6" s="510" customFormat="1">
      <c r="A156" s="509" t="s">
        <v>70</v>
      </c>
      <c r="B156" s="487" t="s">
        <v>943</v>
      </c>
      <c r="C156" s="488">
        <f>C143</f>
        <v>79.62700000000001</v>
      </c>
      <c r="D156" s="499" t="s">
        <v>106</v>
      </c>
      <c r="E156" s="488">
        <v>0</v>
      </c>
      <c r="F156" s="437">
        <f>C156*E156</f>
        <v>0</v>
      </c>
    </row>
    <row r="157" spans="1:6" s="510" customFormat="1" ht="7.5" customHeight="1">
      <c r="A157" s="516"/>
      <c r="B157" s="501"/>
      <c r="C157" s="434"/>
      <c r="D157" s="505"/>
      <c r="E157" s="434"/>
      <c r="F157" s="434"/>
    </row>
    <row r="158" spans="1:6" s="510" customFormat="1">
      <c r="A158" s="506" t="s">
        <v>713</v>
      </c>
      <c r="B158" s="480" t="s">
        <v>714</v>
      </c>
      <c r="C158" s="434"/>
      <c r="D158" s="481"/>
      <c r="E158" s="434"/>
      <c r="F158" s="463"/>
    </row>
    <row r="159" spans="1:6" s="510" customFormat="1" ht="33.75" customHeight="1">
      <c r="A159" s="508"/>
      <c r="B159" s="483" t="s">
        <v>715</v>
      </c>
      <c r="C159" s="495"/>
      <c r="D159" s="481"/>
      <c r="E159" s="434"/>
      <c r="F159" s="463"/>
    </row>
    <row r="160" spans="1:6" s="510" customFormat="1">
      <c r="A160" s="507" t="s">
        <v>70</v>
      </c>
      <c r="B160" s="487" t="s">
        <v>942</v>
      </c>
      <c r="C160" s="488">
        <f>C148</f>
        <v>8.3230000000000004</v>
      </c>
      <c r="D160" s="499" t="s">
        <v>106</v>
      </c>
      <c r="E160" s="488">
        <v>0</v>
      </c>
      <c r="F160" s="437">
        <f>C160*E160</f>
        <v>0</v>
      </c>
    </row>
    <row r="161" spans="1:6" s="510" customFormat="1" ht="7.5" customHeight="1">
      <c r="A161" s="461"/>
      <c r="B161" s="469"/>
      <c r="C161" s="434"/>
      <c r="D161" s="420"/>
      <c r="E161" s="463"/>
      <c r="F161" s="420"/>
    </row>
    <row r="162" spans="1:6" s="510" customFormat="1">
      <c r="A162" s="473" t="str">
        <f>A118</f>
        <v xml:space="preserve"> 5.3</v>
      </c>
      <c r="B162" s="467" t="s">
        <v>716</v>
      </c>
      <c r="C162" s="474"/>
      <c r="D162" s="474"/>
      <c r="E162" s="474"/>
      <c r="F162" s="475">
        <f>SUM(F120:F161)</f>
        <v>0</v>
      </c>
    </row>
    <row r="163" spans="1:6" s="510" customFormat="1">
      <c r="A163" s="545"/>
      <c r="B163" s="541"/>
      <c r="C163" s="434"/>
      <c r="D163" s="434"/>
      <c r="E163" s="434"/>
      <c r="F163" s="463"/>
    </row>
    <row r="164" spans="1:6" s="510" customFormat="1">
      <c r="A164" s="466" t="s">
        <v>888</v>
      </c>
      <c r="B164" s="467" t="s">
        <v>889</v>
      </c>
      <c r="C164" s="434"/>
      <c r="D164" s="420"/>
      <c r="E164" s="434"/>
      <c r="F164" s="463"/>
    </row>
    <row r="165" spans="1:6" s="510" customFormat="1">
      <c r="A165" s="516"/>
      <c r="B165" s="501"/>
      <c r="C165" s="434"/>
      <c r="D165" s="505"/>
      <c r="E165" s="434"/>
      <c r="F165" s="434"/>
    </row>
    <row r="166" spans="1:6" s="510" customFormat="1">
      <c r="A166" s="506" t="s">
        <v>890</v>
      </c>
      <c r="B166" s="480" t="s">
        <v>947</v>
      </c>
      <c r="C166" s="434"/>
      <c r="D166" s="481"/>
      <c r="E166" s="434"/>
      <c r="F166" s="463"/>
    </row>
    <row r="167" spans="1:6" s="510" customFormat="1" ht="20.399999999999999">
      <c r="A167" s="508"/>
      <c r="B167" s="483" t="s">
        <v>948</v>
      </c>
      <c r="C167" s="495"/>
      <c r="D167" s="481"/>
      <c r="E167" s="434"/>
      <c r="F167" s="463"/>
    </row>
    <row r="168" spans="1:6" s="510" customFormat="1" ht="20.399999999999999">
      <c r="A168" s="507" t="s">
        <v>70</v>
      </c>
      <c r="B168" s="487" t="s">
        <v>949</v>
      </c>
      <c r="C168" s="488">
        <v>107.66</v>
      </c>
      <c r="D168" s="499" t="s">
        <v>106</v>
      </c>
      <c r="E168" s="488">
        <v>0</v>
      </c>
      <c r="F168" s="437">
        <f>C168*E168</f>
        <v>0</v>
      </c>
    </row>
    <row r="169" spans="1:6" s="510" customFormat="1">
      <c r="A169" s="540"/>
      <c r="B169" s="541"/>
      <c r="C169" s="434"/>
      <c r="D169" s="420"/>
      <c r="E169" s="434"/>
      <c r="F169" s="463"/>
    </row>
    <row r="170" spans="1:6" s="510" customFormat="1">
      <c r="A170" s="531" t="s">
        <v>894</v>
      </c>
      <c r="B170" s="467" t="s">
        <v>895</v>
      </c>
      <c r="C170" s="474"/>
      <c r="D170" s="474"/>
      <c r="E170" s="474"/>
      <c r="F170" s="475">
        <f>F168</f>
        <v>0</v>
      </c>
    </row>
    <row r="171" spans="1:6" s="510" customFormat="1">
      <c r="A171" s="549"/>
      <c r="B171" s="541"/>
      <c r="C171" s="434"/>
      <c r="D171" s="434"/>
      <c r="E171" s="434"/>
      <c r="F171" s="463"/>
    </row>
    <row r="172" spans="1:6" s="510" customFormat="1">
      <c r="A172" s="526" t="str">
        <f>A82</f>
        <v>5.</v>
      </c>
      <c r="B172" s="527" t="s">
        <v>731</v>
      </c>
      <c r="C172" s="528"/>
      <c r="D172" s="528"/>
      <c r="E172" s="528"/>
      <c r="F172" s="529">
        <f>F170+F162+F116+F101</f>
        <v>0</v>
      </c>
    </row>
    <row r="173" spans="1:6" s="510" customFormat="1">
      <c r="A173" s="461"/>
      <c r="B173" s="462"/>
      <c r="C173" s="434"/>
      <c r="D173" s="434"/>
      <c r="E173" s="420"/>
      <c r="F173" s="463"/>
    </row>
    <row r="174" spans="1:6" s="510" customFormat="1">
      <c r="A174" s="464" t="s">
        <v>732</v>
      </c>
      <c r="B174" s="464" t="s">
        <v>284</v>
      </c>
      <c r="C174" s="434"/>
      <c r="D174" s="420"/>
      <c r="E174" s="434"/>
      <c r="F174" s="434"/>
    </row>
    <row r="175" spans="1:6" s="510" customFormat="1">
      <c r="A175" s="520"/>
      <c r="B175" s="471"/>
      <c r="C175" s="434"/>
      <c r="D175" s="420"/>
      <c r="E175" s="434"/>
      <c r="F175" s="434"/>
    </row>
    <row r="176" spans="1:6" s="510" customFormat="1">
      <c r="A176" s="511" t="s">
        <v>733</v>
      </c>
      <c r="B176" s="467" t="s">
        <v>734</v>
      </c>
      <c r="C176" s="524"/>
      <c r="D176" s="524"/>
      <c r="E176" s="434"/>
      <c r="F176" s="420"/>
    </row>
    <row r="177" spans="1:6" s="510" customFormat="1">
      <c r="A177" s="461"/>
      <c r="B177" s="461"/>
      <c r="C177" s="524"/>
      <c r="D177" s="524"/>
      <c r="E177" s="434"/>
      <c r="F177" s="420"/>
    </row>
    <row r="178" spans="1:6" s="510" customFormat="1">
      <c r="A178" s="506" t="s">
        <v>735</v>
      </c>
      <c r="B178" s="480" t="s">
        <v>736</v>
      </c>
      <c r="C178" s="434"/>
      <c r="D178" s="481"/>
      <c r="E178" s="434"/>
      <c r="F178" s="463"/>
    </row>
    <row r="179" spans="1:6" s="510" customFormat="1" ht="30.6">
      <c r="A179" s="508"/>
      <c r="B179" s="493" t="s">
        <v>950</v>
      </c>
      <c r="C179" s="495"/>
      <c r="D179" s="481"/>
      <c r="E179" s="495"/>
      <c r="F179" s="434"/>
    </row>
    <row r="180" spans="1:6" s="510" customFormat="1">
      <c r="A180" s="517"/>
      <c r="B180" s="497"/>
      <c r="C180" s="525">
        <v>83.5</v>
      </c>
      <c r="D180" s="518" t="s">
        <v>98</v>
      </c>
      <c r="E180" s="525">
        <v>0</v>
      </c>
      <c r="F180" s="437">
        <f>C180*E180</f>
        <v>0</v>
      </c>
    </row>
    <row r="181" spans="1:6" s="510" customFormat="1">
      <c r="A181" s="508"/>
      <c r="B181" s="519"/>
      <c r="C181" s="495"/>
      <c r="D181" s="519"/>
      <c r="E181" s="495"/>
      <c r="F181" s="434"/>
    </row>
    <row r="182" spans="1:6" s="510" customFormat="1">
      <c r="A182" s="531" t="s">
        <v>951</v>
      </c>
      <c r="B182" s="467" t="s">
        <v>952</v>
      </c>
      <c r="C182" s="474"/>
      <c r="D182" s="474"/>
      <c r="E182" s="474"/>
      <c r="F182" s="475">
        <f>F180</f>
        <v>0</v>
      </c>
    </row>
    <row r="183" spans="1:6" s="510" customFormat="1">
      <c r="A183" s="461"/>
      <c r="B183" s="462"/>
      <c r="C183" s="434"/>
      <c r="D183" s="434"/>
      <c r="E183" s="420"/>
      <c r="F183" s="463"/>
    </row>
    <row r="184" spans="1:6" s="510" customFormat="1">
      <c r="A184" s="526" t="str">
        <f>A174</f>
        <v xml:space="preserve"> 6.</v>
      </c>
      <c r="B184" s="527" t="s">
        <v>738</v>
      </c>
      <c r="C184" s="528"/>
      <c r="D184" s="528"/>
      <c r="E184" s="528"/>
      <c r="F184" s="529">
        <f>F180</f>
        <v>0</v>
      </c>
    </row>
    <row r="185" spans="1:6" s="510" customFormat="1">
      <c r="A185" s="521"/>
      <c r="B185" s="522"/>
      <c r="C185" s="523"/>
    </row>
    <row r="186" spans="1:6" s="510" customFormat="1">
      <c r="A186" s="521"/>
      <c r="B186" s="522"/>
      <c r="C186" s="523"/>
    </row>
    <row r="187" spans="1:6" s="510" customFormat="1">
      <c r="A187" s="464" t="s">
        <v>739</v>
      </c>
      <c r="B187" s="464" t="s">
        <v>42</v>
      </c>
      <c r="C187" s="434"/>
      <c r="D187" s="420"/>
      <c r="E187" s="434"/>
      <c r="F187" s="434"/>
    </row>
    <row r="188" spans="1:6" s="510" customFormat="1">
      <c r="A188" s="520"/>
      <c r="B188" s="471"/>
      <c r="C188" s="434"/>
      <c r="D188" s="420"/>
      <c r="E188" s="434"/>
      <c r="F188" s="434"/>
    </row>
    <row r="189" spans="1:6" s="510" customFormat="1">
      <c r="A189" s="511" t="s">
        <v>740</v>
      </c>
      <c r="B189" s="467" t="s">
        <v>741</v>
      </c>
      <c r="C189" s="524"/>
      <c r="D189" s="524"/>
      <c r="E189" s="434"/>
      <c r="F189" s="420"/>
    </row>
    <row r="190" spans="1:6" s="510" customFormat="1">
      <c r="A190" s="461"/>
      <c r="B190" s="461"/>
      <c r="C190" s="524"/>
      <c r="D190" s="524"/>
      <c r="E190" s="434"/>
      <c r="F190" s="420"/>
    </row>
    <row r="191" spans="1:6" s="510" customFormat="1">
      <c r="A191" s="482" t="s">
        <v>742</v>
      </c>
      <c r="B191" s="480" t="s">
        <v>743</v>
      </c>
      <c r="C191" s="434"/>
      <c r="D191" s="481"/>
      <c r="E191" s="434"/>
      <c r="F191" s="463"/>
    </row>
    <row r="192" spans="1:6" s="510" customFormat="1">
      <c r="A192" s="492"/>
      <c r="B192" s="493" t="s">
        <v>337</v>
      </c>
      <c r="C192" s="495"/>
      <c r="D192" s="481"/>
      <c r="E192" s="495"/>
      <c r="F192" s="434"/>
    </row>
    <row r="193" spans="1:6" s="510" customFormat="1">
      <c r="A193" s="496"/>
      <c r="B193" s="497"/>
      <c r="C193" s="525">
        <v>6</v>
      </c>
      <c r="D193" s="518" t="s">
        <v>338</v>
      </c>
      <c r="E193" s="525">
        <v>0</v>
      </c>
      <c r="F193" s="437">
        <f>C193*E193</f>
        <v>0</v>
      </c>
    </row>
    <row r="194" spans="1:6" s="510" customFormat="1">
      <c r="A194" s="461"/>
      <c r="B194" s="493"/>
      <c r="C194" s="524"/>
      <c r="D194" s="420"/>
      <c r="E194" s="524"/>
      <c r="F194" s="434"/>
    </row>
    <row r="195" spans="1:6" s="510" customFormat="1">
      <c r="A195" s="482" t="s">
        <v>744</v>
      </c>
      <c r="B195" s="480" t="s">
        <v>745</v>
      </c>
      <c r="C195" s="434"/>
      <c r="D195" s="481"/>
      <c r="E195" s="434"/>
      <c r="F195" s="463"/>
    </row>
    <row r="196" spans="1:6" s="510" customFormat="1">
      <c r="A196" s="492"/>
      <c r="B196" s="493" t="s">
        <v>746</v>
      </c>
      <c r="C196" s="495"/>
      <c r="D196" s="481"/>
      <c r="E196" s="495"/>
      <c r="F196" s="434"/>
    </row>
    <row r="197" spans="1:6" s="510" customFormat="1">
      <c r="A197" s="496"/>
      <c r="B197" s="497"/>
      <c r="C197" s="525">
        <v>15</v>
      </c>
      <c r="D197" s="518" t="s">
        <v>338</v>
      </c>
      <c r="E197" s="525">
        <v>0</v>
      </c>
      <c r="F197" s="437">
        <f>C197*E197</f>
        <v>0</v>
      </c>
    </row>
    <row r="198" spans="1:6" s="510" customFormat="1">
      <c r="A198" s="461"/>
      <c r="B198" s="530"/>
      <c r="C198" s="524"/>
      <c r="D198" s="420"/>
      <c r="E198" s="524"/>
      <c r="F198" s="434"/>
    </row>
    <row r="199" spans="1:6" s="510" customFormat="1">
      <c r="A199" s="482" t="s">
        <v>747</v>
      </c>
      <c r="B199" s="480" t="s">
        <v>748</v>
      </c>
      <c r="C199" s="434"/>
      <c r="D199" s="481"/>
      <c r="E199" s="434"/>
      <c r="F199" s="463"/>
    </row>
    <row r="200" spans="1:6" s="510" customFormat="1" ht="20.399999999999999">
      <c r="A200" s="492"/>
      <c r="B200" s="493" t="s">
        <v>749</v>
      </c>
      <c r="C200" s="495"/>
      <c r="D200" s="481"/>
      <c r="E200" s="495"/>
      <c r="F200" s="434"/>
    </row>
    <row r="201" spans="1:6" s="510" customFormat="1">
      <c r="A201" s="496"/>
      <c r="B201" s="497"/>
      <c r="C201" s="525">
        <v>1</v>
      </c>
      <c r="D201" s="499" t="s">
        <v>68</v>
      </c>
      <c r="E201" s="525">
        <v>0</v>
      </c>
      <c r="F201" s="437">
        <f>C201*E201</f>
        <v>0</v>
      </c>
    </row>
    <row r="202" spans="1:6" s="510" customFormat="1">
      <c r="A202" s="461"/>
      <c r="B202" s="461"/>
      <c r="C202" s="524"/>
      <c r="D202" s="524"/>
      <c r="E202" s="434"/>
      <c r="F202" s="420"/>
    </row>
    <row r="203" spans="1:6" s="510" customFormat="1">
      <c r="A203" s="531" t="str">
        <f>A189</f>
        <v>7.9</v>
      </c>
      <c r="B203" s="936" t="s">
        <v>750</v>
      </c>
      <c r="C203" s="936"/>
      <c r="D203" s="474"/>
      <c r="E203" s="474"/>
      <c r="F203" s="475">
        <f>SUM(F193:F202)</f>
        <v>0</v>
      </c>
    </row>
    <row r="204" spans="1:6" s="510" customFormat="1">
      <c r="A204" s="461"/>
      <c r="B204" s="462"/>
      <c r="C204" s="434"/>
      <c r="D204" s="434"/>
      <c r="E204" s="420"/>
      <c r="F204" s="463"/>
    </row>
    <row r="205" spans="1:6" s="510" customFormat="1">
      <c r="A205" s="526" t="str">
        <f>A187</f>
        <v xml:space="preserve"> 7.</v>
      </c>
      <c r="B205" s="527" t="s">
        <v>751</v>
      </c>
      <c r="C205" s="528"/>
      <c r="D205" s="528"/>
      <c r="E205" s="528"/>
      <c r="F205" s="529">
        <f>F203</f>
        <v>0</v>
      </c>
    </row>
    <row r="206" spans="1:6" s="510" customFormat="1">
      <c r="A206" s="521"/>
      <c r="B206" s="522"/>
      <c r="C206" s="523"/>
    </row>
    <row r="207" spans="1:6" s="510" customFormat="1">
      <c r="A207" s="521"/>
      <c r="B207" s="522"/>
      <c r="C207" s="523"/>
    </row>
    <row r="208" spans="1:6"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12" s="510" customFormat="1">
      <c r="A961" s="521"/>
      <c r="B961" s="522"/>
      <c r="C961" s="523"/>
    </row>
    <row r="962" spans="1:12" s="510" customFormat="1">
      <c r="A962" s="521"/>
      <c r="B962" s="522"/>
      <c r="C962" s="523"/>
    </row>
    <row r="963" spans="1:12" s="510" customFormat="1">
      <c r="A963" s="521"/>
      <c r="B963" s="522"/>
      <c r="C963" s="523"/>
    </row>
    <row r="964" spans="1:12" s="510" customFormat="1">
      <c r="A964" s="521"/>
      <c r="B964" s="522"/>
      <c r="C964" s="523"/>
    </row>
    <row r="965" spans="1:12" s="510" customFormat="1">
      <c r="A965" s="521"/>
      <c r="B965" s="522"/>
      <c r="C965" s="523"/>
    </row>
    <row r="966" spans="1:12" s="510" customFormat="1">
      <c r="A966" s="521"/>
      <c r="B966" s="522"/>
      <c r="C966" s="523"/>
    </row>
    <row r="967" spans="1:12" s="510" customFormat="1">
      <c r="A967" s="521"/>
      <c r="B967" s="522"/>
      <c r="C967" s="523"/>
    </row>
    <row r="968" spans="1:12">
      <c r="A968" s="521"/>
      <c r="B968" s="522"/>
      <c r="C968" s="523"/>
      <c r="D968" s="510"/>
      <c r="E968" s="510"/>
      <c r="F968" s="510"/>
      <c r="G968" s="510"/>
      <c r="H968" s="510"/>
      <c r="I968" s="510"/>
      <c r="J968" s="510"/>
      <c r="K968" s="510"/>
      <c r="L968" s="510"/>
    </row>
    <row r="969" spans="1:12">
      <c r="A969" s="521"/>
      <c r="B969" s="522"/>
      <c r="C969" s="523"/>
      <c r="D969" s="510"/>
      <c r="E969" s="510"/>
      <c r="F969" s="510"/>
      <c r="G969" s="510"/>
      <c r="H969" s="510"/>
      <c r="I969" s="510"/>
      <c r="J969" s="510"/>
      <c r="K969" s="510"/>
    </row>
    <row r="970" spans="1:12">
      <c r="A970" s="521"/>
      <c r="B970" s="522"/>
      <c r="C970" s="523"/>
      <c r="D970" s="510"/>
      <c r="E970" s="510"/>
      <c r="F970" s="510"/>
      <c r="G970" s="510"/>
      <c r="H970" s="510"/>
      <c r="I970" s="510"/>
      <c r="J970" s="510"/>
      <c r="K970" s="510"/>
    </row>
    <row r="971" spans="1:12">
      <c r="A971" s="521"/>
      <c r="B971" s="522"/>
      <c r="C971" s="523"/>
      <c r="D971" s="510"/>
      <c r="E971" s="510"/>
      <c r="F971" s="510"/>
      <c r="H971" s="510"/>
      <c r="I971" s="510"/>
      <c r="J971" s="510"/>
      <c r="K971" s="510"/>
    </row>
    <row r="972" spans="1:12">
      <c r="A972" s="521"/>
      <c r="B972" s="522"/>
      <c r="C972" s="523"/>
      <c r="D972" s="510"/>
      <c r="E972" s="510"/>
      <c r="F972" s="510"/>
      <c r="H972" s="510"/>
      <c r="I972" s="510"/>
      <c r="J972" s="510"/>
      <c r="K972" s="510"/>
    </row>
    <row r="973" spans="1:12">
      <c r="A973" s="521"/>
      <c r="B973" s="522"/>
      <c r="C973" s="523"/>
      <c r="D973" s="510"/>
      <c r="E973" s="510"/>
      <c r="F973" s="510"/>
    </row>
    <row r="974" spans="1:12">
      <c r="A974" s="521"/>
      <c r="B974" s="522"/>
      <c r="C974" s="523"/>
      <c r="D974" s="510"/>
      <c r="E974" s="510"/>
      <c r="F974" s="510"/>
    </row>
    <row r="975" spans="1:12">
      <c r="A975" s="521"/>
      <c r="B975" s="522"/>
      <c r="C975" s="523"/>
      <c r="D975" s="510"/>
      <c r="E975" s="510"/>
      <c r="F975" s="510"/>
    </row>
    <row r="976" spans="1:12">
      <c r="A976" s="521"/>
      <c r="B976" s="522"/>
      <c r="C976" s="523"/>
      <c r="D976" s="510"/>
      <c r="E976" s="510"/>
      <c r="F976" s="510"/>
    </row>
    <row r="977" spans="1:6">
      <c r="A977" s="521"/>
      <c r="B977" s="522"/>
      <c r="C977" s="523"/>
      <c r="D977" s="510"/>
      <c r="E977" s="510"/>
      <c r="F977" s="510"/>
    </row>
    <row r="978" spans="1:6">
      <c r="A978" s="521"/>
      <c r="B978" s="522"/>
      <c r="C978" s="523"/>
      <c r="D978" s="510"/>
      <c r="E978" s="510"/>
      <c r="F978" s="510"/>
    </row>
    <row r="979" spans="1:6">
      <c r="A979" s="521"/>
      <c r="B979" s="522"/>
      <c r="C979" s="523"/>
      <c r="D979" s="510"/>
      <c r="E979" s="510"/>
      <c r="F979" s="510"/>
    </row>
    <row r="980" spans="1:6">
      <c r="A980" s="521"/>
      <c r="B980" s="522"/>
      <c r="C980" s="523"/>
      <c r="D980" s="510"/>
      <c r="E980" s="510"/>
      <c r="F980" s="510"/>
    </row>
    <row r="981" spans="1:6">
      <c r="A981" s="521"/>
      <c r="B981" s="522"/>
      <c r="C981" s="523"/>
      <c r="D981" s="510"/>
      <c r="E981" s="510"/>
      <c r="F981" s="510"/>
    </row>
    <row r="982" spans="1:6">
      <c r="A982" s="521"/>
      <c r="B982" s="522"/>
      <c r="C982" s="523"/>
      <c r="D982" s="510"/>
      <c r="E982" s="510"/>
      <c r="F982" s="510"/>
    </row>
    <row r="983" spans="1:6">
      <c r="A983" s="521"/>
      <c r="B983" s="522"/>
      <c r="C983" s="523"/>
      <c r="D983" s="510"/>
      <c r="E983" s="510"/>
      <c r="F983" s="510"/>
    </row>
    <row r="984" spans="1:6">
      <c r="A984" s="521"/>
      <c r="B984" s="522"/>
      <c r="C984" s="523"/>
      <c r="D984" s="510"/>
      <c r="E984" s="510"/>
      <c r="F984" s="510"/>
    </row>
    <row r="985" spans="1:6">
      <c r="A985" s="521"/>
      <c r="B985" s="522"/>
      <c r="C985" s="523"/>
      <c r="D985" s="510"/>
      <c r="E985" s="510"/>
      <c r="F985" s="510"/>
    </row>
    <row r="986" spans="1:6">
      <c r="A986" s="521"/>
      <c r="B986" s="522"/>
      <c r="C986" s="523"/>
      <c r="D986" s="510"/>
      <c r="E986" s="510"/>
      <c r="F986" s="510"/>
    </row>
    <row r="987" spans="1:6">
      <c r="A987" s="521"/>
      <c r="B987" s="522"/>
      <c r="C987" s="523"/>
      <c r="D987" s="510"/>
      <c r="E987" s="510"/>
      <c r="F987" s="510"/>
    </row>
    <row r="988" spans="1:6">
      <c r="A988" s="521"/>
      <c r="B988" s="522"/>
      <c r="C988" s="523"/>
      <c r="D988" s="510"/>
      <c r="E988" s="510"/>
      <c r="F988" s="510"/>
    </row>
    <row r="989" spans="1:6">
      <c r="A989" s="521"/>
      <c r="B989" s="522"/>
      <c r="C989" s="523"/>
      <c r="D989" s="510"/>
      <c r="E989" s="510"/>
      <c r="F989" s="510"/>
    </row>
    <row r="990" spans="1:6">
      <c r="A990" s="521"/>
      <c r="B990" s="522"/>
      <c r="C990" s="523"/>
      <c r="D990" s="510"/>
      <c r="E990" s="510"/>
      <c r="F990" s="510"/>
    </row>
    <row r="991" spans="1:6">
      <c r="A991" s="521"/>
      <c r="B991" s="522"/>
      <c r="C991" s="523"/>
      <c r="D991" s="510"/>
      <c r="E991" s="510"/>
      <c r="F991" s="510"/>
    </row>
    <row r="992" spans="1:6">
      <c r="A992" s="521"/>
      <c r="B992" s="522"/>
      <c r="C992" s="523"/>
      <c r="D992" s="510"/>
      <c r="E992" s="510"/>
      <c r="F992" s="510"/>
    </row>
    <row r="993" spans="1:6">
      <c r="A993" s="521"/>
      <c r="B993" s="522"/>
      <c r="C993" s="523"/>
      <c r="D993" s="510"/>
      <c r="E993" s="510"/>
      <c r="F993" s="510"/>
    </row>
    <row r="994" spans="1:6">
      <c r="A994" s="521"/>
      <c r="B994" s="522"/>
      <c r="C994" s="523"/>
      <c r="D994" s="510"/>
      <c r="E994" s="510"/>
      <c r="F994" s="510"/>
    </row>
    <row r="995" spans="1:6">
      <c r="A995" s="521"/>
      <c r="B995" s="522"/>
      <c r="C995" s="523"/>
      <c r="D995" s="510"/>
      <c r="E995" s="510"/>
      <c r="F995" s="510"/>
    </row>
    <row r="996" spans="1:6">
      <c r="A996" s="521"/>
      <c r="B996" s="522"/>
      <c r="C996" s="523"/>
      <c r="D996" s="510"/>
      <c r="E996" s="510"/>
      <c r="F996" s="510"/>
    </row>
    <row r="997" spans="1:6">
      <c r="A997" s="521"/>
      <c r="B997" s="522"/>
      <c r="C997" s="523"/>
      <c r="D997" s="510"/>
      <c r="E997" s="510"/>
      <c r="F997" s="510"/>
    </row>
    <row r="998" spans="1:6">
      <c r="A998" s="521"/>
      <c r="B998" s="522"/>
      <c r="C998" s="523"/>
      <c r="D998" s="510"/>
      <c r="E998" s="510"/>
      <c r="F998" s="510"/>
    </row>
    <row r="999" spans="1:6">
      <c r="A999" s="521"/>
      <c r="B999" s="522"/>
      <c r="C999" s="523"/>
      <c r="D999" s="510"/>
      <c r="E999" s="510"/>
      <c r="F999" s="510"/>
    </row>
    <row r="1000" spans="1:6">
      <c r="A1000" s="521"/>
      <c r="B1000" s="522"/>
      <c r="C1000" s="523"/>
      <c r="D1000" s="510"/>
      <c r="E1000" s="510"/>
      <c r="F1000" s="510"/>
    </row>
    <row r="1001" spans="1:6">
      <c r="A1001" s="521"/>
      <c r="B1001" s="522"/>
      <c r="C1001" s="523"/>
      <c r="D1001" s="510"/>
      <c r="E1001" s="510"/>
      <c r="F1001" s="510"/>
    </row>
    <row r="1002" spans="1:6">
      <c r="A1002" s="521"/>
      <c r="B1002" s="522"/>
      <c r="C1002" s="523"/>
      <c r="D1002" s="510"/>
      <c r="E1002" s="510"/>
      <c r="F1002" s="510"/>
    </row>
    <row r="1003" spans="1:6">
      <c r="A1003" s="521"/>
      <c r="B1003" s="522"/>
      <c r="C1003" s="523"/>
      <c r="D1003" s="510"/>
      <c r="E1003" s="510"/>
      <c r="F1003" s="510"/>
    </row>
    <row r="1004" spans="1:6">
      <c r="A1004" s="521"/>
      <c r="B1004" s="522"/>
      <c r="C1004" s="523"/>
      <c r="D1004" s="510"/>
      <c r="E1004" s="510"/>
      <c r="F1004" s="510"/>
    </row>
    <row r="1005" spans="1:6">
      <c r="A1005" s="521"/>
      <c r="B1005" s="522"/>
      <c r="C1005" s="523"/>
      <c r="D1005" s="510"/>
      <c r="E1005" s="510"/>
      <c r="F1005" s="510"/>
    </row>
    <row r="1006" spans="1:6">
      <c r="A1006" s="521"/>
      <c r="B1006" s="522"/>
      <c r="C1006" s="523"/>
      <c r="D1006" s="510"/>
      <c r="E1006" s="510"/>
      <c r="F1006" s="510"/>
    </row>
    <row r="1007" spans="1:6">
      <c r="A1007" s="521"/>
      <c r="B1007" s="522"/>
      <c r="C1007" s="523"/>
      <c r="D1007" s="510"/>
      <c r="E1007" s="510"/>
      <c r="F1007" s="510"/>
    </row>
    <row r="1008" spans="1:6">
      <c r="A1008" s="521"/>
      <c r="B1008" s="522"/>
      <c r="C1008" s="523"/>
      <c r="D1008" s="510"/>
      <c r="E1008" s="510"/>
      <c r="F1008" s="510"/>
    </row>
    <row r="1009" spans="1:6">
      <c r="A1009" s="521"/>
      <c r="B1009" s="522"/>
      <c r="C1009" s="523"/>
      <c r="D1009" s="510"/>
      <c r="E1009" s="510"/>
      <c r="F1009" s="510"/>
    </row>
    <row r="1010" spans="1:6">
      <c r="A1010" s="521"/>
      <c r="B1010" s="522"/>
      <c r="C1010" s="523"/>
      <c r="D1010" s="510"/>
      <c r="E1010" s="510"/>
      <c r="F1010" s="510"/>
    </row>
    <row r="1011" spans="1:6">
      <c r="A1011" s="521"/>
      <c r="B1011" s="522"/>
      <c r="C1011" s="523"/>
      <c r="D1011" s="510"/>
      <c r="E1011" s="510"/>
      <c r="F1011" s="510"/>
    </row>
    <row r="1012" spans="1:6">
      <c r="A1012" s="521"/>
      <c r="B1012" s="522"/>
      <c r="C1012" s="523"/>
      <c r="D1012" s="510"/>
      <c r="E1012" s="510"/>
      <c r="F1012" s="510"/>
    </row>
    <row r="1013" spans="1:6">
      <c r="A1013" s="521"/>
      <c r="B1013" s="522"/>
      <c r="C1013" s="523"/>
      <c r="D1013" s="510"/>
      <c r="E1013" s="510"/>
      <c r="F1013" s="510"/>
    </row>
    <row r="1014" spans="1:6">
      <c r="A1014" s="521"/>
      <c r="B1014" s="522"/>
      <c r="C1014" s="523"/>
      <c r="D1014" s="510"/>
      <c r="E1014" s="510"/>
      <c r="F1014" s="510"/>
    </row>
    <row r="1015" spans="1:6">
      <c r="A1015" s="521"/>
      <c r="B1015" s="522"/>
      <c r="C1015" s="523"/>
      <c r="D1015" s="510"/>
      <c r="E1015" s="510"/>
      <c r="F1015" s="510"/>
    </row>
    <row r="1016" spans="1:6">
      <c r="A1016" s="521"/>
      <c r="B1016" s="522"/>
      <c r="C1016" s="523"/>
      <c r="D1016" s="510"/>
      <c r="E1016" s="510"/>
      <c r="F1016" s="510"/>
    </row>
    <row r="1017" spans="1:6">
      <c r="A1017" s="521"/>
      <c r="B1017" s="522"/>
      <c r="C1017" s="523"/>
      <c r="D1017" s="510"/>
      <c r="E1017" s="510"/>
      <c r="F1017" s="510"/>
    </row>
    <row r="1018" spans="1:6">
      <c r="A1018" s="521"/>
      <c r="B1018" s="522"/>
      <c r="C1018" s="523"/>
      <c r="D1018" s="510"/>
      <c r="E1018" s="510"/>
      <c r="F1018" s="510"/>
    </row>
    <row r="1019" spans="1:6">
      <c r="A1019" s="521"/>
      <c r="B1019" s="522"/>
      <c r="C1019" s="523"/>
      <c r="D1019" s="510"/>
      <c r="E1019" s="510"/>
      <c r="F1019" s="510"/>
    </row>
    <row r="1020" spans="1:6">
      <c r="A1020" s="521"/>
      <c r="B1020" s="522"/>
      <c r="C1020" s="523"/>
      <c r="D1020" s="510"/>
      <c r="E1020" s="510"/>
      <c r="F1020" s="510"/>
    </row>
    <row r="1021" spans="1:6">
      <c r="A1021" s="521"/>
      <c r="B1021" s="522"/>
      <c r="C1021" s="523"/>
      <c r="D1021" s="510"/>
      <c r="E1021" s="510"/>
      <c r="F1021" s="510"/>
    </row>
    <row r="1022" spans="1:6">
      <c r="A1022" s="521"/>
      <c r="B1022" s="522"/>
      <c r="C1022" s="523"/>
      <c r="D1022" s="510"/>
      <c r="E1022" s="510"/>
      <c r="F1022" s="510"/>
    </row>
    <row r="1023" spans="1:6">
      <c r="A1023" s="521"/>
      <c r="B1023" s="522"/>
      <c r="C1023" s="523"/>
      <c r="D1023" s="510"/>
      <c r="E1023" s="510"/>
      <c r="F1023" s="510"/>
    </row>
    <row r="1024" spans="1:6">
      <c r="A1024" s="521"/>
      <c r="B1024" s="522"/>
      <c r="C1024" s="523"/>
      <c r="D1024" s="510"/>
      <c r="E1024" s="510"/>
      <c r="F1024" s="510"/>
    </row>
    <row r="1025" spans="1:6">
      <c r="A1025" s="521"/>
      <c r="B1025" s="522"/>
      <c r="C1025" s="523"/>
      <c r="D1025" s="510"/>
      <c r="E1025" s="510"/>
      <c r="F1025" s="510"/>
    </row>
    <row r="1026" spans="1:6">
      <c r="A1026" s="521"/>
      <c r="B1026" s="522"/>
      <c r="C1026" s="523"/>
      <c r="D1026" s="510"/>
      <c r="E1026" s="510"/>
      <c r="F1026" s="510"/>
    </row>
    <row r="1027" spans="1:6">
      <c r="A1027" s="521"/>
      <c r="B1027" s="522"/>
      <c r="C1027" s="523"/>
      <c r="D1027" s="510"/>
      <c r="E1027" s="510"/>
      <c r="F1027" s="510"/>
    </row>
    <row r="1028" spans="1:6">
      <c r="A1028" s="521"/>
      <c r="B1028" s="522"/>
      <c r="C1028" s="523"/>
      <c r="D1028" s="510"/>
      <c r="E1028" s="510"/>
      <c r="F1028" s="510"/>
    </row>
    <row r="1029" spans="1:6">
      <c r="A1029" s="521"/>
      <c r="B1029" s="522"/>
      <c r="C1029" s="523"/>
      <c r="D1029" s="510"/>
      <c r="E1029" s="510"/>
      <c r="F1029" s="510"/>
    </row>
    <row r="1030" spans="1:6">
      <c r="A1030" s="521"/>
      <c r="B1030" s="522"/>
      <c r="C1030" s="523"/>
      <c r="D1030" s="510"/>
      <c r="E1030" s="510"/>
      <c r="F1030" s="510"/>
    </row>
    <row r="1031" spans="1:6">
      <c r="A1031" s="521"/>
      <c r="B1031" s="522"/>
      <c r="C1031" s="523"/>
      <c r="D1031" s="510"/>
      <c r="E1031" s="510"/>
      <c r="F1031" s="510"/>
    </row>
    <row r="1032" spans="1:6">
      <c r="A1032" s="521"/>
      <c r="B1032" s="522"/>
      <c r="C1032" s="523"/>
      <c r="D1032" s="510"/>
      <c r="E1032" s="510"/>
      <c r="F1032" s="510"/>
    </row>
    <row r="1033" spans="1:6">
      <c r="A1033" s="521"/>
      <c r="B1033" s="522"/>
      <c r="C1033" s="523"/>
      <c r="D1033" s="510"/>
      <c r="E1033" s="510"/>
      <c r="F1033" s="510"/>
    </row>
    <row r="1034" spans="1:6">
      <c r="A1034" s="521"/>
      <c r="B1034" s="522"/>
      <c r="C1034" s="523"/>
      <c r="D1034" s="510"/>
      <c r="E1034" s="510"/>
      <c r="F1034" s="510"/>
    </row>
    <row r="1035" spans="1:6">
      <c r="A1035" s="521"/>
      <c r="B1035" s="522"/>
      <c r="C1035" s="523"/>
      <c r="D1035" s="510"/>
      <c r="E1035" s="510"/>
      <c r="F1035" s="510"/>
    </row>
    <row r="1036" spans="1:6">
      <c r="A1036" s="521"/>
      <c r="B1036" s="522"/>
      <c r="C1036" s="523"/>
      <c r="D1036" s="510"/>
      <c r="E1036" s="510"/>
      <c r="F1036" s="510"/>
    </row>
    <row r="1037" spans="1:6">
      <c r="A1037" s="521"/>
      <c r="B1037" s="522"/>
      <c r="C1037" s="523"/>
      <c r="D1037" s="510"/>
      <c r="E1037" s="510"/>
      <c r="F1037" s="510"/>
    </row>
    <row r="1038" spans="1:6">
      <c r="A1038" s="521"/>
      <c r="B1038" s="522"/>
      <c r="C1038" s="523"/>
      <c r="D1038" s="510"/>
      <c r="E1038" s="510"/>
      <c r="F1038" s="510"/>
    </row>
    <row r="1039" spans="1:6">
      <c r="A1039" s="521"/>
      <c r="B1039" s="522"/>
      <c r="C1039" s="523"/>
      <c r="D1039" s="510"/>
      <c r="E1039" s="510"/>
      <c r="F1039" s="510"/>
    </row>
    <row r="1040" spans="1:6">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C1146" s="523"/>
      <c r="D1146" s="510"/>
      <c r="E1146" s="510"/>
      <c r="F1146" s="510"/>
    </row>
    <row r="1147" spans="1:6">
      <c r="A1147" s="521"/>
      <c r="C1147" s="523"/>
      <c r="D1147" s="510"/>
      <c r="E1147" s="510"/>
      <c r="F1147" s="510"/>
    </row>
  </sheetData>
  <dataConsolidate/>
  <mergeCells count="8">
    <mergeCell ref="H35:L35"/>
    <mergeCell ref="B43:E44"/>
    <mergeCell ref="B203:C203"/>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3" manualBreakCount="3">
    <brk id="44" max="5" man="1"/>
    <brk id="94" max="5" man="1"/>
    <brk id="186" max="5"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D7AC3A-5727-4716-ABA9-2CCDEB27D761}">
  <sheetPr>
    <tabColor theme="5" tint="0.39997558519241921"/>
    <outlinePr summaryBelow="0" summaryRight="0"/>
    <pageSetUpPr fitToPage="1"/>
  </sheetPr>
  <dimension ref="A1:L1182"/>
  <sheetViews>
    <sheetView view="pageBreakPreview" topLeftCell="A46" zoomScaleNormal="110" zoomScaleSheetLayoutView="100" workbookViewId="0">
      <selection activeCell="E72" sqref="E72"/>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614</v>
      </c>
      <c r="B1" s="938" t="s">
        <v>615</v>
      </c>
      <c r="C1" s="939" t="s">
        <v>616</v>
      </c>
      <c r="D1" s="941" t="s">
        <v>617</v>
      </c>
      <c r="E1" s="948"/>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953</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1"/>
      <c r="B12" s="429"/>
      <c r="D12" s="430"/>
      <c r="E12" s="430"/>
      <c r="F12" s="430"/>
    </row>
    <row r="13" spans="1:6" s="420" customFormat="1" ht="13.5" customHeight="1">
      <c r="A13" s="435" t="str">
        <f>A48</f>
        <v>1.</v>
      </c>
      <c r="B13" s="436" t="str">
        <f>B48</f>
        <v>PREDDELA</v>
      </c>
      <c r="D13" s="434"/>
      <c r="E13" s="434"/>
      <c r="F13" s="437">
        <f>F58</f>
        <v>0</v>
      </c>
    </row>
    <row r="14" spans="1:6" s="420" customFormat="1" ht="13.5" customHeight="1">
      <c r="A14" s="435" t="s">
        <v>50</v>
      </c>
      <c r="B14" s="436" t="s">
        <v>36</v>
      </c>
      <c r="D14" s="434"/>
      <c r="E14" s="434"/>
      <c r="F14" s="437">
        <f>F71</f>
        <v>0</v>
      </c>
    </row>
    <row r="15" spans="1:6" s="420" customFormat="1" ht="13.5" customHeight="1">
      <c r="A15" s="435" t="str">
        <f>A73</f>
        <v>5.</v>
      </c>
      <c r="B15" s="436" t="str">
        <f>B73</f>
        <v>GRADBENA IN OBRTNIŠKA DELA</v>
      </c>
      <c r="D15" s="434"/>
      <c r="E15" s="434"/>
      <c r="F15" s="437">
        <f>F200</f>
        <v>0</v>
      </c>
    </row>
    <row r="16" spans="1:6" s="420" customFormat="1" ht="13.5" customHeight="1">
      <c r="A16" s="435" t="str">
        <f>A203</f>
        <v xml:space="preserve"> 6.</v>
      </c>
      <c r="B16" s="436" t="str">
        <f>B203</f>
        <v>OPREMA CEST</v>
      </c>
      <c r="D16" s="434"/>
      <c r="E16" s="434"/>
      <c r="F16" s="434">
        <f>F211</f>
        <v>0</v>
      </c>
    </row>
    <row r="17" spans="1:9" s="420" customFormat="1" ht="14.25" customHeight="1">
      <c r="A17" s="432" t="str">
        <f>A214</f>
        <v xml:space="preserve"> 7.</v>
      </c>
      <c r="B17" s="438" t="str">
        <f>B214</f>
        <v>TUJE STORITVE</v>
      </c>
      <c r="D17" s="434"/>
      <c r="E17" s="434"/>
      <c r="F17" s="434">
        <f>F240</f>
        <v>0</v>
      </c>
    </row>
    <row r="18" spans="1:9" s="420" customFormat="1" ht="13.5" customHeight="1">
      <c r="A18" s="431"/>
      <c r="B18" s="439"/>
      <c r="D18" s="434"/>
      <c r="E18" s="434"/>
      <c r="F18" s="434"/>
    </row>
    <row r="19" spans="1:9" s="420" customFormat="1" ht="13.5" customHeight="1">
      <c r="A19" s="431"/>
      <c r="B19" s="440" t="s">
        <v>624</v>
      </c>
      <c r="C19" s="441"/>
      <c r="D19" s="441"/>
      <c r="E19" s="441"/>
      <c r="F19" s="442">
        <f>SUM(F13:F17)</f>
        <v>0</v>
      </c>
    </row>
    <row r="20" spans="1:9" s="420" customFormat="1" ht="13.5" customHeight="1">
      <c r="A20" s="431"/>
      <c r="B20" s="438"/>
      <c r="D20" s="434"/>
      <c r="E20" s="434"/>
      <c r="F20" s="434" t="s">
        <v>626</v>
      </c>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c r="C23" s="434"/>
      <c r="D23" s="434"/>
      <c r="E23" s="434"/>
    </row>
    <row r="24" spans="1:9" s="420" customFormat="1" ht="13.5" customHeight="1">
      <c r="A24" s="431"/>
      <c r="B24" s="438" t="s">
        <v>627</v>
      </c>
      <c r="C24" s="434"/>
      <c r="D24" s="434"/>
      <c r="E24" s="434"/>
    </row>
    <row r="25" spans="1:9" s="420" customFormat="1" ht="13.5" customHeight="1">
      <c r="A25" s="431"/>
      <c r="B25" s="438"/>
      <c r="C25" s="434"/>
      <c r="D25" s="434"/>
      <c r="E25" s="434"/>
    </row>
    <row r="26" spans="1:9" s="420" customFormat="1" ht="13.5" customHeight="1">
      <c r="A26" s="443"/>
      <c r="B26" s="444"/>
      <c r="C26" s="445"/>
      <c r="D26" s="445"/>
      <c r="E26" s="445"/>
      <c r="F26" s="446"/>
    </row>
    <row r="27" spans="1:9" s="420" customFormat="1" ht="13.5" customHeight="1">
      <c r="A27" s="431"/>
      <c r="B27" s="438"/>
      <c r="C27" s="434"/>
      <c r="D27" s="434"/>
      <c r="E27" s="434"/>
    </row>
    <row r="28" spans="1:9" s="420" customFormat="1" ht="13.5" customHeight="1">
      <c r="A28" s="431"/>
      <c r="B28" s="438"/>
      <c r="C28" s="434"/>
      <c r="D28" s="434"/>
      <c r="E28" s="434"/>
    </row>
    <row r="29" spans="1:9" s="451" customFormat="1">
      <c r="A29" s="447"/>
      <c r="B29" s="448" t="s">
        <v>628</v>
      </c>
      <c r="C29" s="449"/>
      <c r="D29" s="450"/>
      <c r="E29" s="450"/>
      <c r="F29" s="450"/>
      <c r="I29" s="69"/>
    </row>
    <row r="30" spans="1:9" s="451" customFormat="1" ht="8.1" customHeight="1">
      <c r="A30" s="447"/>
      <c r="B30" s="448"/>
      <c r="C30" s="449"/>
      <c r="D30" s="450"/>
      <c r="E30" s="450"/>
      <c r="F30" s="450"/>
      <c r="I30" s="69"/>
    </row>
    <row r="31" spans="1:9" s="451" customFormat="1">
      <c r="A31" s="447"/>
      <c r="B31" s="947" t="s">
        <v>629</v>
      </c>
      <c r="C31" s="947"/>
      <c r="D31" s="947"/>
      <c r="E31" s="947"/>
      <c r="F31" s="947"/>
      <c r="I31" s="69"/>
    </row>
    <row r="32" spans="1:9" s="451" customFormat="1">
      <c r="A32" s="447"/>
      <c r="B32" s="947"/>
      <c r="C32" s="947"/>
      <c r="D32" s="947"/>
      <c r="E32" s="947"/>
      <c r="F32" s="947"/>
      <c r="I32" s="69"/>
    </row>
    <row r="33" spans="1:12" s="454" customFormat="1">
      <c r="A33" s="447"/>
      <c r="B33" s="452"/>
      <c r="C33" s="453"/>
      <c r="D33" s="448"/>
      <c r="E33" s="448"/>
      <c r="F33" s="448"/>
      <c r="I33" s="455"/>
    </row>
    <row r="34" spans="1:12" s="451" customFormat="1" ht="12" customHeight="1">
      <c r="A34" s="447"/>
      <c r="B34" s="450" t="s">
        <v>630</v>
      </c>
      <c r="C34" s="449"/>
      <c r="D34" s="450"/>
      <c r="E34" s="450"/>
      <c r="F34" s="450"/>
      <c r="I34" s="69"/>
    </row>
    <row r="35" spans="1:12" s="451" customFormat="1" ht="12" customHeight="1" thickBot="1">
      <c r="A35" s="456" t="s">
        <v>70</v>
      </c>
      <c r="B35" s="450" t="s">
        <v>631</v>
      </c>
      <c r="C35" s="449"/>
      <c r="D35" s="450"/>
      <c r="E35" s="450"/>
      <c r="F35" s="450"/>
      <c r="I35" s="69"/>
    </row>
    <row r="36" spans="1:12" s="451" customFormat="1" ht="12" customHeight="1" thickBot="1">
      <c r="A36" s="456" t="s">
        <v>70</v>
      </c>
      <c r="B36" s="450" t="s">
        <v>632</v>
      </c>
      <c r="C36" s="449"/>
      <c r="D36" s="450"/>
      <c r="E36" s="450"/>
      <c r="F36" s="450"/>
      <c r="H36" s="932"/>
      <c r="I36" s="933"/>
      <c r="J36" s="933"/>
      <c r="K36" s="933"/>
      <c r="L36" s="934"/>
    </row>
    <row r="37" spans="1:12" s="451" customFormat="1" ht="12" customHeight="1">
      <c r="A37" s="456" t="s">
        <v>70</v>
      </c>
      <c r="B37" s="450" t="s">
        <v>633</v>
      </c>
      <c r="C37" s="449"/>
      <c r="D37" s="450"/>
      <c r="E37" s="450"/>
      <c r="F37" s="450"/>
      <c r="I37" s="69"/>
    </row>
    <row r="38" spans="1:12" s="451" customFormat="1" ht="12" customHeight="1">
      <c r="A38" s="456" t="s">
        <v>70</v>
      </c>
      <c r="B38" s="450" t="s">
        <v>634</v>
      </c>
      <c r="C38" s="449"/>
      <c r="D38" s="450"/>
      <c r="E38" s="450"/>
      <c r="F38" s="450"/>
      <c r="I38" s="69"/>
    </row>
    <row r="39" spans="1:12" s="451" customFormat="1" ht="12" customHeight="1">
      <c r="A39" s="456" t="s">
        <v>70</v>
      </c>
      <c r="B39" s="450" t="s">
        <v>635</v>
      </c>
      <c r="C39" s="449"/>
      <c r="D39" s="450"/>
      <c r="E39" s="450"/>
      <c r="F39" s="450"/>
      <c r="I39" s="69"/>
    </row>
    <row r="40" spans="1:12" s="451" customFormat="1" ht="12" customHeight="1">
      <c r="A40" s="456" t="s">
        <v>70</v>
      </c>
      <c r="B40" s="450" t="s">
        <v>636</v>
      </c>
      <c r="C40" s="449"/>
      <c r="D40" s="450"/>
      <c r="E40" s="450"/>
      <c r="F40" s="450"/>
      <c r="I40" s="69"/>
    </row>
    <row r="41" spans="1:12" s="451" customFormat="1" ht="12" customHeight="1">
      <c r="A41" s="456" t="s">
        <v>70</v>
      </c>
      <c r="B41" s="450" t="s">
        <v>637</v>
      </c>
      <c r="C41" s="449"/>
      <c r="D41" s="450"/>
      <c r="E41" s="450"/>
      <c r="F41" s="450"/>
      <c r="I41" s="69"/>
    </row>
    <row r="42" spans="1:12" s="451" customFormat="1" ht="12" customHeight="1">
      <c r="A42" s="447"/>
      <c r="B42" s="450" t="s">
        <v>638</v>
      </c>
      <c r="C42" s="449"/>
      <c r="D42" s="450"/>
      <c r="E42" s="450"/>
      <c r="G42" s="69"/>
      <c r="I42" s="69"/>
    </row>
    <row r="43" spans="1:12" s="451" customFormat="1" ht="12" customHeight="1">
      <c r="A43" s="447"/>
      <c r="B43" s="450"/>
      <c r="C43" s="449"/>
      <c r="D43" s="450"/>
      <c r="E43" s="450"/>
      <c r="G43" s="69"/>
      <c r="I43" s="69"/>
    </row>
    <row r="44" spans="1:12" s="460" customFormat="1" ht="12.75" customHeight="1">
      <c r="A44" s="457"/>
      <c r="B44" s="935" t="s">
        <v>639</v>
      </c>
      <c r="C44" s="935"/>
      <c r="D44" s="935"/>
      <c r="E44" s="935"/>
      <c r="F44" s="459"/>
    </row>
    <row r="45" spans="1:12" s="460" customFormat="1" ht="12.75" customHeight="1">
      <c r="A45" s="457"/>
      <c r="B45" s="935"/>
      <c r="C45" s="935"/>
      <c r="D45" s="935"/>
      <c r="E45" s="935"/>
      <c r="F45" s="459"/>
    </row>
    <row r="46" spans="1:12" s="420" customFormat="1" ht="13.5" customHeight="1">
      <c r="C46" s="537"/>
      <c r="D46" s="537"/>
      <c r="E46" s="537"/>
    </row>
    <row r="47" spans="1:12" s="420" customFormat="1" ht="13.5" customHeight="1">
      <c r="A47" s="461"/>
      <c r="B47" s="462"/>
      <c r="C47" s="434"/>
      <c r="D47" s="434"/>
      <c r="E47" s="463"/>
    </row>
    <row r="48" spans="1:12" s="420" customFormat="1" ht="13.5" customHeight="1">
      <c r="A48" s="464" t="s">
        <v>44</v>
      </c>
      <c r="B48" s="465" t="s">
        <v>30</v>
      </c>
      <c r="C48" s="434"/>
      <c r="D48" s="434"/>
      <c r="E48" s="463"/>
    </row>
    <row r="49" spans="1:6" s="420" customFormat="1" ht="13.5" customHeight="1">
      <c r="A49" s="461"/>
      <c r="B49" s="462"/>
      <c r="C49" s="434"/>
      <c r="D49" s="434"/>
      <c r="E49" s="463"/>
    </row>
    <row r="50" spans="1:6" s="420" customFormat="1" ht="13.5" customHeight="1">
      <c r="A50" s="466" t="s">
        <v>954</v>
      </c>
      <c r="B50" s="467" t="s">
        <v>955</v>
      </c>
      <c r="C50" s="434"/>
      <c r="D50" s="434"/>
      <c r="E50" s="463"/>
    </row>
    <row r="51" spans="1:6" s="420" customFormat="1" ht="13.5" customHeight="1">
      <c r="A51" s="461"/>
      <c r="B51" s="462"/>
      <c r="C51" s="434"/>
      <c r="D51" s="434"/>
      <c r="E51" s="463"/>
    </row>
    <row r="52" spans="1:6" s="420" customFormat="1" ht="13.5" customHeight="1">
      <c r="A52" s="468" t="s">
        <v>956</v>
      </c>
      <c r="B52" s="462" t="s">
        <v>957</v>
      </c>
      <c r="C52" s="434"/>
      <c r="D52" s="434"/>
      <c r="E52" s="463"/>
    </row>
    <row r="53" spans="1:6" s="420" customFormat="1" ht="40.799999999999997">
      <c r="A53" s="468"/>
      <c r="B53" s="469" t="s">
        <v>958</v>
      </c>
      <c r="C53" s="434"/>
      <c r="D53" s="434"/>
      <c r="E53" s="437"/>
      <c r="F53" s="470"/>
    </row>
    <row r="54" spans="1:6" s="420" customFormat="1" ht="13.5" customHeight="1">
      <c r="A54" s="471"/>
      <c r="B54" s="469"/>
      <c r="C54" s="434">
        <v>1</v>
      </c>
      <c r="D54" s="434" t="s">
        <v>68</v>
      </c>
      <c r="E54" s="437">
        <v>0</v>
      </c>
      <c r="F54" s="472">
        <f>C54*E54</f>
        <v>0</v>
      </c>
    </row>
    <row r="55" spans="1:6" s="420" customFormat="1" ht="13.5" customHeight="1">
      <c r="A55" s="471"/>
      <c r="B55" s="469"/>
      <c r="C55" s="434"/>
      <c r="D55" s="434"/>
      <c r="E55" s="437"/>
      <c r="F55" s="470"/>
    </row>
    <row r="56" spans="1:6" s="420" customFormat="1" ht="13.5" customHeight="1">
      <c r="A56" s="473" t="str">
        <f>A50</f>
        <v>1.3.2.</v>
      </c>
      <c r="B56" s="467" t="s">
        <v>959</v>
      </c>
      <c r="C56" s="474"/>
      <c r="D56" s="474"/>
      <c r="E56" s="474"/>
      <c r="F56" s="475">
        <f>F54</f>
        <v>0</v>
      </c>
    </row>
    <row r="57" spans="1:6" s="420" customFormat="1" ht="13.5" customHeight="1">
      <c r="A57" s="461"/>
      <c r="B57" s="462"/>
      <c r="C57" s="434"/>
      <c r="D57" s="434"/>
      <c r="E57" s="463"/>
    </row>
    <row r="58" spans="1:6" s="420" customFormat="1" ht="13.5" customHeight="1">
      <c r="A58" s="476" t="str">
        <f>A48</f>
        <v>1.</v>
      </c>
      <c r="B58" s="465" t="s">
        <v>960</v>
      </c>
      <c r="C58" s="477"/>
      <c r="D58" s="477"/>
      <c r="E58" s="477"/>
      <c r="F58" s="478">
        <f>F56</f>
        <v>0</v>
      </c>
    </row>
    <row r="59" spans="1:6" s="420" customFormat="1">
      <c r="A59" s="461"/>
      <c r="B59" s="462"/>
      <c r="C59" s="434"/>
      <c r="D59" s="434"/>
      <c r="E59" s="463"/>
    </row>
    <row r="60" spans="1:6" s="420" customFormat="1">
      <c r="A60" s="461"/>
      <c r="B60" s="462"/>
      <c r="C60" s="434"/>
      <c r="D60" s="434"/>
      <c r="E60" s="463"/>
    </row>
    <row r="61" spans="1:6" s="420" customFormat="1" ht="13.5" customHeight="1">
      <c r="A61" s="464" t="s">
        <v>50</v>
      </c>
      <c r="B61" s="465" t="s">
        <v>36</v>
      </c>
      <c r="C61" s="434"/>
      <c r="D61" s="434"/>
      <c r="E61" s="463"/>
    </row>
    <row r="62" spans="1:6" s="420" customFormat="1" ht="13.5" customHeight="1">
      <c r="A62" s="461"/>
      <c r="B62" s="462"/>
      <c r="C62" s="434"/>
      <c r="D62" s="434"/>
      <c r="E62" s="463"/>
    </row>
    <row r="63" spans="1:6" s="420" customFormat="1" ht="13.5" customHeight="1">
      <c r="A63" s="466" t="s">
        <v>640</v>
      </c>
      <c r="B63" s="467" t="s">
        <v>641</v>
      </c>
      <c r="C63" s="434"/>
      <c r="D63" s="434"/>
      <c r="E63" s="463"/>
    </row>
    <row r="64" spans="1:6" s="420" customFormat="1" ht="13.5" customHeight="1">
      <c r="A64" s="461"/>
      <c r="B64" s="462"/>
      <c r="C64" s="434"/>
      <c r="D64" s="434"/>
      <c r="E64" s="463"/>
    </row>
    <row r="65" spans="1:6" s="420" customFormat="1" ht="13.5" customHeight="1">
      <c r="A65" s="468" t="s">
        <v>642</v>
      </c>
      <c r="B65" s="462" t="s">
        <v>643</v>
      </c>
      <c r="C65" s="434"/>
      <c r="D65" s="434"/>
      <c r="E65" s="463"/>
    </row>
    <row r="66" spans="1:6" s="420" customFormat="1" ht="40.799999999999997">
      <c r="A66" s="468"/>
      <c r="B66" s="469" t="s">
        <v>961</v>
      </c>
      <c r="C66" s="434"/>
      <c r="D66" s="434"/>
      <c r="E66" s="437"/>
      <c r="F66" s="470"/>
    </row>
    <row r="67" spans="1:6" s="420" customFormat="1" ht="13.5" customHeight="1">
      <c r="A67" s="471"/>
      <c r="B67" s="469" t="s">
        <v>962</v>
      </c>
      <c r="C67" s="434">
        <v>39.200000000000003</v>
      </c>
      <c r="D67" s="434" t="s">
        <v>98</v>
      </c>
      <c r="E67" s="437">
        <v>0</v>
      </c>
      <c r="F67" s="472">
        <f>C67*E67</f>
        <v>0</v>
      </c>
    </row>
    <row r="68" spans="1:6" s="420" customFormat="1" ht="13.5" customHeight="1">
      <c r="A68" s="471"/>
      <c r="B68" s="469"/>
      <c r="C68" s="434"/>
      <c r="D68" s="434"/>
      <c r="E68" s="437"/>
      <c r="F68" s="470"/>
    </row>
    <row r="69" spans="1:6" s="420" customFormat="1" ht="13.5" customHeight="1">
      <c r="A69" s="473" t="str">
        <f>A63</f>
        <v>4.2.</v>
      </c>
      <c r="B69" s="467" t="s">
        <v>646</v>
      </c>
      <c r="C69" s="474"/>
      <c r="D69" s="474"/>
      <c r="E69" s="474"/>
      <c r="F69" s="475">
        <f>F67</f>
        <v>0</v>
      </c>
    </row>
    <row r="70" spans="1:6" s="420" customFormat="1" ht="13.5" customHeight="1">
      <c r="A70" s="461"/>
      <c r="B70" s="462"/>
      <c r="C70" s="434"/>
      <c r="D70" s="434"/>
      <c r="E70" s="463"/>
    </row>
    <row r="71" spans="1:6" s="420" customFormat="1" ht="13.5" customHeight="1">
      <c r="A71" s="476" t="str">
        <f>A61</f>
        <v>4.</v>
      </c>
      <c r="B71" s="465" t="s">
        <v>647</v>
      </c>
      <c r="C71" s="477"/>
      <c r="D71" s="477"/>
      <c r="E71" s="477"/>
      <c r="F71" s="478">
        <f>F69</f>
        <v>0</v>
      </c>
    </row>
    <row r="72" spans="1:6" s="420" customFormat="1">
      <c r="A72" s="461"/>
      <c r="B72" s="462"/>
      <c r="C72" s="434"/>
      <c r="D72" s="434"/>
      <c r="E72" s="463"/>
    </row>
    <row r="73" spans="1:6" s="420" customFormat="1">
      <c r="A73" s="464" t="s">
        <v>52</v>
      </c>
      <c r="B73" s="465" t="s">
        <v>38</v>
      </c>
      <c r="C73" s="434"/>
      <c r="D73" s="434"/>
      <c r="E73" s="463"/>
    </row>
    <row r="74" spans="1:6" s="420" customFormat="1">
      <c r="A74" s="461"/>
      <c r="B74" s="462"/>
      <c r="C74" s="434"/>
      <c r="D74" s="434"/>
      <c r="E74" s="463"/>
    </row>
    <row r="75" spans="1:6" s="420" customFormat="1">
      <c r="A75" s="466" t="s">
        <v>648</v>
      </c>
      <c r="B75" s="467" t="s">
        <v>649</v>
      </c>
      <c r="C75" s="434"/>
      <c r="E75" s="434"/>
      <c r="F75" s="463"/>
    </row>
    <row r="76" spans="1:6" s="420" customFormat="1" ht="8.25" customHeight="1">
      <c r="A76" s="461"/>
      <c r="B76" s="462"/>
      <c r="C76" s="434"/>
      <c r="E76" s="434"/>
      <c r="F76" s="463"/>
    </row>
    <row r="77" spans="1:6" s="420" customFormat="1">
      <c r="A77" s="479" t="s">
        <v>650</v>
      </c>
      <c r="B77" s="480" t="s">
        <v>651</v>
      </c>
      <c r="C77" s="434"/>
      <c r="D77" s="481"/>
      <c r="E77" s="434"/>
      <c r="F77" s="463"/>
    </row>
    <row r="78" spans="1:6" s="420" customFormat="1">
      <c r="A78" s="482"/>
      <c r="B78" s="483" t="s">
        <v>652</v>
      </c>
      <c r="C78" s="484"/>
      <c r="D78" s="481"/>
      <c r="E78" s="434"/>
      <c r="F78" s="463"/>
    </row>
    <row r="79" spans="1:6" s="420" customFormat="1">
      <c r="A79" s="485" t="s">
        <v>70</v>
      </c>
      <c r="B79" s="483" t="s">
        <v>963</v>
      </c>
      <c r="C79" s="484"/>
      <c r="D79" s="481"/>
      <c r="E79" s="434"/>
      <c r="F79" s="463"/>
    </row>
    <row r="80" spans="1:6" s="420" customFormat="1">
      <c r="A80" s="486"/>
      <c r="B80" s="487" t="s">
        <v>654</v>
      </c>
      <c r="C80" s="488">
        <v>25.39</v>
      </c>
      <c r="D80" s="489" t="s">
        <v>82</v>
      </c>
      <c r="E80" s="488">
        <v>0</v>
      </c>
      <c r="F80" s="472">
        <f>C80*E80</f>
        <v>0</v>
      </c>
    </row>
    <row r="81" spans="1:6" s="420" customFormat="1" ht="12" customHeight="1">
      <c r="A81" s="482"/>
      <c r="B81" s="483"/>
      <c r="C81" s="434"/>
      <c r="D81" s="490"/>
      <c r="E81" s="434"/>
      <c r="F81" s="434"/>
    </row>
    <row r="82" spans="1:6" s="420" customFormat="1">
      <c r="A82" s="479" t="s">
        <v>655</v>
      </c>
      <c r="B82" s="480" t="s">
        <v>651</v>
      </c>
      <c r="C82" s="434"/>
      <c r="D82" s="481"/>
      <c r="E82" s="434"/>
      <c r="F82" s="463"/>
    </row>
    <row r="83" spans="1:6" s="420" customFormat="1">
      <c r="A83" s="482"/>
      <c r="B83" s="483" t="s">
        <v>786</v>
      </c>
      <c r="C83" s="484"/>
      <c r="D83" s="481"/>
      <c r="E83" s="434"/>
      <c r="F83" s="463"/>
    </row>
    <row r="84" spans="1:6" s="420" customFormat="1" ht="20.399999999999999">
      <c r="A84" s="485" t="s">
        <v>70</v>
      </c>
      <c r="B84" s="483" t="s">
        <v>964</v>
      </c>
      <c r="C84" s="484"/>
      <c r="D84" s="481"/>
      <c r="E84" s="434"/>
      <c r="F84" s="463"/>
    </row>
    <row r="85" spans="1:6" s="420" customFormat="1">
      <c r="A85" s="486"/>
      <c r="B85" s="487" t="s">
        <v>658</v>
      </c>
      <c r="C85" s="488">
        <v>61.38</v>
      </c>
      <c r="D85" s="489" t="s">
        <v>82</v>
      </c>
      <c r="E85" s="488">
        <v>0</v>
      </c>
      <c r="F85" s="472">
        <f>C85*E85</f>
        <v>0</v>
      </c>
    </row>
    <row r="86" spans="1:6" s="420" customFormat="1" ht="13.5" customHeight="1">
      <c r="A86" s="482"/>
      <c r="B86" s="483"/>
      <c r="C86" s="434"/>
      <c r="D86" s="490"/>
      <c r="E86" s="434"/>
      <c r="F86" s="434"/>
    </row>
    <row r="87" spans="1:6" s="420" customFormat="1">
      <c r="A87" s="479" t="s">
        <v>659</v>
      </c>
      <c r="B87" s="480" t="s">
        <v>795</v>
      </c>
      <c r="C87" s="434"/>
      <c r="D87" s="481"/>
      <c r="E87" s="434"/>
      <c r="F87" s="463"/>
    </row>
    <row r="88" spans="1:6" s="420" customFormat="1" ht="30.6">
      <c r="A88" s="482"/>
      <c r="B88" s="483" t="s">
        <v>965</v>
      </c>
      <c r="C88" s="484"/>
      <c r="D88" s="481"/>
      <c r="E88" s="434"/>
      <c r="F88" s="463"/>
    </row>
    <row r="89" spans="1:6" s="420" customFormat="1" ht="15" customHeight="1">
      <c r="A89" s="485" t="s">
        <v>70</v>
      </c>
      <c r="B89" s="483" t="s">
        <v>966</v>
      </c>
      <c r="C89" s="484"/>
      <c r="D89" s="481"/>
      <c r="E89" s="434"/>
      <c r="F89" s="463"/>
    </row>
    <row r="90" spans="1:6" s="420" customFormat="1">
      <c r="A90" s="486"/>
      <c r="B90" s="487" t="s">
        <v>967</v>
      </c>
      <c r="C90" s="488">
        <f>103.9*2</f>
        <v>207.8</v>
      </c>
      <c r="D90" s="489" t="s">
        <v>82</v>
      </c>
      <c r="E90" s="488">
        <v>0</v>
      </c>
      <c r="F90" s="472">
        <f>C90*E90</f>
        <v>0</v>
      </c>
    </row>
    <row r="91" spans="1:6" s="420" customFormat="1" ht="12.75" customHeight="1">
      <c r="A91" s="482"/>
      <c r="B91" s="483"/>
      <c r="C91" s="434"/>
      <c r="D91" s="490"/>
      <c r="E91" s="434"/>
      <c r="F91" s="434"/>
    </row>
    <row r="92" spans="1:6" s="420" customFormat="1">
      <c r="A92" s="506" t="s">
        <v>968</v>
      </c>
      <c r="B92" s="480" t="s">
        <v>799</v>
      </c>
      <c r="C92" s="434"/>
      <c r="D92" s="481"/>
      <c r="E92" s="434"/>
      <c r="F92" s="463"/>
    </row>
    <row r="93" spans="1:6" s="420" customFormat="1">
      <c r="A93" s="482"/>
      <c r="B93" s="483" t="s">
        <v>969</v>
      </c>
      <c r="C93" s="484"/>
      <c r="D93" s="481"/>
      <c r="E93" s="434"/>
      <c r="F93" s="463"/>
    </row>
    <row r="94" spans="1:6" s="420" customFormat="1" ht="15" customHeight="1">
      <c r="A94" s="485" t="s">
        <v>70</v>
      </c>
      <c r="B94" s="483" t="s">
        <v>970</v>
      </c>
      <c r="C94" s="484"/>
      <c r="D94" s="481"/>
      <c r="E94" s="434"/>
      <c r="F94" s="463"/>
    </row>
    <row r="95" spans="1:6" s="420" customFormat="1">
      <c r="A95" s="486"/>
      <c r="B95" s="487" t="s">
        <v>802</v>
      </c>
      <c r="C95" s="488">
        <f>C90/2</f>
        <v>103.9</v>
      </c>
      <c r="D95" s="489" t="s">
        <v>82</v>
      </c>
      <c r="E95" s="488">
        <v>0</v>
      </c>
      <c r="F95" s="472">
        <f>C95*E95</f>
        <v>0</v>
      </c>
    </row>
    <row r="96" spans="1:6" s="420" customFormat="1" ht="12" customHeight="1">
      <c r="A96" s="461"/>
      <c r="B96" s="480"/>
      <c r="C96" s="434"/>
      <c r="E96" s="463"/>
    </row>
    <row r="97" spans="1:6" s="420" customFormat="1" ht="13.5" customHeight="1">
      <c r="A97" s="506" t="s">
        <v>833</v>
      </c>
      <c r="B97" s="480" t="s">
        <v>664</v>
      </c>
      <c r="C97" s="434"/>
      <c r="D97" s="481"/>
      <c r="E97" s="434"/>
      <c r="F97" s="463"/>
    </row>
    <row r="98" spans="1:6" s="420" customFormat="1" ht="22.5" customHeight="1">
      <c r="A98" s="506"/>
      <c r="B98" s="483" t="s">
        <v>665</v>
      </c>
      <c r="C98" s="484"/>
      <c r="D98" s="481"/>
      <c r="E98" s="434"/>
      <c r="F98" s="463"/>
    </row>
    <row r="99" spans="1:6" s="420" customFormat="1" ht="20.399999999999999">
      <c r="A99" s="506"/>
      <c r="B99" s="483" t="s">
        <v>666</v>
      </c>
      <c r="C99" s="484"/>
      <c r="D99" s="481"/>
      <c r="E99" s="434"/>
      <c r="F99" s="463"/>
    </row>
    <row r="100" spans="1:6" s="420" customFormat="1">
      <c r="A100" s="538"/>
      <c r="B100" s="487"/>
      <c r="C100" s="488">
        <v>1.23</v>
      </c>
      <c r="D100" s="489" t="s">
        <v>82</v>
      </c>
      <c r="E100" s="488">
        <v>0</v>
      </c>
      <c r="F100" s="472">
        <f>C100*E100</f>
        <v>0</v>
      </c>
    </row>
    <row r="101" spans="1:6" s="420" customFormat="1" ht="7.5" customHeight="1">
      <c r="A101" s="461"/>
      <c r="B101" s="480"/>
      <c r="C101" s="434"/>
      <c r="E101" s="463"/>
    </row>
    <row r="102" spans="1:6" s="420" customFormat="1" ht="13.5" customHeight="1">
      <c r="A102" s="506" t="s">
        <v>971</v>
      </c>
      <c r="B102" s="480" t="s">
        <v>664</v>
      </c>
      <c r="C102" s="434"/>
      <c r="D102" s="481"/>
      <c r="E102" s="434"/>
      <c r="F102" s="463"/>
    </row>
    <row r="103" spans="1:6" s="420" customFormat="1" ht="22.5" customHeight="1">
      <c r="A103" s="482"/>
      <c r="B103" s="483" t="s">
        <v>668</v>
      </c>
      <c r="C103" s="484"/>
      <c r="D103" s="481"/>
      <c r="E103" s="434"/>
      <c r="F103" s="463"/>
    </row>
    <row r="104" spans="1:6" s="420" customFormat="1" ht="20.399999999999999">
      <c r="A104" s="482"/>
      <c r="B104" s="483" t="s">
        <v>759</v>
      </c>
      <c r="C104" s="484"/>
      <c r="D104" s="481"/>
      <c r="E104" s="434"/>
      <c r="F104" s="463"/>
    </row>
    <row r="105" spans="1:6" s="420" customFormat="1">
      <c r="A105" s="486"/>
      <c r="B105" s="487"/>
      <c r="C105" s="488">
        <v>5.2</v>
      </c>
      <c r="D105" s="489" t="s">
        <v>82</v>
      </c>
      <c r="E105" s="488">
        <v>0</v>
      </c>
      <c r="F105" s="472">
        <f>C105*E105</f>
        <v>0</v>
      </c>
    </row>
    <row r="106" spans="1:6" s="420" customFormat="1" ht="10.5" customHeight="1">
      <c r="A106" s="506"/>
      <c r="B106" s="483"/>
      <c r="C106" s="434"/>
      <c r="D106" s="490"/>
      <c r="E106" s="434"/>
      <c r="F106" s="434"/>
    </row>
    <row r="107" spans="1:6" s="420" customFormat="1">
      <c r="A107" s="473" t="str">
        <f>A75</f>
        <v>5.1.</v>
      </c>
      <c r="B107" s="467" t="s">
        <v>670</v>
      </c>
      <c r="C107" s="474"/>
      <c r="D107" s="474"/>
      <c r="E107" s="474"/>
      <c r="F107" s="475">
        <f>SUM(F73:F106)</f>
        <v>0</v>
      </c>
    </row>
    <row r="108" spans="1:6" s="420" customFormat="1">
      <c r="A108" s="545"/>
      <c r="B108" s="541"/>
      <c r="C108" s="434"/>
      <c r="D108" s="434"/>
      <c r="E108" s="434"/>
      <c r="F108" s="463"/>
    </row>
    <row r="109" spans="1:6" s="420" customFormat="1">
      <c r="A109" s="461"/>
      <c r="B109" s="462"/>
      <c r="C109" s="434"/>
      <c r="E109" s="434"/>
      <c r="F109" s="463"/>
    </row>
    <row r="110" spans="1:6" s="420" customFormat="1">
      <c r="A110" s="466" t="s">
        <v>671</v>
      </c>
      <c r="B110" s="467" t="s">
        <v>672</v>
      </c>
      <c r="C110" s="434"/>
      <c r="E110" s="434"/>
      <c r="F110" s="463"/>
    </row>
    <row r="111" spans="1:6" s="420" customFormat="1" ht="13.5" customHeight="1">
      <c r="A111" s="461"/>
      <c r="B111" s="462"/>
      <c r="C111" s="434"/>
      <c r="E111" s="434"/>
      <c r="F111" s="463"/>
    </row>
    <row r="112" spans="1:6" s="420" customFormat="1">
      <c r="A112" s="482" t="s">
        <v>673</v>
      </c>
      <c r="B112" s="480" t="s">
        <v>674</v>
      </c>
      <c r="C112" s="434"/>
      <c r="D112" s="481"/>
      <c r="E112" s="434"/>
      <c r="F112" s="463"/>
    </row>
    <row r="113" spans="1:6" s="420" customFormat="1" ht="30.6">
      <c r="A113" s="492"/>
      <c r="B113" s="493" t="s">
        <v>675</v>
      </c>
      <c r="C113" s="494"/>
      <c r="D113" s="481"/>
      <c r="E113" s="495"/>
      <c r="F113" s="463"/>
    </row>
    <row r="114" spans="1:6" s="420" customFormat="1">
      <c r="A114" s="485" t="s">
        <v>70</v>
      </c>
      <c r="B114" s="483" t="s">
        <v>676</v>
      </c>
      <c r="C114" s="484"/>
      <c r="D114" s="481"/>
      <c r="E114" s="434"/>
      <c r="F114" s="463"/>
    </row>
    <row r="115" spans="1:6" s="420" customFormat="1">
      <c r="A115" s="496"/>
      <c r="B115" s="497"/>
      <c r="C115" s="498">
        <v>3236.8</v>
      </c>
      <c r="D115" s="499" t="s">
        <v>609</v>
      </c>
      <c r="E115" s="488">
        <v>0</v>
      </c>
      <c r="F115" s="472">
        <f>C115*E115</f>
        <v>0</v>
      </c>
    </row>
    <row r="116" spans="1:6" s="420" customFormat="1">
      <c r="A116" s="492"/>
      <c r="B116" s="493"/>
      <c r="C116" s="437"/>
      <c r="D116" s="481"/>
      <c r="E116" s="434"/>
      <c r="F116" s="434"/>
    </row>
    <row r="117" spans="1:6" s="420" customFormat="1">
      <c r="A117" s="482" t="s">
        <v>677</v>
      </c>
      <c r="B117" s="480" t="s">
        <v>674</v>
      </c>
      <c r="C117" s="434"/>
      <c r="D117" s="481"/>
      <c r="E117" s="434"/>
      <c r="F117" s="463"/>
    </row>
    <row r="118" spans="1:6" s="420" customFormat="1" ht="30.6">
      <c r="A118" s="492"/>
      <c r="B118" s="493" t="s">
        <v>678</v>
      </c>
      <c r="C118" s="494"/>
      <c r="D118" s="481"/>
      <c r="E118" s="495"/>
      <c r="F118" s="463"/>
    </row>
    <row r="119" spans="1:6" s="420" customFormat="1">
      <c r="A119" s="485" t="s">
        <v>70</v>
      </c>
      <c r="B119" s="483" t="s">
        <v>679</v>
      </c>
      <c r="C119" s="484"/>
      <c r="D119" s="481"/>
      <c r="E119" s="434"/>
      <c r="F119" s="463"/>
    </row>
    <row r="120" spans="1:6" s="420" customFormat="1">
      <c r="A120" s="496"/>
      <c r="B120" s="497"/>
      <c r="C120" s="498">
        <v>43.3</v>
      </c>
      <c r="D120" s="499" t="s">
        <v>609</v>
      </c>
      <c r="E120" s="488">
        <v>0</v>
      </c>
      <c r="F120" s="472">
        <f>C120*E120</f>
        <v>0</v>
      </c>
    </row>
    <row r="121" spans="1:6" s="420" customFormat="1">
      <c r="A121" s="492"/>
      <c r="B121" s="493"/>
      <c r="C121" s="437"/>
      <c r="D121" s="481"/>
      <c r="E121" s="434"/>
      <c r="F121" s="434"/>
    </row>
    <row r="122" spans="1:6" s="420" customFormat="1">
      <c r="A122" s="482" t="s">
        <v>680</v>
      </c>
      <c r="B122" s="480" t="s">
        <v>681</v>
      </c>
      <c r="C122" s="437"/>
      <c r="D122" s="481"/>
      <c r="E122" s="434"/>
      <c r="F122" s="463"/>
    </row>
    <row r="123" spans="1:6" s="420" customFormat="1" ht="20.399999999999999">
      <c r="A123" s="500"/>
      <c r="B123" s="493" t="s">
        <v>682</v>
      </c>
      <c r="C123" s="501"/>
      <c r="D123" s="481"/>
      <c r="E123" s="434"/>
      <c r="F123" s="434"/>
    </row>
    <row r="124" spans="1:6" s="420" customFormat="1">
      <c r="A124" s="485" t="s">
        <v>70</v>
      </c>
      <c r="B124" s="483" t="s">
        <v>683</v>
      </c>
      <c r="C124" s="495"/>
      <c r="D124" s="481"/>
      <c r="E124" s="434"/>
      <c r="F124" s="463"/>
    </row>
    <row r="125" spans="1:6" s="420" customFormat="1">
      <c r="A125" s="496"/>
      <c r="B125" s="497"/>
      <c r="C125" s="498">
        <v>703</v>
      </c>
      <c r="D125" s="499" t="s">
        <v>609</v>
      </c>
      <c r="E125" s="488">
        <v>0</v>
      </c>
      <c r="F125" s="472">
        <f>C125*E125</f>
        <v>0</v>
      </c>
    </row>
    <row r="126" spans="1:6" s="420" customFormat="1" ht="9.75" customHeight="1">
      <c r="A126" s="492"/>
      <c r="B126" s="493"/>
      <c r="C126" s="437"/>
      <c r="D126" s="505"/>
      <c r="E126" s="434"/>
      <c r="F126" s="434"/>
    </row>
    <row r="127" spans="1:6" s="420" customFormat="1">
      <c r="A127" s="482" t="s">
        <v>805</v>
      </c>
      <c r="B127" s="480" t="s">
        <v>806</v>
      </c>
      <c r="C127" s="437"/>
      <c r="D127" s="481"/>
      <c r="E127" s="434"/>
      <c r="F127" s="463"/>
    </row>
    <row r="128" spans="1:6" s="420" customFormat="1" ht="20.399999999999999">
      <c r="A128" s="500"/>
      <c r="B128" s="493" t="s">
        <v>807</v>
      </c>
      <c r="C128" s="501"/>
      <c r="D128" s="481"/>
      <c r="E128" s="434"/>
      <c r="F128" s="434"/>
    </row>
    <row r="129" spans="1:6" s="420" customFormat="1">
      <c r="A129" s="485" t="s">
        <v>70</v>
      </c>
      <c r="B129" s="483" t="s">
        <v>683</v>
      </c>
      <c r="C129" s="495"/>
      <c r="D129" s="481"/>
      <c r="E129" s="434"/>
      <c r="F129" s="463"/>
    </row>
    <row r="130" spans="1:6" s="420" customFormat="1">
      <c r="A130" s="496"/>
      <c r="B130" s="497"/>
      <c r="C130" s="498">
        <v>888</v>
      </c>
      <c r="D130" s="499" t="s">
        <v>609</v>
      </c>
      <c r="E130" s="488">
        <v>0</v>
      </c>
      <c r="F130" s="472">
        <f>C130*E130</f>
        <v>0</v>
      </c>
    </row>
    <row r="131" spans="1:6" s="420" customFormat="1" ht="10.5" customHeight="1">
      <c r="A131" s="461"/>
      <c r="B131" s="471"/>
      <c r="C131" s="437"/>
      <c r="E131" s="434"/>
      <c r="F131" s="434"/>
    </row>
    <row r="132" spans="1:6" s="420" customFormat="1">
      <c r="A132" s="473" t="str">
        <f>A110</f>
        <v xml:space="preserve"> 5.2</v>
      </c>
      <c r="B132" s="467" t="s">
        <v>684</v>
      </c>
      <c r="C132" s="474"/>
      <c r="D132" s="474"/>
      <c r="E132" s="474"/>
      <c r="F132" s="475">
        <f>SUM(F110:F131)</f>
        <v>0</v>
      </c>
    </row>
    <row r="133" spans="1:6" s="420" customFormat="1">
      <c r="A133" s="461"/>
      <c r="B133" s="462"/>
      <c r="C133" s="434"/>
      <c r="E133" s="434"/>
      <c r="F133" s="463"/>
    </row>
    <row r="134" spans="1:6" s="420" customFormat="1">
      <c r="A134" s="461"/>
      <c r="B134" s="462"/>
      <c r="C134" s="434"/>
      <c r="E134" s="434"/>
      <c r="F134" s="463"/>
    </row>
    <row r="135" spans="1:6" s="420" customFormat="1">
      <c r="A135" s="466" t="s">
        <v>685</v>
      </c>
      <c r="B135" s="467" t="s">
        <v>686</v>
      </c>
      <c r="C135" s="434"/>
      <c r="E135" s="434"/>
      <c r="F135" s="463"/>
    </row>
    <row r="136" spans="1:6" s="420" customFormat="1">
      <c r="A136" s="461"/>
      <c r="B136" s="462"/>
      <c r="C136" s="434"/>
      <c r="E136" s="434"/>
      <c r="F136" s="463"/>
    </row>
    <row r="137" spans="1:6" s="420" customFormat="1">
      <c r="A137" s="482" t="s">
        <v>687</v>
      </c>
      <c r="B137" s="480" t="s">
        <v>972</v>
      </c>
      <c r="C137" s="434"/>
      <c r="D137" s="481"/>
      <c r="E137" s="434"/>
      <c r="F137" s="463"/>
    </row>
    <row r="138" spans="1:6" s="420" customFormat="1" ht="21.6">
      <c r="A138" s="492"/>
      <c r="B138" s="483" t="s">
        <v>973</v>
      </c>
      <c r="C138" s="495"/>
      <c r="D138" s="481"/>
      <c r="E138" s="434"/>
      <c r="F138" s="463"/>
    </row>
    <row r="139" spans="1:6" s="420" customFormat="1">
      <c r="A139" s="485" t="s">
        <v>70</v>
      </c>
      <c r="B139" s="483" t="s">
        <v>974</v>
      </c>
      <c r="C139" s="484"/>
      <c r="D139" s="481"/>
      <c r="E139" s="434"/>
      <c r="F139" s="463"/>
    </row>
    <row r="140" spans="1:6" s="420" customFormat="1">
      <c r="A140" s="496"/>
      <c r="B140" s="502"/>
      <c r="C140" s="488">
        <f>28.85+9.665</f>
        <v>38.515000000000001</v>
      </c>
      <c r="D140" s="499" t="s">
        <v>106</v>
      </c>
      <c r="E140" s="488">
        <v>0</v>
      </c>
      <c r="F140" s="472">
        <f>C140*E140</f>
        <v>0</v>
      </c>
    </row>
    <row r="141" spans="1:6" s="420" customFormat="1">
      <c r="A141" s="461"/>
      <c r="B141" s="480"/>
      <c r="C141" s="434"/>
      <c r="E141" s="434"/>
      <c r="F141" s="463"/>
    </row>
    <row r="142" spans="1:6" s="420" customFormat="1">
      <c r="A142" s="482" t="s">
        <v>691</v>
      </c>
      <c r="B142" s="480" t="s">
        <v>975</v>
      </c>
      <c r="C142" s="434"/>
      <c r="D142" s="481"/>
      <c r="E142" s="434"/>
      <c r="F142" s="463"/>
    </row>
    <row r="143" spans="1:6" s="420" customFormat="1" ht="21.6">
      <c r="A143" s="492"/>
      <c r="B143" s="483" t="s">
        <v>976</v>
      </c>
      <c r="C143" s="495"/>
      <c r="D143" s="481"/>
      <c r="E143" s="434"/>
      <c r="F143" s="463"/>
    </row>
    <row r="144" spans="1:6" s="420" customFormat="1">
      <c r="A144" s="485" t="s">
        <v>70</v>
      </c>
      <c r="B144" s="483" t="s">
        <v>694</v>
      </c>
      <c r="C144" s="484"/>
      <c r="D144" s="481"/>
      <c r="E144" s="434"/>
      <c r="F144" s="463"/>
    </row>
    <row r="145" spans="1:6" s="420" customFormat="1">
      <c r="A145" s="496"/>
      <c r="B145" s="502"/>
      <c r="C145" s="488">
        <v>53.72</v>
      </c>
      <c r="D145" s="499" t="s">
        <v>106</v>
      </c>
      <c r="E145" s="488">
        <v>0</v>
      </c>
      <c r="F145" s="472">
        <f>C145*E145</f>
        <v>0</v>
      </c>
    </row>
    <row r="146" spans="1:6" s="420" customFormat="1">
      <c r="A146" s="461"/>
      <c r="B146" s="480"/>
      <c r="C146" s="434"/>
      <c r="E146" s="434"/>
      <c r="F146" s="463"/>
    </row>
    <row r="147" spans="1:6" s="420" customFormat="1">
      <c r="A147" s="482" t="s">
        <v>695</v>
      </c>
      <c r="B147" s="480" t="s">
        <v>696</v>
      </c>
      <c r="C147" s="434"/>
      <c r="D147" s="481"/>
      <c r="E147" s="434"/>
      <c r="F147" s="463"/>
    </row>
    <row r="148" spans="1:6" s="420" customFormat="1" ht="30.6">
      <c r="A148" s="492"/>
      <c r="B148" s="483" t="s">
        <v>697</v>
      </c>
      <c r="C148" s="495"/>
      <c r="D148" s="481"/>
      <c r="E148" s="434"/>
      <c r="F148" s="463"/>
    </row>
    <row r="149" spans="1:6" s="420" customFormat="1">
      <c r="A149" s="485" t="s">
        <v>70</v>
      </c>
      <c r="B149" s="483" t="s">
        <v>683</v>
      </c>
      <c r="C149" s="484"/>
      <c r="D149" s="481"/>
      <c r="E149" s="434"/>
      <c r="F149" s="463"/>
    </row>
    <row r="150" spans="1:6" s="420" customFormat="1">
      <c r="A150" s="496"/>
      <c r="B150" s="502"/>
      <c r="C150" s="488">
        <v>29.44</v>
      </c>
      <c r="D150" s="499" t="s">
        <v>106</v>
      </c>
      <c r="E150" s="488">
        <v>0</v>
      </c>
      <c r="F150" s="472">
        <f>C150*E150</f>
        <v>0</v>
      </c>
    </row>
    <row r="151" spans="1:6" s="420" customFormat="1" ht="10.5" customHeight="1">
      <c r="A151" s="461"/>
      <c r="B151" s="503"/>
      <c r="C151" s="434"/>
      <c r="E151" s="434"/>
      <c r="F151" s="434"/>
    </row>
    <row r="152" spans="1:6" s="420" customFormat="1">
      <c r="A152" s="482" t="s">
        <v>698</v>
      </c>
      <c r="B152" s="480" t="s">
        <v>699</v>
      </c>
      <c r="C152" s="434"/>
      <c r="D152" s="481"/>
      <c r="E152" s="434"/>
      <c r="F152" s="463"/>
    </row>
    <row r="153" spans="1:6" s="420" customFormat="1" ht="20.399999999999999">
      <c r="A153" s="492"/>
      <c r="B153" s="483" t="s">
        <v>700</v>
      </c>
      <c r="C153" s="495"/>
      <c r="D153" s="481"/>
      <c r="E153" s="463"/>
      <c r="F153" s="481"/>
    </row>
    <row r="154" spans="1:6" s="420" customFormat="1">
      <c r="A154" s="485" t="s">
        <v>70</v>
      </c>
      <c r="B154" s="483" t="s">
        <v>694</v>
      </c>
      <c r="C154" s="484"/>
      <c r="D154" s="481"/>
      <c r="E154" s="434"/>
      <c r="F154" s="463"/>
    </row>
    <row r="155" spans="1:6" s="420" customFormat="1">
      <c r="A155" s="496"/>
      <c r="B155" s="502"/>
      <c r="C155" s="488">
        <f>C145</f>
        <v>53.72</v>
      </c>
      <c r="D155" s="499" t="s">
        <v>106</v>
      </c>
      <c r="E155" s="488">
        <v>0</v>
      </c>
      <c r="F155" s="472">
        <f>C155*E155</f>
        <v>0</v>
      </c>
    </row>
    <row r="156" spans="1:6" s="420" customFormat="1" ht="12.75" customHeight="1">
      <c r="A156" s="461"/>
      <c r="B156" s="480"/>
      <c r="C156" s="434"/>
      <c r="E156" s="434"/>
      <c r="F156" s="463"/>
    </row>
    <row r="157" spans="1:6" s="420" customFormat="1">
      <c r="A157" s="482" t="s">
        <v>701</v>
      </c>
      <c r="B157" s="480" t="s">
        <v>702</v>
      </c>
      <c r="C157" s="434"/>
      <c r="D157" s="481"/>
      <c r="E157" s="434"/>
      <c r="F157" s="463"/>
    </row>
    <row r="158" spans="1:6" s="420" customFormat="1" ht="20.399999999999999">
      <c r="A158" s="492"/>
      <c r="B158" s="483" t="s">
        <v>703</v>
      </c>
      <c r="C158" s="495"/>
      <c r="D158" s="481"/>
      <c r="E158" s="434"/>
      <c r="F158" s="463"/>
    </row>
    <row r="159" spans="1:6" s="420" customFormat="1">
      <c r="A159" s="485" t="s">
        <v>70</v>
      </c>
      <c r="B159" s="483" t="s">
        <v>683</v>
      </c>
      <c r="C159" s="484"/>
      <c r="D159" s="481"/>
      <c r="E159" s="434"/>
      <c r="F159" s="463"/>
    </row>
    <row r="160" spans="1:6" s="420" customFormat="1">
      <c r="A160" s="496"/>
      <c r="B160" s="502"/>
      <c r="C160" s="488">
        <f>C150</f>
        <v>29.44</v>
      </c>
      <c r="D160" s="499" t="s">
        <v>106</v>
      </c>
      <c r="E160" s="488">
        <v>0</v>
      </c>
      <c r="F160" s="472">
        <f>C160*E160</f>
        <v>0</v>
      </c>
    </row>
    <row r="161" spans="1:6" s="420" customFormat="1">
      <c r="A161" s="461"/>
      <c r="B161" s="480"/>
      <c r="C161" s="434"/>
      <c r="E161" s="434"/>
      <c r="F161" s="463"/>
    </row>
    <row r="162" spans="1:6" s="420" customFormat="1">
      <c r="A162" s="482" t="s">
        <v>704</v>
      </c>
      <c r="B162" s="480" t="s">
        <v>705</v>
      </c>
      <c r="C162" s="434"/>
      <c r="D162" s="481"/>
      <c r="E162" s="434"/>
      <c r="F162" s="463"/>
    </row>
    <row r="163" spans="1:6" s="420" customFormat="1" ht="20.399999999999999">
      <c r="A163" s="492"/>
      <c r="B163" s="483" t="s">
        <v>706</v>
      </c>
      <c r="C163" s="495"/>
      <c r="D163" s="481"/>
      <c r="E163" s="434"/>
      <c r="F163" s="463"/>
    </row>
    <row r="164" spans="1:6" s="420" customFormat="1">
      <c r="A164" s="485" t="s">
        <v>70</v>
      </c>
      <c r="B164" s="487" t="s">
        <v>683</v>
      </c>
      <c r="C164" s="484"/>
      <c r="D164" s="481"/>
      <c r="E164" s="434"/>
      <c r="F164" s="463"/>
    </row>
    <row r="165" spans="1:6" s="420" customFormat="1">
      <c r="A165" s="496"/>
      <c r="B165" s="502"/>
      <c r="C165" s="488">
        <f>C160</f>
        <v>29.44</v>
      </c>
      <c r="D165" s="499" t="s">
        <v>106</v>
      </c>
      <c r="E165" s="488">
        <v>0</v>
      </c>
      <c r="F165" s="472">
        <f>C165*E165</f>
        <v>0</v>
      </c>
    </row>
    <row r="166" spans="1:6" s="420" customFormat="1">
      <c r="A166" s="492"/>
      <c r="B166" s="503"/>
      <c r="C166" s="434"/>
      <c r="D166" s="505"/>
      <c r="E166" s="434"/>
      <c r="F166" s="434"/>
    </row>
    <row r="167" spans="1:6" s="420" customFormat="1">
      <c r="A167" s="506" t="s">
        <v>707</v>
      </c>
      <c r="B167" s="480" t="s">
        <v>708</v>
      </c>
      <c r="C167" s="434"/>
      <c r="D167" s="481"/>
      <c r="E167" s="434"/>
      <c r="F167" s="463"/>
    </row>
    <row r="168" spans="1:6" s="420" customFormat="1" ht="20.399999999999999">
      <c r="A168" s="492"/>
      <c r="B168" s="483" t="s">
        <v>709</v>
      </c>
      <c r="C168" s="495"/>
      <c r="D168" s="481"/>
      <c r="E168" s="434"/>
      <c r="F168" s="463"/>
    </row>
    <row r="169" spans="1:6" s="420" customFormat="1">
      <c r="A169" s="507" t="s">
        <v>70</v>
      </c>
      <c r="B169" s="487" t="s">
        <v>683</v>
      </c>
      <c r="C169" s="488">
        <f>C165</f>
        <v>29.44</v>
      </c>
      <c r="D169" s="499" t="s">
        <v>106</v>
      </c>
      <c r="E169" s="488">
        <v>0</v>
      </c>
      <c r="F169" s="472">
        <f>C169*E169</f>
        <v>0</v>
      </c>
    </row>
    <row r="170" spans="1:6" s="420" customFormat="1">
      <c r="A170" s="508"/>
      <c r="B170" s="503"/>
      <c r="C170" s="434"/>
      <c r="D170" s="505"/>
      <c r="E170" s="434"/>
      <c r="F170" s="434"/>
    </row>
    <row r="171" spans="1:6" s="420" customFormat="1">
      <c r="A171" s="506" t="s">
        <v>710</v>
      </c>
      <c r="B171" s="480" t="s">
        <v>711</v>
      </c>
      <c r="C171" s="434"/>
      <c r="D171" s="481"/>
      <c r="E171" s="434"/>
      <c r="F171" s="463"/>
    </row>
    <row r="172" spans="1:6" s="420" customFormat="1" ht="20.399999999999999">
      <c r="A172" s="508"/>
      <c r="B172" s="483" t="s">
        <v>712</v>
      </c>
      <c r="C172" s="495"/>
      <c r="D172" s="481"/>
      <c r="E172" s="434"/>
      <c r="F172" s="463"/>
    </row>
    <row r="173" spans="1:6" s="420" customFormat="1" ht="13.5" customHeight="1">
      <c r="A173" s="509" t="s">
        <v>70</v>
      </c>
      <c r="B173" s="487" t="s">
        <v>694</v>
      </c>
      <c r="C173" s="488">
        <f>C155</f>
        <v>53.72</v>
      </c>
      <c r="D173" s="499" t="s">
        <v>106</v>
      </c>
      <c r="E173" s="488">
        <v>0</v>
      </c>
      <c r="F173" s="472">
        <f>C173*E173</f>
        <v>0</v>
      </c>
    </row>
    <row r="174" spans="1:6" s="420" customFormat="1" ht="13.5" customHeight="1">
      <c r="A174" s="485"/>
      <c r="B174" s="501"/>
      <c r="C174" s="434"/>
      <c r="D174" s="505"/>
      <c r="E174" s="434"/>
      <c r="F174" s="434"/>
    </row>
    <row r="175" spans="1:6" s="420" customFormat="1">
      <c r="A175" s="506" t="s">
        <v>713</v>
      </c>
      <c r="B175" s="480" t="s">
        <v>714</v>
      </c>
      <c r="C175" s="434"/>
      <c r="D175" s="481"/>
      <c r="E175" s="434"/>
      <c r="F175" s="463"/>
    </row>
    <row r="176" spans="1:6" s="420" customFormat="1">
      <c r="A176" s="492"/>
      <c r="B176" s="483" t="s">
        <v>715</v>
      </c>
      <c r="C176" s="495"/>
      <c r="D176" s="481"/>
      <c r="E176" s="434"/>
      <c r="F176" s="463"/>
    </row>
    <row r="177" spans="1:6" s="420" customFormat="1" ht="13.5" customHeight="1">
      <c r="A177" s="507" t="s">
        <v>70</v>
      </c>
      <c r="B177" s="487" t="s">
        <v>683</v>
      </c>
      <c r="C177" s="488">
        <f>C165</f>
        <v>29.44</v>
      </c>
      <c r="D177" s="499" t="s">
        <v>106</v>
      </c>
      <c r="E177" s="488">
        <v>0</v>
      </c>
      <c r="F177" s="472">
        <f>C177*E177</f>
        <v>0</v>
      </c>
    </row>
    <row r="178" spans="1:6" s="420" customFormat="1" ht="13.5" customHeight="1">
      <c r="A178" s="461"/>
      <c r="B178" s="469"/>
      <c r="C178" s="434"/>
      <c r="E178" s="463"/>
    </row>
    <row r="179" spans="1:6" s="420" customFormat="1">
      <c r="A179" s="473" t="str">
        <f>A135</f>
        <v xml:space="preserve"> 5.3</v>
      </c>
      <c r="B179" s="467" t="s">
        <v>716</v>
      </c>
      <c r="C179" s="474"/>
      <c r="D179" s="474"/>
      <c r="E179" s="474"/>
      <c r="F179" s="475">
        <f>SUM(F140:F178)</f>
        <v>0</v>
      </c>
    </row>
    <row r="180" spans="1:6" s="420" customFormat="1">
      <c r="A180" s="461"/>
      <c r="B180" s="462"/>
      <c r="C180" s="434"/>
      <c r="E180" s="434"/>
      <c r="F180" s="463"/>
    </row>
    <row r="181" spans="1:6" s="420" customFormat="1">
      <c r="A181" s="461"/>
      <c r="B181" s="462"/>
      <c r="C181" s="434"/>
      <c r="D181" s="434"/>
      <c r="F181" s="463"/>
    </row>
    <row r="182" spans="1:6" s="420" customFormat="1">
      <c r="A182" s="511" t="s">
        <v>717</v>
      </c>
      <c r="B182" s="467" t="s">
        <v>718</v>
      </c>
      <c r="C182" s="434"/>
      <c r="E182" s="434"/>
      <c r="F182" s="463"/>
    </row>
    <row r="183" spans="1:6" s="420" customFormat="1">
      <c r="A183" s="461"/>
      <c r="B183" s="462"/>
      <c r="C183" s="434"/>
      <c r="E183" s="434"/>
      <c r="F183" s="463"/>
    </row>
    <row r="184" spans="1:6" s="420" customFormat="1">
      <c r="A184" s="506" t="s">
        <v>719</v>
      </c>
      <c r="B184" s="480" t="s">
        <v>720</v>
      </c>
      <c r="C184" s="512"/>
      <c r="D184" s="481"/>
      <c r="E184" s="434"/>
      <c r="F184" s="463"/>
    </row>
    <row r="185" spans="1:6" s="420" customFormat="1" ht="20.399999999999999">
      <c r="A185" s="508"/>
      <c r="B185" s="493" t="s">
        <v>721</v>
      </c>
      <c r="C185" s="513"/>
      <c r="D185" s="481"/>
      <c r="E185" s="495"/>
      <c r="F185" s="463"/>
    </row>
    <row r="186" spans="1:6" s="420" customFormat="1">
      <c r="A186" s="516" t="s">
        <v>70</v>
      </c>
      <c r="B186" s="483" t="s">
        <v>977</v>
      </c>
      <c r="C186" s="513"/>
      <c r="D186" s="481"/>
      <c r="E186" s="434"/>
      <c r="F186" s="463"/>
    </row>
    <row r="187" spans="1:6" s="420" customFormat="1">
      <c r="A187" s="517"/>
      <c r="B187" s="497"/>
      <c r="C187" s="515">
        <v>103.96</v>
      </c>
      <c r="D187" s="499" t="s">
        <v>82</v>
      </c>
      <c r="E187" s="488">
        <v>0</v>
      </c>
      <c r="F187" s="472">
        <f>C187*E187</f>
        <v>0</v>
      </c>
    </row>
    <row r="188" spans="1:6" s="420" customFormat="1" ht="13.5" customHeight="1">
      <c r="A188" s="508"/>
      <c r="B188" s="493"/>
      <c r="C188" s="512"/>
      <c r="D188" s="505"/>
      <c r="E188" s="434"/>
      <c r="F188" s="434"/>
    </row>
    <row r="189" spans="1:6" s="420" customFormat="1" ht="13.5" customHeight="1">
      <c r="A189" s="506" t="s">
        <v>723</v>
      </c>
      <c r="B189" s="480" t="s">
        <v>724</v>
      </c>
      <c r="C189" s="512"/>
      <c r="D189" s="481"/>
      <c r="E189" s="434"/>
      <c r="F189" s="463"/>
    </row>
    <row r="190" spans="1:6" s="420" customFormat="1" ht="20.399999999999999">
      <c r="A190" s="508"/>
      <c r="B190" s="493" t="s">
        <v>725</v>
      </c>
      <c r="C190" s="513"/>
      <c r="D190" s="481"/>
      <c r="E190" s="495"/>
      <c r="F190" s="463"/>
    </row>
    <row r="191" spans="1:6" s="510" customFormat="1">
      <c r="A191" s="516" t="s">
        <v>70</v>
      </c>
      <c r="B191" s="483" t="s">
        <v>977</v>
      </c>
      <c r="C191" s="513"/>
      <c r="D191" s="481"/>
      <c r="E191" s="434"/>
      <c r="F191" s="463"/>
    </row>
    <row r="192" spans="1:6" s="510" customFormat="1">
      <c r="A192" s="517"/>
      <c r="B192" s="497"/>
      <c r="C192" s="515">
        <f>C187</f>
        <v>103.96</v>
      </c>
      <c r="D192" s="499" t="s">
        <v>82</v>
      </c>
      <c r="E192" s="488">
        <v>0</v>
      </c>
      <c r="F192" s="472">
        <f>C192*E192</f>
        <v>0</v>
      </c>
    </row>
    <row r="193" spans="1:6" s="510" customFormat="1">
      <c r="A193" s="508"/>
      <c r="B193" s="493"/>
      <c r="C193" s="512"/>
      <c r="D193" s="505"/>
      <c r="E193" s="434"/>
      <c r="F193" s="434"/>
    </row>
    <row r="194" spans="1:6" s="510" customFormat="1">
      <c r="A194" s="506" t="s">
        <v>726</v>
      </c>
      <c r="B194" s="480" t="s">
        <v>727</v>
      </c>
      <c r="C194" s="434"/>
      <c r="D194" s="481"/>
      <c r="E194" s="434"/>
      <c r="F194" s="463"/>
    </row>
    <row r="195" spans="1:6" s="510" customFormat="1" ht="71.400000000000006">
      <c r="A195" s="492"/>
      <c r="B195" s="493" t="s">
        <v>808</v>
      </c>
      <c r="C195" s="494"/>
      <c r="D195" s="481"/>
      <c r="E195" s="495"/>
      <c r="F195" s="463"/>
    </row>
    <row r="196" spans="1:6" s="510" customFormat="1" ht="30.6">
      <c r="A196" s="507" t="s">
        <v>70</v>
      </c>
      <c r="B196" s="487" t="s">
        <v>809</v>
      </c>
      <c r="C196" s="498">
        <v>16.28</v>
      </c>
      <c r="D196" s="518" t="s">
        <v>98</v>
      </c>
      <c r="E196" s="488">
        <v>0</v>
      </c>
      <c r="F196" s="472">
        <f>C196*E196</f>
        <v>0</v>
      </c>
    </row>
    <row r="197" spans="1:6" s="510" customFormat="1">
      <c r="A197" s="485"/>
      <c r="B197" s="501"/>
      <c r="C197" s="437"/>
      <c r="D197" s="519"/>
      <c r="E197" s="434"/>
      <c r="F197" s="434"/>
    </row>
    <row r="198" spans="1:6" s="510" customFormat="1">
      <c r="A198" s="473" t="str">
        <f>A182</f>
        <v>5.9/2</v>
      </c>
      <c r="B198" s="467" t="s">
        <v>730</v>
      </c>
      <c r="C198" s="474"/>
      <c r="D198" s="474"/>
      <c r="E198" s="474"/>
      <c r="F198" s="475">
        <f>SUM(F187:F196)</f>
        <v>0</v>
      </c>
    </row>
    <row r="199" spans="1:6" s="510" customFormat="1">
      <c r="A199" s="461"/>
      <c r="B199" s="462"/>
      <c r="C199" s="434"/>
      <c r="D199" s="434"/>
      <c r="E199" s="420"/>
      <c r="F199" s="463"/>
    </row>
    <row r="200" spans="1:6" s="510" customFormat="1">
      <c r="A200" s="476" t="str">
        <f>A73</f>
        <v>5.</v>
      </c>
      <c r="B200" s="465" t="s">
        <v>731</v>
      </c>
      <c r="C200" s="477"/>
      <c r="D200" s="477"/>
      <c r="E200" s="477"/>
      <c r="F200" s="478">
        <f>F107+F179+F132+F198</f>
        <v>0</v>
      </c>
    </row>
    <row r="201" spans="1:6" s="510" customFormat="1">
      <c r="A201" s="520"/>
      <c r="B201" s="471"/>
      <c r="C201" s="434"/>
      <c r="D201" s="434"/>
      <c r="E201" s="434"/>
      <c r="F201" s="420"/>
    </row>
    <row r="202" spans="1:6" s="510" customFormat="1">
      <c r="A202" s="521"/>
      <c r="B202" s="522"/>
      <c r="C202" s="523"/>
    </row>
    <row r="203" spans="1:6" s="510" customFormat="1">
      <c r="A203" s="464" t="s">
        <v>732</v>
      </c>
      <c r="B203" s="464" t="s">
        <v>284</v>
      </c>
      <c r="C203" s="434"/>
      <c r="D203" s="420"/>
      <c r="E203" s="434"/>
      <c r="F203" s="434"/>
    </row>
    <row r="204" spans="1:6" s="510" customFormat="1">
      <c r="A204" s="520"/>
      <c r="B204" s="471"/>
      <c r="C204" s="434"/>
      <c r="D204" s="420"/>
      <c r="E204" s="434"/>
      <c r="F204" s="434"/>
    </row>
    <row r="205" spans="1:6" s="510" customFormat="1">
      <c r="A205" s="511" t="s">
        <v>733</v>
      </c>
      <c r="B205" s="467" t="s">
        <v>734</v>
      </c>
      <c r="C205" s="524"/>
      <c r="D205" s="524"/>
      <c r="E205" s="434"/>
      <c r="F205" s="420"/>
    </row>
    <row r="206" spans="1:6" s="510" customFormat="1">
      <c r="A206" s="461"/>
      <c r="B206" s="461"/>
      <c r="C206" s="524"/>
      <c r="D206" s="524"/>
      <c r="E206" s="434"/>
      <c r="F206" s="420"/>
    </row>
    <row r="207" spans="1:6" s="510" customFormat="1">
      <c r="A207" s="506" t="s">
        <v>735</v>
      </c>
      <c r="B207" s="480" t="s">
        <v>736</v>
      </c>
      <c r="C207" s="434"/>
      <c r="D207" s="481"/>
      <c r="E207" s="434"/>
      <c r="F207" s="463"/>
    </row>
    <row r="208" spans="1:6" s="510" customFormat="1" ht="30.6">
      <c r="A208" s="508"/>
      <c r="B208" s="493" t="s">
        <v>978</v>
      </c>
      <c r="C208" s="495"/>
      <c r="D208" s="481"/>
      <c r="E208" s="495"/>
      <c r="F208" s="434"/>
    </row>
    <row r="209" spans="1:6" s="510" customFormat="1">
      <c r="A209" s="517"/>
      <c r="B209" s="497"/>
      <c r="C209" s="525">
        <v>39.200000000000003</v>
      </c>
      <c r="D209" s="518" t="s">
        <v>98</v>
      </c>
      <c r="E209" s="525">
        <v>0</v>
      </c>
      <c r="F209" s="472">
        <f>C209*E209</f>
        <v>0</v>
      </c>
    </row>
    <row r="210" spans="1:6" s="510" customFormat="1">
      <c r="A210" s="461"/>
      <c r="B210" s="462"/>
      <c r="C210" s="434"/>
      <c r="D210" s="434"/>
      <c r="E210" s="420"/>
      <c r="F210" s="463"/>
    </row>
    <row r="211" spans="1:6" s="510" customFormat="1">
      <c r="A211" s="526" t="str">
        <f>A203</f>
        <v xml:space="preserve"> 6.</v>
      </c>
      <c r="B211" s="527" t="s">
        <v>738</v>
      </c>
      <c r="C211" s="528"/>
      <c r="D211" s="528"/>
      <c r="E211" s="528"/>
      <c r="F211" s="529">
        <f>F209</f>
        <v>0</v>
      </c>
    </row>
    <row r="212" spans="1:6" s="510" customFormat="1">
      <c r="A212" s="521"/>
      <c r="B212" s="522"/>
      <c r="C212" s="523"/>
    </row>
    <row r="213" spans="1:6" s="510" customFormat="1">
      <c r="A213" s="521"/>
      <c r="B213" s="522"/>
      <c r="C213" s="523"/>
    </row>
    <row r="214" spans="1:6" s="510" customFormat="1">
      <c r="A214" s="464" t="s">
        <v>739</v>
      </c>
      <c r="B214" s="464" t="s">
        <v>42</v>
      </c>
      <c r="C214" s="434"/>
      <c r="D214" s="420"/>
      <c r="E214" s="434"/>
      <c r="F214" s="434"/>
    </row>
    <row r="215" spans="1:6" s="510" customFormat="1">
      <c r="A215" s="520"/>
      <c r="B215" s="471"/>
      <c r="C215" s="434"/>
      <c r="D215" s="420"/>
      <c r="E215" s="434"/>
      <c r="F215" s="434"/>
    </row>
    <row r="216" spans="1:6" s="510" customFormat="1">
      <c r="A216" s="511" t="s">
        <v>979</v>
      </c>
      <c r="B216" s="467" t="s">
        <v>980</v>
      </c>
      <c r="C216" s="524"/>
      <c r="D216" s="524"/>
      <c r="E216" s="434"/>
      <c r="F216" s="420"/>
    </row>
    <row r="217" spans="1:6" s="510" customFormat="1">
      <c r="A217" s="520"/>
      <c r="B217" s="471"/>
      <c r="C217" s="434"/>
      <c r="D217" s="420"/>
      <c r="E217" s="434"/>
      <c r="F217" s="434"/>
    </row>
    <row r="218" spans="1:6" s="510" customFormat="1">
      <c r="A218" s="506" t="s">
        <v>981</v>
      </c>
      <c r="B218" s="480" t="s">
        <v>982</v>
      </c>
      <c r="C218" s="434"/>
      <c r="D218" s="481"/>
      <c r="E218" s="434"/>
      <c r="F218" s="463"/>
    </row>
    <row r="219" spans="1:6" s="510" customFormat="1" ht="20.399999999999999">
      <c r="A219" s="492"/>
      <c r="B219" s="493" t="s">
        <v>983</v>
      </c>
      <c r="C219" s="495"/>
      <c r="D219" s="481"/>
      <c r="E219" s="495"/>
      <c r="F219" s="434"/>
    </row>
    <row r="220" spans="1:6" s="510" customFormat="1">
      <c r="A220" s="496"/>
      <c r="B220" s="497" t="s">
        <v>984</v>
      </c>
      <c r="C220" s="525">
        <v>1</v>
      </c>
      <c r="D220" s="518" t="s">
        <v>75</v>
      </c>
      <c r="E220" s="525">
        <v>0</v>
      </c>
      <c r="F220" s="472">
        <f>C220*E220</f>
        <v>0</v>
      </c>
    </row>
    <row r="221" spans="1:6" s="510" customFormat="1">
      <c r="A221" s="492"/>
      <c r="B221" s="519"/>
      <c r="C221" s="495"/>
      <c r="D221" s="519"/>
      <c r="E221" s="495"/>
      <c r="F221" s="434"/>
    </row>
    <row r="222" spans="1:6" s="510" customFormat="1">
      <c r="A222" s="531" t="s">
        <v>979</v>
      </c>
      <c r="B222" s="936" t="s">
        <v>985</v>
      </c>
      <c r="C222" s="936"/>
      <c r="D222" s="474"/>
      <c r="E222" s="474"/>
      <c r="F222" s="475">
        <f>F220</f>
        <v>0</v>
      </c>
    </row>
    <row r="223" spans="1:6" s="510" customFormat="1">
      <c r="A223" s="520"/>
      <c r="B223" s="471"/>
      <c r="C223" s="434"/>
      <c r="D223" s="420"/>
      <c r="E223" s="434"/>
      <c r="F223" s="434"/>
    </row>
    <row r="224" spans="1:6" s="510" customFormat="1">
      <c r="A224" s="511" t="s">
        <v>740</v>
      </c>
      <c r="B224" s="467" t="s">
        <v>741</v>
      </c>
      <c r="C224" s="524"/>
      <c r="D224" s="524"/>
      <c r="E224" s="434"/>
      <c r="F224" s="420"/>
    </row>
    <row r="225" spans="1:6" s="510" customFormat="1">
      <c r="A225" s="461"/>
      <c r="B225" s="461"/>
      <c r="C225" s="524"/>
      <c r="D225" s="524"/>
      <c r="E225" s="434"/>
      <c r="F225" s="420"/>
    </row>
    <row r="226" spans="1:6" s="510" customFormat="1">
      <c r="A226" s="482" t="s">
        <v>742</v>
      </c>
      <c r="B226" s="480" t="s">
        <v>743</v>
      </c>
      <c r="C226" s="434"/>
      <c r="D226" s="481"/>
      <c r="E226" s="434"/>
      <c r="F226" s="463"/>
    </row>
    <row r="227" spans="1:6" s="510" customFormat="1">
      <c r="A227" s="492"/>
      <c r="B227" s="493" t="s">
        <v>337</v>
      </c>
      <c r="C227" s="495"/>
      <c r="D227" s="481"/>
      <c r="E227" s="495"/>
      <c r="F227" s="434"/>
    </row>
    <row r="228" spans="1:6" s="510" customFormat="1">
      <c r="A228" s="496"/>
      <c r="B228" s="497"/>
      <c r="C228" s="525">
        <v>6</v>
      </c>
      <c r="D228" s="518" t="s">
        <v>338</v>
      </c>
      <c r="E228" s="525">
        <v>0</v>
      </c>
      <c r="F228" s="472">
        <f>C228*E228</f>
        <v>0</v>
      </c>
    </row>
    <row r="229" spans="1:6" s="510" customFormat="1">
      <c r="A229" s="461"/>
      <c r="B229" s="493"/>
      <c r="C229" s="524"/>
      <c r="D229" s="420"/>
      <c r="E229" s="524"/>
      <c r="F229" s="434"/>
    </row>
    <row r="230" spans="1:6" s="510" customFormat="1">
      <c r="A230" s="482" t="s">
        <v>744</v>
      </c>
      <c r="B230" s="480" t="s">
        <v>745</v>
      </c>
      <c r="C230" s="434"/>
      <c r="D230" s="481"/>
      <c r="E230" s="434"/>
      <c r="F230" s="463"/>
    </row>
    <row r="231" spans="1:6" s="510" customFormat="1">
      <c r="A231" s="492"/>
      <c r="B231" s="493" t="s">
        <v>746</v>
      </c>
      <c r="C231" s="495"/>
      <c r="D231" s="481"/>
      <c r="E231" s="495"/>
      <c r="F231" s="434"/>
    </row>
    <row r="232" spans="1:6" s="510" customFormat="1">
      <c r="A232" s="496"/>
      <c r="B232" s="497"/>
      <c r="C232" s="525">
        <v>2</v>
      </c>
      <c r="D232" s="518" t="s">
        <v>338</v>
      </c>
      <c r="E232" s="525">
        <v>0</v>
      </c>
      <c r="F232" s="472">
        <f>C232*E232</f>
        <v>0</v>
      </c>
    </row>
    <row r="233" spans="1:6" s="510" customFormat="1">
      <c r="A233" s="461"/>
      <c r="B233" s="530"/>
      <c r="C233" s="524"/>
      <c r="D233" s="420"/>
      <c r="E233" s="524"/>
      <c r="F233" s="434"/>
    </row>
    <row r="234" spans="1:6" s="510" customFormat="1">
      <c r="A234" s="482" t="s">
        <v>747</v>
      </c>
      <c r="B234" s="480" t="s">
        <v>748</v>
      </c>
      <c r="C234" s="434"/>
      <c r="D234" s="481"/>
      <c r="E234" s="434"/>
      <c r="F234" s="463"/>
    </row>
    <row r="235" spans="1:6" s="510" customFormat="1" ht="20.399999999999999">
      <c r="A235" s="492"/>
      <c r="B235" s="493" t="s">
        <v>749</v>
      </c>
      <c r="C235" s="495"/>
      <c r="D235" s="481"/>
      <c r="E235" s="495"/>
      <c r="F235" s="434"/>
    </row>
    <row r="236" spans="1:6" s="510" customFormat="1">
      <c r="A236" s="496"/>
      <c r="B236" s="497"/>
      <c r="C236" s="525">
        <v>1</v>
      </c>
      <c r="D236" s="499" t="s">
        <v>68</v>
      </c>
      <c r="E236" s="525">
        <v>0</v>
      </c>
      <c r="F236" s="472">
        <f>C236*E236</f>
        <v>0</v>
      </c>
    </row>
    <row r="237" spans="1:6" s="510" customFormat="1">
      <c r="A237" s="461"/>
      <c r="B237" s="461"/>
      <c r="C237" s="524"/>
      <c r="D237" s="524"/>
      <c r="E237" s="434"/>
      <c r="F237" s="420"/>
    </row>
    <row r="238" spans="1:6" s="510" customFormat="1">
      <c r="A238" s="531" t="str">
        <f>A224</f>
        <v>7.9</v>
      </c>
      <c r="B238" s="936" t="s">
        <v>750</v>
      </c>
      <c r="C238" s="936"/>
      <c r="D238" s="474"/>
      <c r="E238" s="474"/>
      <c r="F238" s="475">
        <f>SUM(F227:F236)</f>
        <v>0</v>
      </c>
    </row>
    <row r="239" spans="1:6" s="510" customFormat="1">
      <c r="A239" s="461"/>
      <c r="B239" s="462"/>
      <c r="C239" s="434"/>
      <c r="D239" s="434"/>
      <c r="E239" s="420"/>
      <c r="F239" s="463"/>
    </row>
    <row r="240" spans="1:6" s="510" customFormat="1">
      <c r="A240" s="526" t="str">
        <f>A214</f>
        <v xml:space="preserve"> 7.</v>
      </c>
      <c r="B240" s="527" t="s">
        <v>751</v>
      </c>
      <c r="C240" s="528"/>
      <c r="D240" s="528"/>
      <c r="E240" s="528"/>
      <c r="F240" s="529">
        <f>F238+F222</f>
        <v>0</v>
      </c>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3" s="510" customFormat="1">
      <c r="A1025" s="521"/>
      <c r="B1025" s="522"/>
      <c r="C1025" s="523"/>
    </row>
    <row r="1026" spans="1:3" s="510" customFormat="1">
      <c r="A1026" s="521"/>
      <c r="B1026" s="522"/>
      <c r="C1026" s="523"/>
    </row>
    <row r="1027" spans="1:3" s="510" customFormat="1">
      <c r="A1027" s="521"/>
      <c r="B1027" s="522"/>
      <c r="C1027" s="523"/>
    </row>
    <row r="1028" spans="1:3" s="510" customFormat="1">
      <c r="A1028" s="521"/>
      <c r="B1028" s="522"/>
      <c r="C1028" s="523"/>
    </row>
    <row r="1029" spans="1:3" s="510" customFormat="1">
      <c r="A1029" s="521"/>
      <c r="B1029" s="522"/>
      <c r="C1029" s="523"/>
    </row>
    <row r="1030" spans="1:3" s="510" customFormat="1">
      <c r="A1030" s="521"/>
      <c r="B1030" s="522"/>
      <c r="C1030" s="523"/>
    </row>
    <row r="1031" spans="1:3" s="510" customFormat="1">
      <c r="A1031" s="521"/>
      <c r="B1031" s="522"/>
      <c r="C1031" s="523"/>
    </row>
    <row r="1032" spans="1:3" s="510" customFormat="1">
      <c r="A1032" s="521"/>
      <c r="B1032" s="522"/>
      <c r="C1032" s="523"/>
    </row>
    <row r="1033" spans="1:3" s="510" customFormat="1">
      <c r="A1033" s="521"/>
      <c r="B1033" s="522"/>
      <c r="C1033" s="523"/>
    </row>
    <row r="1034" spans="1:3" s="510" customFormat="1">
      <c r="A1034" s="521"/>
      <c r="B1034" s="522"/>
      <c r="C1034" s="523"/>
    </row>
    <row r="1035" spans="1:3" s="510" customFormat="1">
      <c r="A1035" s="521"/>
      <c r="B1035" s="522"/>
      <c r="C1035" s="523"/>
    </row>
    <row r="1036" spans="1:3" s="510" customFormat="1">
      <c r="A1036" s="521"/>
      <c r="B1036" s="522"/>
      <c r="C1036" s="523"/>
    </row>
    <row r="1037" spans="1:3" s="510" customFormat="1">
      <c r="A1037" s="521"/>
      <c r="B1037" s="522"/>
      <c r="C1037" s="523"/>
    </row>
    <row r="1038" spans="1:3" s="510" customFormat="1">
      <c r="A1038" s="521"/>
      <c r="B1038" s="522"/>
      <c r="C1038" s="523"/>
    </row>
    <row r="1039" spans="1:3" s="510" customFormat="1">
      <c r="A1039" s="521"/>
      <c r="B1039" s="522"/>
      <c r="C1039" s="523"/>
    </row>
    <row r="1040" spans="1:3" s="510" customFormat="1">
      <c r="A1040" s="521"/>
      <c r="B1040" s="522"/>
      <c r="C1040" s="523"/>
    </row>
    <row r="1041" spans="1:3" s="510" customFormat="1">
      <c r="A1041" s="521"/>
      <c r="B1041" s="522"/>
      <c r="C1041" s="523"/>
    </row>
    <row r="1042" spans="1:3" s="510" customFormat="1">
      <c r="A1042" s="521"/>
      <c r="B1042" s="522"/>
      <c r="C1042" s="523"/>
    </row>
    <row r="1043" spans="1:3" s="510" customFormat="1">
      <c r="A1043" s="521"/>
      <c r="B1043" s="522"/>
      <c r="C1043" s="523"/>
    </row>
    <row r="1044" spans="1:3" s="510" customFormat="1">
      <c r="A1044" s="521"/>
      <c r="B1044" s="522"/>
      <c r="C1044" s="523"/>
    </row>
    <row r="1045" spans="1:3" s="510" customFormat="1">
      <c r="A1045" s="521"/>
      <c r="B1045" s="522"/>
      <c r="C1045" s="523"/>
    </row>
    <row r="1046" spans="1:3" s="510" customFormat="1">
      <c r="A1046" s="521"/>
      <c r="B1046" s="522"/>
      <c r="C1046" s="523"/>
    </row>
    <row r="1047" spans="1:3" s="510" customFormat="1">
      <c r="A1047" s="521"/>
      <c r="B1047" s="522"/>
      <c r="C1047" s="523"/>
    </row>
    <row r="1048" spans="1:3" s="510" customFormat="1">
      <c r="A1048" s="521"/>
      <c r="B1048" s="522"/>
      <c r="C1048" s="523"/>
    </row>
    <row r="1049" spans="1:3" s="510" customFormat="1">
      <c r="A1049" s="521"/>
      <c r="B1049" s="522"/>
      <c r="C1049" s="523"/>
    </row>
    <row r="1050" spans="1:3" s="510" customFormat="1">
      <c r="A1050" s="521"/>
      <c r="B1050" s="522"/>
      <c r="C1050" s="523"/>
    </row>
    <row r="1051" spans="1:3" s="510" customFormat="1">
      <c r="A1051" s="521"/>
      <c r="B1051" s="522"/>
      <c r="C1051" s="523"/>
    </row>
    <row r="1052" spans="1:3" s="510" customFormat="1">
      <c r="A1052" s="521"/>
      <c r="B1052" s="522"/>
      <c r="C1052" s="523"/>
    </row>
    <row r="1053" spans="1:3" s="510" customFormat="1">
      <c r="A1053" s="521"/>
      <c r="B1053" s="522"/>
      <c r="C1053" s="523"/>
    </row>
    <row r="1054" spans="1:3" s="510" customFormat="1">
      <c r="A1054" s="521"/>
      <c r="B1054" s="522"/>
      <c r="C1054" s="523"/>
    </row>
    <row r="1055" spans="1:3" s="510" customFormat="1">
      <c r="A1055" s="521"/>
      <c r="B1055" s="522"/>
      <c r="C1055" s="523"/>
    </row>
    <row r="1056" spans="1:3" s="510" customFormat="1">
      <c r="A1056" s="521"/>
      <c r="B1056" s="522"/>
      <c r="C1056" s="523"/>
    </row>
    <row r="1057" spans="1:12" s="510" customFormat="1">
      <c r="A1057" s="521"/>
      <c r="B1057" s="522"/>
      <c r="C1057" s="523"/>
    </row>
    <row r="1058" spans="1:12" s="510" customFormat="1">
      <c r="A1058" s="521"/>
      <c r="B1058" s="522"/>
      <c r="C1058" s="523"/>
    </row>
    <row r="1059" spans="1:12" s="510" customFormat="1">
      <c r="A1059" s="521"/>
      <c r="B1059" s="522"/>
      <c r="C1059" s="523"/>
    </row>
    <row r="1060" spans="1:12" s="510" customFormat="1">
      <c r="A1060" s="521"/>
      <c r="B1060" s="522"/>
      <c r="C1060" s="523"/>
    </row>
    <row r="1061" spans="1:12">
      <c r="A1061" s="521"/>
      <c r="B1061" s="522"/>
      <c r="C1061" s="523"/>
      <c r="D1061" s="510"/>
      <c r="E1061" s="510"/>
      <c r="F1061" s="510"/>
      <c r="G1061" s="510"/>
      <c r="H1061" s="510"/>
      <c r="I1061" s="510"/>
      <c r="J1061" s="510"/>
      <c r="K1061" s="510"/>
      <c r="L1061" s="510"/>
    </row>
    <row r="1062" spans="1:12">
      <c r="A1062" s="521"/>
      <c r="B1062" s="522"/>
      <c r="C1062" s="523"/>
      <c r="D1062" s="510"/>
      <c r="E1062" s="510"/>
      <c r="F1062" s="510"/>
      <c r="G1062" s="510"/>
      <c r="H1062" s="510"/>
      <c r="I1062" s="510"/>
      <c r="J1062" s="510"/>
      <c r="K1062" s="510"/>
    </row>
    <row r="1063" spans="1:12">
      <c r="A1063" s="521"/>
      <c r="B1063" s="522"/>
      <c r="C1063" s="523"/>
      <c r="D1063" s="510"/>
      <c r="E1063" s="510"/>
      <c r="F1063" s="510"/>
      <c r="G1063" s="510"/>
      <c r="H1063" s="510"/>
      <c r="I1063" s="510"/>
      <c r="J1063" s="510"/>
      <c r="K1063" s="510"/>
    </row>
    <row r="1064" spans="1:12">
      <c r="A1064" s="521"/>
      <c r="B1064" s="522"/>
      <c r="C1064" s="523"/>
      <c r="D1064" s="510"/>
      <c r="E1064" s="510"/>
      <c r="F1064" s="510"/>
      <c r="H1064" s="510"/>
      <c r="I1064" s="510"/>
      <c r="J1064" s="510"/>
      <c r="K1064" s="510"/>
    </row>
    <row r="1065" spans="1:12">
      <c r="A1065" s="521"/>
      <c r="B1065" s="522"/>
      <c r="C1065" s="523"/>
      <c r="D1065" s="510"/>
      <c r="E1065" s="510"/>
      <c r="F1065" s="510"/>
      <c r="H1065" s="510"/>
      <c r="I1065" s="510"/>
      <c r="J1065" s="510"/>
      <c r="K1065" s="510"/>
    </row>
    <row r="1066" spans="1:12">
      <c r="A1066" s="521"/>
      <c r="B1066" s="522"/>
      <c r="C1066" s="523"/>
      <c r="D1066" s="510"/>
      <c r="E1066" s="510"/>
      <c r="F1066" s="510"/>
    </row>
    <row r="1067" spans="1:12">
      <c r="A1067" s="521"/>
      <c r="B1067" s="522"/>
      <c r="C1067" s="523"/>
      <c r="D1067" s="510"/>
      <c r="E1067" s="510"/>
      <c r="F1067" s="510"/>
    </row>
    <row r="1068" spans="1:12">
      <c r="A1068" s="521"/>
      <c r="B1068" s="522"/>
      <c r="C1068" s="523"/>
      <c r="D1068" s="510"/>
      <c r="E1068" s="510"/>
      <c r="F1068" s="510"/>
    </row>
    <row r="1069" spans="1:12">
      <c r="A1069" s="521"/>
      <c r="B1069" s="522"/>
      <c r="C1069" s="523"/>
      <c r="D1069" s="510"/>
      <c r="E1069" s="510"/>
      <c r="F1069" s="510"/>
    </row>
    <row r="1070" spans="1:12">
      <c r="A1070" s="521"/>
      <c r="B1070" s="522"/>
      <c r="C1070" s="523"/>
      <c r="D1070" s="510"/>
      <c r="E1070" s="510"/>
      <c r="F1070" s="510"/>
    </row>
    <row r="1071" spans="1:12">
      <c r="A1071" s="521"/>
      <c r="B1071" s="522"/>
      <c r="C1071" s="523"/>
      <c r="D1071" s="510"/>
      <c r="E1071" s="510"/>
      <c r="F1071" s="510"/>
    </row>
    <row r="1072" spans="1:12">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B1152" s="522"/>
      <c r="C1152" s="523"/>
      <c r="D1152" s="510"/>
      <c r="E1152" s="510"/>
      <c r="F1152" s="510"/>
    </row>
    <row r="1153" spans="1:6">
      <c r="A1153" s="521"/>
      <c r="B1153" s="522"/>
      <c r="C1153" s="523"/>
      <c r="D1153" s="510"/>
      <c r="E1153" s="510"/>
      <c r="F1153" s="510"/>
    </row>
    <row r="1154" spans="1:6">
      <c r="A1154" s="521"/>
      <c r="B1154" s="522"/>
      <c r="C1154" s="523"/>
      <c r="D1154" s="510"/>
      <c r="E1154" s="510"/>
      <c r="F1154" s="510"/>
    </row>
    <row r="1155" spans="1:6">
      <c r="A1155" s="521"/>
      <c r="B1155" s="522"/>
      <c r="C1155" s="523"/>
      <c r="D1155" s="510"/>
      <c r="E1155" s="510"/>
      <c r="F1155" s="510"/>
    </row>
    <row r="1156" spans="1:6">
      <c r="A1156" s="521"/>
      <c r="B1156" s="522"/>
      <c r="C1156" s="523"/>
      <c r="D1156" s="510"/>
      <c r="E1156" s="510"/>
      <c r="F1156" s="510"/>
    </row>
    <row r="1157" spans="1:6">
      <c r="A1157" s="521"/>
      <c r="B1157" s="522"/>
      <c r="C1157" s="523"/>
      <c r="D1157" s="510"/>
      <c r="E1157" s="510"/>
      <c r="F1157" s="510"/>
    </row>
    <row r="1158" spans="1:6">
      <c r="A1158" s="521"/>
      <c r="B1158" s="522"/>
      <c r="C1158" s="523"/>
      <c r="D1158" s="510"/>
      <c r="E1158" s="510"/>
      <c r="F1158" s="510"/>
    </row>
    <row r="1159" spans="1:6">
      <c r="A1159" s="521"/>
      <c r="B1159" s="522"/>
      <c r="C1159" s="523"/>
      <c r="D1159" s="510"/>
      <c r="E1159" s="510"/>
      <c r="F1159" s="510"/>
    </row>
    <row r="1160" spans="1:6">
      <c r="A1160" s="521"/>
      <c r="B1160" s="522"/>
      <c r="C1160" s="523"/>
      <c r="D1160" s="510"/>
      <c r="E1160" s="510"/>
      <c r="F1160" s="510"/>
    </row>
    <row r="1161" spans="1:6">
      <c r="A1161" s="521"/>
      <c r="B1161" s="522"/>
      <c r="C1161" s="523"/>
      <c r="D1161" s="510"/>
      <c r="E1161" s="510"/>
      <c r="F1161" s="510"/>
    </row>
    <row r="1162" spans="1:6">
      <c r="A1162" s="521"/>
      <c r="B1162" s="522"/>
      <c r="C1162" s="523"/>
      <c r="D1162" s="510"/>
      <c r="E1162" s="510"/>
      <c r="F1162" s="510"/>
    </row>
    <row r="1163" spans="1:6">
      <c r="A1163" s="521"/>
      <c r="B1163" s="522"/>
      <c r="C1163" s="523"/>
      <c r="D1163" s="510"/>
      <c r="E1163" s="510"/>
      <c r="F1163" s="510"/>
    </row>
    <row r="1164" spans="1:6">
      <c r="A1164" s="521"/>
      <c r="B1164" s="522"/>
      <c r="C1164" s="523"/>
      <c r="D1164" s="510"/>
      <c r="E1164" s="510"/>
      <c r="F1164" s="510"/>
    </row>
    <row r="1165" spans="1:6">
      <c r="A1165" s="521"/>
      <c r="B1165" s="522"/>
      <c r="C1165" s="523"/>
      <c r="D1165" s="510"/>
      <c r="E1165" s="510"/>
      <c r="F1165" s="510"/>
    </row>
    <row r="1166" spans="1:6">
      <c r="A1166" s="521"/>
      <c r="B1166" s="522"/>
      <c r="C1166" s="523"/>
      <c r="D1166" s="510"/>
      <c r="E1166" s="510"/>
      <c r="F1166" s="510"/>
    </row>
    <row r="1167" spans="1:6">
      <c r="A1167" s="521"/>
      <c r="B1167" s="522"/>
      <c r="C1167" s="523"/>
      <c r="D1167" s="510"/>
      <c r="E1167" s="510"/>
      <c r="F1167" s="510"/>
    </row>
    <row r="1168" spans="1:6">
      <c r="A1168" s="521"/>
      <c r="B1168" s="522"/>
      <c r="C1168" s="523"/>
      <c r="D1168" s="510"/>
      <c r="E1168" s="510"/>
      <c r="F1168" s="510"/>
    </row>
    <row r="1169" spans="1:6">
      <c r="A1169" s="521"/>
      <c r="B1169" s="522"/>
      <c r="C1169" s="523"/>
      <c r="D1169" s="510"/>
      <c r="E1169" s="510"/>
      <c r="F1169" s="510"/>
    </row>
    <row r="1170" spans="1:6">
      <c r="A1170" s="521"/>
      <c r="B1170" s="522"/>
      <c r="C1170" s="523"/>
      <c r="D1170" s="510"/>
      <c r="E1170" s="510"/>
      <c r="F1170" s="510"/>
    </row>
    <row r="1171" spans="1:6">
      <c r="A1171" s="521"/>
      <c r="B1171" s="522"/>
      <c r="C1171" s="523"/>
      <c r="D1171" s="510"/>
      <c r="E1171" s="510"/>
      <c r="F1171" s="510"/>
    </row>
    <row r="1172" spans="1:6">
      <c r="A1172" s="521"/>
      <c r="B1172" s="522"/>
      <c r="C1172" s="523"/>
      <c r="D1172" s="510"/>
      <c r="E1172" s="510"/>
      <c r="F1172" s="510"/>
    </row>
    <row r="1173" spans="1:6">
      <c r="A1173" s="521"/>
      <c r="B1173" s="522"/>
      <c r="C1173" s="523"/>
      <c r="D1173" s="510"/>
      <c r="E1173" s="510"/>
      <c r="F1173" s="510"/>
    </row>
    <row r="1174" spans="1:6">
      <c r="A1174" s="521"/>
      <c r="B1174" s="522"/>
      <c r="C1174" s="523"/>
      <c r="D1174" s="510"/>
      <c r="E1174" s="510"/>
      <c r="F1174" s="510"/>
    </row>
    <row r="1175" spans="1:6">
      <c r="A1175" s="521"/>
      <c r="B1175" s="522"/>
      <c r="C1175" s="523"/>
      <c r="D1175" s="510"/>
      <c r="E1175" s="510"/>
      <c r="F1175" s="510"/>
    </row>
    <row r="1176" spans="1:6">
      <c r="A1176" s="521"/>
      <c r="B1176" s="522"/>
      <c r="C1176" s="523"/>
      <c r="D1176" s="510"/>
      <c r="E1176" s="510"/>
      <c r="F1176" s="510"/>
    </row>
    <row r="1177" spans="1:6">
      <c r="A1177" s="521"/>
      <c r="B1177" s="522"/>
      <c r="C1177" s="523"/>
      <c r="D1177" s="510"/>
      <c r="E1177" s="510"/>
      <c r="F1177" s="510"/>
    </row>
    <row r="1178" spans="1:6">
      <c r="A1178" s="521"/>
      <c r="B1178" s="522"/>
      <c r="C1178" s="523"/>
      <c r="D1178" s="510"/>
      <c r="E1178" s="510"/>
      <c r="F1178" s="510"/>
    </row>
    <row r="1179" spans="1:6">
      <c r="A1179" s="521"/>
      <c r="B1179" s="522"/>
      <c r="C1179" s="523"/>
      <c r="D1179" s="510"/>
      <c r="E1179" s="510"/>
      <c r="F1179" s="510"/>
    </row>
    <row r="1180" spans="1:6">
      <c r="A1180" s="521"/>
      <c r="B1180" s="522"/>
      <c r="C1180" s="523"/>
      <c r="D1180" s="510"/>
      <c r="E1180" s="510"/>
      <c r="F1180" s="510"/>
    </row>
    <row r="1181" spans="1:6">
      <c r="A1181" s="521"/>
      <c r="C1181" s="523"/>
      <c r="D1181" s="510"/>
      <c r="E1181" s="510"/>
      <c r="F1181" s="510"/>
    </row>
    <row r="1182" spans="1:6">
      <c r="A1182" s="521"/>
      <c r="C1182" s="523"/>
      <c r="D1182" s="510"/>
      <c r="E1182" s="510"/>
      <c r="F1182" s="510"/>
    </row>
  </sheetData>
  <dataConsolidate/>
  <mergeCells count="9">
    <mergeCell ref="H36:L36"/>
    <mergeCell ref="B44:E45"/>
    <mergeCell ref="B222:C222"/>
    <mergeCell ref="B238:C238"/>
    <mergeCell ref="A1:A2"/>
    <mergeCell ref="B1:B2"/>
    <mergeCell ref="C1:C2"/>
    <mergeCell ref="D1:F2"/>
    <mergeCell ref="B31:F32"/>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2" manualBreakCount="2">
    <brk id="46" max="5" man="1"/>
    <brk id="146" max="5"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530A06-645B-48AC-A227-4B87AE2B28CF}">
  <sheetPr>
    <tabColor theme="5" tint="0.39997558519241921"/>
    <outlinePr summaryBelow="0" summaryRight="0"/>
    <pageSetUpPr fitToPage="1"/>
  </sheetPr>
  <dimension ref="A1:L1155"/>
  <sheetViews>
    <sheetView view="pageBreakPreview" topLeftCell="A28" zoomScaleNormal="110" zoomScaleSheetLayoutView="100" workbookViewId="0">
      <selection activeCell="E52" sqref="E52"/>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614</v>
      </c>
      <c r="B1" s="938" t="s">
        <v>615</v>
      </c>
      <c r="C1" s="939" t="s">
        <v>616</v>
      </c>
      <c r="D1" s="941" t="s">
        <v>617</v>
      </c>
      <c r="E1" s="948"/>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986</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1"/>
      <c r="B12" s="429"/>
      <c r="D12" s="430"/>
      <c r="E12" s="430"/>
      <c r="F12" s="430"/>
    </row>
    <row r="13" spans="1:6" s="420" customFormat="1" ht="13.5" customHeight="1">
      <c r="A13" s="435" t="s">
        <v>50</v>
      </c>
      <c r="B13" s="436" t="s">
        <v>36</v>
      </c>
      <c r="D13" s="434"/>
      <c r="E13" s="434"/>
      <c r="F13" s="437">
        <f>F57</f>
        <v>0</v>
      </c>
    </row>
    <row r="14" spans="1:6" s="420" customFormat="1" ht="13.5" customHeight="1">
      <c r="A14" s="435" t="str">
        <f>A59</f>
        <v>5.</v>
      </c>
      <c r="B14" s="436" t="str">
        <f>B59</f>
        <v>GRADBENA IN OBRTNIŠKA DELA</v>
      </c>
      <c r="D14" s="434"/>
      <c r="E14" s="434"/>
      <c r="F14" s="437">
        <f>F181</f>
        <v>0</v>
      </c>
    </row>
    <row r="15" spans="1:6" s="420" customFormat="1" ht="13.5" customHeight="1">
      <c r="A15" s="435" t="str">
        <f>A184</f>
        <v xml:space="preserve"> 6.</v>
      </c>
      <c r="B15" s="436" t="str">
        <f>B184</f>
        <v>OPREMA CEST</v>
      </c>
      <c r="D15" s="434"/>
      <c r="E15" s="434"/>
      <c r="F15" s="434">
        <f>F192</f>
        <v>0</v>
      </c>
    </row>
    <row r="16" spans="1:6" s="420" customFormat="1" ht="14.25" customHeight="1">
      <c r="A16" s="432" t="str">
        <f>A195</f>
        <v xml:space="preserve"> 7.</v>
      </c>
      <c r="B16" s="438" t="str">
        <f>B195</f>
        <v>TUJE STORITVE</v>
      </c>
      <c r="D16" s="434"/>
      <c r="E16" s="434"/>
      <c r="F16" s="434">
        <f>F213</f>
        <v>0</v>
      </c>
    </row>
    <row r="17" spans="1:9" s="420" customFormat="1" ht="13.5" customHeight="1">
      <c r="A17" s="431"/>
      <c r="B17" s="439"/>
      <c r="D17" s="434"/>
      <c r="E17" s="434"/>
      <c r="F17" s="434"/>
    </row>
    <row r="18" spans="1:9" s="420" customFormat="1" ht="13.5" customHeight="1">
      <c r="A18" s="431"/>
      <c r="B18" s="440" t="s">
        <v>624</v>
      </c>
      <c r="C18" s="441"/>
      <c r="D18" s="441"/>
      <c r="E18" s="441"/>
      <c r="F18" s="442">
        <f>SUM(F13:F16)</f>
        <v>0</v>
      </c>
    </row>
    <row r="19" spans="1:9" s="420" customFormat="1" ht="13.5" customHeight="1">
      <c r="A19" s="431"/>
      <c r="B19" s="438"/>
      <c r="D19" s="434"/>
      <c r="E19" s="434"/>
      <c r="F19" s="434" t="s">
        <v>626</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627</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628</v>
      </c>
      <c r="C28" s="449"/>
      <c r="D28" s="450"/>
      <c r="E28" s="450"/>
      <c r="F28" s="450"/>
      <c r="I28" s="69"/>
    </row>
    <row r="29" spans="1:9" s="451" customFormat="1" ht="8.1" customHeight="1">
      <c r="A29" s="447"/>
      <c r="B29" s="448"/>
      <c r="C29" s="449"/>
      <c r="D29" s="450"/>
      <c r="E29" s="450"/>
      <c r="F29" s="450"/>
      <c r="I29" s="69"/>
    </row>
    <row r="30" spans="1:9" s="451" customFormat="1">
      <c r="A30" s="447"/>
      <c r="B30" s="947" t="s">
        <v>629</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630</v>
      </c>
      <c r="C33" s="449"/>
      <c r="D33" s="450"/>
      <c r="E33" s="450"/>
      <c r="F33" s="450"/>
      <c r="I33" s="69"/>
    </row>
    <row r="34" spans="1:12" s="451" customFormat="1" ht="12" customHeight="1" thickBot="1">
      <c r="A34" s="456" t="s">
        <v>70</v>
      </c>
      <c r="B34" s="450" t="s">
        <v>631</v>
      </c>
      <c r="C34" s="449"/>
      <c r="D34" s="450"/>
      <c r="E34" s="450"/>
      <c r="F34" s="450"/>
      <c r="I34" s="69"/>
    </row>
    <row r="35" spans="1:12" s="451" customFormat="1" ht="12" customHeight="1" thickBot="1">
      <c r="A35" s="456" t="s">
        <v>70</v>
      </c>
      <c r="B35" s="450" t="s">
        <v>632</v>
      </c>
      <c r="C35" s="449"/>
      <c r="D35" s="450"/>
      <c r="E35" s="450"/>
      <c r="F35" s="450"/>
      <c r="H35" s="932"/>
      <c r="I35" s="933"/>
      <c r="J35" s="933"/>
      <c r="K35" s="933"/>
      <c r="L35" s="934"/>
    </row>
    <row r="36" spans="1:12" s="451" customFormat="1" ht="12" customHeight="1">
      <c r="A36" s="456" t="s">
        <v>70</v>
      </c>
      <c r="B36" s="450" t="s">
        <v>633</v>
      </c>
      <c r="C36" s="449"/>
      <c r="D36" s="450"/>
      <c r="E36" s="450"/>
      <c r="F36" s="450"/>
      <c r="I36" s="69"/>
    </row>
    <row r="37" spans="1:12" s="451" customFormat="1" ht="12" customHeight="1">
      <c r="A37" s="456" t="s">
        <v>70</v>
      </c>
      <c r="B37" s="450" t="s">
        <v>634</v>
      </c>
      <c r="C37" s="449"/>
      <c r="D37" s="450"/>
      <c r="E37" s="450"/>
      <c r="F37" s="450"/>
      <c r="I37" s="69"/>
    </row>
    <row r="38" spans="1:12" s="451" customFormat="1" ht="12" customHeight="1">
      <c r="A38" s="456" t="s">
        <v>70</v>
      </c>
      <c r="B38" s="450" t="s">
        <v>635</v>
      </c>
      <c r="C38" s="449"/>
      <c r="D38" s="450"/>
      <c r="E38" s="450"/>
      <c r="F38" s="450"/>
      <c r="I38" s="69"/>
    </row>
    <row r="39" spans="1:12" s="451" customFormat="1" ht="12" customHeight="1">
      <c r="A39" s="456" t="s">
        <v>70</v>
      </c>
      <c r="B39" s="450" t="s">
        <v>636</v>
      </c>
      <c r="C39" s="449"/>
      <c r="D39" s="450"/>
      <c r="E39" s="450"/>
      <c r="F39" s="450"/>
      <c r="I39" s="69"/>
    </row>
    <row r="40" spans="1:12" s="451" customFormat="1" ht="12" customHeight="1">
      <c r="A40" s="456" t="s">
        <v>70</v>
      </c>
      <c r="B40" s="450" t="s">
        <v>637</v>
      </c>
      <c r="C40" s="449"/>
      <c r="D40" s="450"/>
      <c r="E40" s="450"/>
      <c r="F40" s="450"/>
      <c r="I40" s="69"/>
    </row>
    <row r="41" spans="1:12" s="451" customFormat="1" ht="12" customHeight="1">
      <c r="A41" s="447"/>
      <c r="B41" s="450" t="s">
        <v>638</v>
      </c>
      <c r="C41" s="449"/>
      <c r="D41" s="450"/>
      <c r="E41" s="450"/>
      <c r="G41" s="69"/>
      <c r="I41" s="69"/>
    </row>
    <row r="42" spans="1:12" s="451" customFormat="1" ht="12" customHeight="1">
      <c r="A42" s="447"/>
      <c r="B42" s="450"/>
      <c r="C42" s="449"/>
      <c r="D42" s="450"/>
      <c r="E42" s="450"/>
      <c r="G42" s="69"/>
      <c r="I42" s="69"/>
    </row>
    <row r="43" spans="1:12" s="460" customFormat="1" ht="12.75" customHeight="1">
      <c r="A43" s="457"/>
      <c r="B43" s="935" t="s">
        <v>639</v>
      </c>
      <c r="C43" s="935"/>
      <c r="D43" s="935"/>
      <c r="E43" s="935"/>
      <c r="F43" s="459"/>
    </row>
    <row r="44" spans="1:12" s="460" customFormat="1" ht="12.75" customHeight="1">
      <c r="A44" s="457"/>
      <c r="B44" s="935"/>
      <c r="C44" s="935"/>
      <c r="D44" s="935"/>
      <c r="E44" s="935"/>
      <c r="F44" s="459"/>
    </row>
    <row r="45" spans="1:12" s="420" customFormat="1" ht="13.5" customHeight="1">
      <c r="C45" s="537"/>
      <c r="D45" s="537"/>
      <c r="E45" s="537"/>
    </row>
    <row r="46" spans="1:12" s="420" customFormat="1" ht="13.5" customHeight="1">
      <c r="A46" s="461"/>
      <c r="B46" s="462"/>
      <c r="C46" s="434"/>
      <c r="D46" s="434"/>
      <c r="E46" s="463"/>
    </row>
    <row r="47" spans="1:12" s="420" customFormat="1" ht="13.5" customHeight="1">
      <c r="A47" s="464" t="s">
        <v>50</v>
      </c>
      <c r="B47" s="465" t="s">
        <v>36</v>
      </c>
      <c r="C47" s="434"/>
      <c r="D47" s="434"/>
      <c r="E47" s="463"/>
    </row>
    <row r="48" spans="1:12" s="420" customFormat="1" ht="13.5" customHeight="1">
      <c r="A48" s="461"/>
      <c r="B48" s="462"/>
      <c r="C48" s="434"/>
      <c r="D48" s="434"/>
      <c r="E48" s="463"/>
    </row>
    <row r="49" spans="1:6" s="420" customFormat="1" ht="13.5" customHeight="1">
      <c r="A49" s="466" t="s">
        <v>640</v>
      </c>
      <c r="B49" s="467" t="s">
        <v>641</v>
      </c>
      <c r="C49" s="434"/>
      <c r="D49" s="434"/>
      <c r="E49" s="463"/>
    </row>
    <row r="50" spans="1:6" s="420" customFormat="1" ht="13.5" customHeight="1">
      <c r="A50" s="461"/>
      <c r="B50" s="462"/>
      <c r="C50" s="434"/>
      <c r="D50" s="434"/>
      <c r="E50" s="463"/>
    </row>
    <row r="51" spans="1:6" s="420" customFormat="1" ht="13.5" customHeight="1">
      <c r="A51" s="468" t="s">
        <v>642</v>
      </c>
      <c r="B51" s="462" t="s">
        <v>643</v>
      </c>
      <c r="C51" s="434"/>
      <c r="D51" s="434"/>
      <c r="E51" s="463"/>
    </row>
    <row r="52" spans="1:6" s="420" customFormat="1" ht="40.799999999999997">
      <c r="A52" s="468"/>
      <c r="B52" s="469" t="s">
        <v>961</v>
      </c>
      <c r="C52" s="434"/>
      <c r="D52" s="434"/>
      <c r="E52" s="437"/>
      <c r="F52" s="470"/>
    </row>
    <row r="53" spans="1:6" s="420" customFormat="1" ht="13.5" customHeight="1">
      <c r="A53" s="471"/>
      <c r="B53" s="469" t="s">
        <v>962</v>
      </c>
      <c r="C53" s="434">
        <v>55.1</v>
      </c>
      <c r="D53" s="434" t="s">
        <v>98</v>
      </c>
      <c r="E53" s="437">
        <v>0</v>
      </c>
      <c r="F53" s="472">
        <f>C53*E53</f>
        <v>0</v>
      </c>
    </row>
    <row r="54" spans="1:6" s="420" customFormat="1" ht="13.5" customHeight="1">
      <c r="A54" s="471"/>
      <c r="B54" s="469"/>
      <c r="C54" s="434"/>
      <c r="D54" s="434"/>
      <c r="E54" s="437"/>
      <c r="F54" s="470"/>
    </row>
    <row r="55" spans="1:6" s="420" customFormat="1" ht="13.5" customHeight="1">
      <c r="A55" s="473" t="str">
        <f>A49</f>
        <v>4.2.</v>
      </c>
      <c r="B55" s="467" t="s">
        <v>646</v>
      </c>
      <c r="C55" s="474"/>
      <c r="D55" s="474"/>
      <c r="E55" s="474"/>
      <c r="F55" s="475">
        <f>F53</f>
        <v>0</v>
      </c>
    </row>
    <row r="56" spans="1:6" s="420" customFormat="1" ht="13.5" customHeight="1">
      <c r="A56" s="461"/>
      <c r="B56" s="462"/>
      <c r="C56" s="434"/>
      <c r="D56" s="434"/>
      <c r="E56" s="463"/>
    </row>
    <row r="57" spans="1:6" s="420" customFormat="1" ht="13.5" customHeight="1">
      <c r="A57" s="476" t="str">
        <f>A47</f>
        <v>4.</v>
      </c>
      <c r="B57" s="465" t="s">
        <v>647</v>
      </c>
      <c r="C57" s="477"/>
      <c r="D57" s="477"/>
      <c r="E57" s="477"/>
      <c r="F57" s="478">
        <f>F55</f>
        <v>0</v>
      </c>
    </row>
    <row r="58" spans="1:6" s="420" customFormat="1">
      <c r="A58" s="461"/>
      <c r="B58" s="462"/>
      <c r="C58" s="434"/>
      <c r="D58" s="434"/>
      <c r="E58" s="463"/>
    </row>
    <row r="59" spans="1:6" s="420" customFormat="1">
      <c r="A59" s="464" t="s">
        <v>52</v>
      </c>
      <c r="B59" s="465" t="s">
        <v>38</v>
      </c>
      <c r="C59" s="434"/>
      <c r="D59" s="434"/>
      <c r="E59" s="463"/>
    </row>
    <row r="60" spans="1:6" s="420" customFormat="1">
      <c r="A60" s="461"/>
      <c r="B60" s="462"/>
      <c r="C60" s="434"/>
      <c r="D60" s="434"/>
      <c r="E60" s="463"/>
    </row>
    <row r="61" spans="1:6" s="420" customFormat="1">
      <c r="A61" s="466" t="s">
        <v>648</v>
      </c>
      <c r="B61" s="467" t="s">
        <v>649</v>
      </c>
      <c r="C61" s="434"/>
      <c r="E61" s="434"/>
      <c r="F61" s="463"/>
    </row>
    <row r="62" spans="1:6" s="420" customFormat="1">
      <c r="A62" s="461"/>
      <c r="B62" s="462"/>
      <c r="C62" s="434"/>
      <c r="E62" s="434"/>
      <c r="F62" s="463"/>
    </row>
    <row r="63" spans="1:6" s="420" customFormat="1">
      <c r="A63" s="479" t="s">
        <v>650</v>
      </c>
      <c r="B63" s="480" t="s">
        <v>651</v>
      </c>
      <c r="C63" s="434"/>
      <c r="D63" s="481"/>
      <c r="E63" s="434"/>
      <c r="F63" s="463"/>
    </row>
    <row r="64" spans="1:6" s="420" customFormat="1">
      <c r="A64" s="482"/>
      <c r="B64" s="483" t="s">
        <v>652</v>
      </c>
      <c r="C64" s="484"/>
      <c r="D64" s="481"/>
      <c r="E64" s="434"/>
      <c r="F64" s="463"/>
    </row>
    <row r="65" spans="1:6" s="420" customFormat="1">
      <c r="A65" s="485" t="s">
        <v>70</v>
      </c>
      <c r="B65" s="483" t="s">
        <v>653</v>
      </c>
      <c r="C65" s="484"/>
      <c r="D65" s="481"/>
      <c r="E65" s="434"/>
      <c r="F65" s="463"/>
    </row>
    <row r="66" spans="1:6" s="420" customFormat="1">
      <c r="A66" s="486"/>
      <c r="B66" s="487" t="s">
        <v>654</v>
      </c>
      <c r="C66" s="488">
        <v>11.45</v>
      </c>
      <c r="D66" s="489" t="s">
        <v>82</v>
      </c>
      <c r="E66" s="488">
        <v>0</v>
      </c>
      <c r="F66" s="472">
        <f>C66*E66</f>
        <v>0</v>
      </c>
    </row>
    <row r="67" spans="1:6" s="420" customFormat="1" ht="12" customHeight="1">
      <c r="A67" s="482"/>
      <c r="B67" s="483"/>
      <c r="C67" s="434"/>
      <c r="D67" s="490"/>
      <c r="E67" s="434"/>
      <c r="F67" s="434"/>
    </row>
    <row r="68" spans="1:6" s="420" customFormat="1">
      <c r="A68" s="479" t="s">
        <v>655</v>
      </c>
      <c r="B68" s="480" t="s">
        <v>651</v>
      </c>
      <c r="C68" s="434"/>
      <c r="D68" s="481"/>
      <c r="E68" s="434"/>
      <c r="F68" s="463"/>
    </row>
    <row r="69" spans="1:6" s="420" customFormat="1">
      <c r="A69" s="482"/>
      <c r="B69" s="483" t="s">
        <v>786</v>
      </c>
      <c r="C69" s="484"/>
      <c r="D69" s="481"/>
      <c r="E69" s="434"/>
      <c r="F69" s="463"/>
    </row>
    <row r="70" spans="1:6" s="420" customFormat="1" ht="20.399999999999999">
      <c r="A70" s="485" t="s">
        <v>70</v>
      </c>
      <c r="B70" s="483" t="s">
        <v>987</v>
      </c>
      <c r="C70" s="484"/>
      <c r="D70" s="481"/>
      <c r="E70" s="434"/>
      <c r="F70" s="463"/>
    </row>
    <row r="71" spans="1:6" s="420" customFormat="1">
      <c r="A71" s="486"/>
      <c r="B71" s="487" t="s">
        <v>658</v>
      </c>
      <c r="C71" s="488">
        <v>50.99</v>
      </c>
      <c r="D71" s="489" t="s">
        <v>82</v>
      </c>
      <c r="E71" s="488">
        <v>0</v>
      </c>
      <c r="F71" s="472">
        <f>C71*E71</f>
        <v>0</v>
      </c>
    </row>
    <row r="72" spans="1:6" s="420" customFormat="1" ht="13.5" customHeight="1">
      <c r="A72" s="482"/>
      <c r="B72" s="483"/>
      <c r="C72" s="434"/>
      <c r="D72" s="490"/>
      <c r="E72" s="434"/>
      <c r="F72" s="434"/>
    </row>
    <row r="73" spans="1:6" s="420" customFormat="1">
      <c r="A73" s="479" t="s">
        <v>659</v>
      </c>
      <c r="B73" s="480" t="s">
        <v>660</v>
      </c>
      <c r="C73" s="434"/>
      <c r="D73" s="481"/>
      <c r="E73" s="434"/>
      <c r="F73" s="463"/>
    </row>
    <row r="74" spans="1:6" s="420" customFormat="1" ht="20.399999999999999">
      <c r="A74" s="482"/>
      <c r="B74" s="483" t="s">
        <v>661</v>
      </c>
      <c r="C74" s="484"/>
      <c r="D74" s="481"/>
      <c r="E74" s="434"/>
      <c r="F74" s="463"/>
    </row>
    <row r="75" spans="1:6" s="420" customFormat="1">
      <c r="A75" s="485" t="s">
        <v>70</v>
      </c>
      <c r="B75" s="483" t="s">
        <v>662</v>
      </c>
      <c r="C75" s="484"/>
      <c r="D75" s="481"/>
      <c r="E75" s="434"/>
      <c r="F75" s="463"/>
    </row>
    <row r="76" spans="1:6" s="420" customFormat="1">
      <c r="A76" s="486"/>
      <c r="B76" s="487" t="s">
        <v>988</v>
      </c>
      <c r="C76" s="488">
        <v>177.12</v>
      </c>
      <c r="D76" s="489" t="s">
        <v>82</v>
      </c>
      <c r="E76" s="488">
        <v>0</v>
      </c>
      <c r="F76" s="472">
        <f>C76*E76</f>
        <v>0</v>
      </c>
    </row>
    <row r="77" spans="1:6" s="420" customFormat="1" ht="12.75" customHeight="1">
      <c r="A77" s="482"/>
      <c r="B77" s="483"/>
      <c r="C77" s="434"/>
      <c r="D77" s="490"/>
      <c r="E77" s="434"/>
      <c r="F77" s="434"/>
    </row>
    <row r="78" spans="1:6" s="420" customFormat="1">
      <c r="A78" s="506" t="s">
        <v>968</v>
      </c>
      <c r="B78" s="480" t="s">
        <v>854</v>
      </c>
      <c r="C78" s="434"/>
      <c r="D78" s="481"/>
      <c r="E78" s="434"/>
      <c r="F78" s="463"/>
    </row>
    <row r="79" spans="1:6" s="420" customFormat="1">
      <c r="A79" s="482"/>
      <c r="B79" s="483" t="s">
        <v>989</v>
      </c>
      <c r="C79" s="484"/>
      <c r="D79" s="481"/>
      <c r="E79" s="434"/>
      <c r="F79" s="463"/>
    </row>
    <row r="80" spans="1:6" s="420" customFormat="1" ht="15" customHeight="1">
      <c r="A80" s="485" t="s">
        <v>70</v>
      </c>
      <c r="B80" s="483" t="s">
        <v>990</v>
      </c>
      <c r="C80" s="484"/>
      <c r="D80" s="481"/>
      <c r="E80" s="434"/>
      <c r="F80" s="463"/>
    </row>
    <row r="81" spans="1:6" s="420" customFormat="1">
      <c r="A81" s="486"/>
      <c r="B81" s="487" t="s">
        <v>991</v>
      </c>
      <c r="C81" s="488">
        <v>3.6</v>
      </c>
      <c r="D81" s="489" t="s">
        <v>82</v>
      </c>
      <c r="E81" s="488">
        <v>0</v>
      </c>
      <c r="F81" s="472">
        <f>C81*E81</f>
        <v>0</v>
      </c>
    </row>
    <row r="82" spans="1:6" s="420" customFormat="1" ht="12" customHeight="1">
      <c r="A82" s="461"/>
      <c r="B82" s="480"/>
      <c r="C82" s="434"/>
      <c r="E82" s="463"/>
    </row>
    <row r="83" spans="1:6" s="420" customFormat="1" ht="13.5" customHeight="1">
      <c r="A83" s="506" t="s">
        <v>833</v>
      </c>
      <c r="B83" s="480" t="s">
        <v>664</v>
      </c>
      <c r="C83" s="434"/>
      <c r="D83" s="481"/>
      <c r="E83" s="434"/>
      <c r="F83" s="463"/>
    </row>
    <row r="84" spans="1:6" s="420" customFormat="1" ht="22.5" customHeight="1">
      <c r="A84" s="506"/>
      <c r="B84" s="483" t="s">
        <v>665</v>
      </c>
      <c r="C84" s="484"/>
      <c r="D84" s="481"/>
      <c r="E84" s="434"/>
      <c r="F84" s="463"/>
    </row>
    <row r="85" spans="1:6" s="420" customFormat="1" ht="20.399999999999999">
      <c r="A85" s="506"/>
      <c r="B85" s="483" t="s">
        <v>666</v>
      </c>
      <c r="C85" s="484"/>
      <c r="D85" s="481"/>
      <c r="E85" s="434"/>
      <c r="F85" s="463"/>
    </row>
    <row r="86" spans="1:6" s="420" customFormat="1">
      <c r="A86" s="538"/>
      <c r="B86" s="487"/>
      <c r="C86" s="488">
        <v>0.82</v>
      </c>
      <c r="D86" s="489" t="s">
        <v>82</v>
      </c>
      <c r="E86" s="488">
        <v>0</v>
      </c>
      <c r="F86" s="472">
        <f>C86*E86</f>
        <v>0</v>
      </c>
    </row>
    <row r="87" spans="1:6" s="420" customFormat="1" ht="11.25" customHeight="1">
      <c r="A87" s="461"/>
      <c r="B87" s="480"/>
      <c r="C87" s="434"/>
      <c r="E87" s="463"/>
    </row>
    <row r="88" spans="1:6" s="420" customFormat="1" ht="13.5" customHeight="1">
      <c r="A88" s="506" t="s">
        <v>971</v>
      </c>
      <c r="B88" s="480" t="s">
        <v>664</v>
      </c>
      <c r="C88" s="434"/>
      <c r="D88" s="481"/>
      <c r="E88" s="434"/>
      <c r="F88" s="463"/>
    </row>
    <row r="89" spans="1:6" s="420" customFormat="1" ht="22.5" customHeight="1">
      <c r="A89" s="482"/>
      <c r="B89" s="483" t="s">
        <v>668</v>
      </c>
      <c r="C89" s="484"/>
      <c r="D89" s="481"/>
      <c r="E89" s="434"/>
      <c r="F89" s="463"/>
    </row>
    <row r="90" spans="1:6" s="420" customFormat="1" ht="20.399999999999999">
      <c r="A90" s="482"/>
      <c r="B90" s="483" t="s">
        <v>759</v>
      </c>
      <c r="C90" s="484"/>
      <c r="D90" s="481"/>
      <c r="E90" s="434"/>
      <c r="F90" s="463"/>
    </row>
    <row r="91" spans="1:6" s="420" customFormat="1">
      <c r="A91" s="486"/>
      <c r="B91" s="487"/>
      <c r="C91" s="488">
        <v>3.59</v>
      </c>
      <c r="D91" s="489" t="s">
        <v>82</v>
      </c>
      <c r="E91" s="488">
        <v>0</v>
      </c>
      <c r="F91" s="472">
        <f>C91*E91</f>
        <v>0</v>
      </c>
    </row>
    <row r="92" spans="1:6" s="420" customFormat="1" ht="10.5" customHeight="1">
      <c r="A92" s="506"/>
      <c r="B92" s="483"/>
      <c r="C92" s="434"/>
      <c r="D92" s="490"/>
      <c r="E92" s="434"/>
      <c r="F92" s="434"/>
    </row>
    <row r="93" spans="1:6" s="420" customFormat="1">
      <c r="A93" s="473" t="str">
        <f>A61</f>
        <v>5.1.</v>
      </c>
      <c r="B93" s="467" t="s">
        <v>670</v>
      </c>
      <c r="C93" s="474"/>
      <c r="D93" s="474"/>
      <c r="E93" s="474"/>
      <c r="F93" s="475">
        <f>SUM(F62:F92)</f>
        <v>0</v>
      </c>
    </row>
    <row r="94" spans="1:6" s="420" customFormat="1">
      <c r="A94" s="545"/>
      <c r="B94" s="541"/>
      <c r="C94" s="434"/>
      <c r="D94" s="434"/>
      <c r="E94" s="434"/>
      <c r="F94" s="463"/>
    </row>
    <row r="95" spans="1:6" s="420" customFormat="1">
      <c r="A95" s="461"/>
      <c r="B95" s="462"/>
      <c r="C95" s="434"/>
      <c r="E95" s="434"/>
      <c r="F95" s="463"/>
    </row>
    <row r="96" spans="1:6" s="420" customFormat="1">
      <c r="A96" s="466" t="s">
        <v>671</v>
      </c>
      <c r="B96" s="467" t="s">
        <v>672</v>
      </c>
      <c r="C96" s="434"/>
      <c r="E96" s="434"/>
      <c r="F96" s="463"/>
    </row>
    <row r="97" spans="1:6" s="420" customFormat="1" ht="13.5" customHeight="1">
      <c r="A97" s="461"/>
      <c r="B97" s="462"/>
      <c r="C97" s="434"/>
      <c r="E97" s="434"/>
      <c r="F97" s="463"/>
    </row>
    <row r="98" spans="1:6" s="420" customFormat="1">
      <c r="A98" s="482" t="s">
        <v>673</v>
      </c>
      <c r="B98" s="480" t="s">
        <v>674</v>
      </c>
      <c r="C98" s="434"/>
      <c r="D98" s="481"/>
      <c r="E98" s="434"/>
      <c r="F98" s="463"/>
    </row>
    <row r="99" spans="1:6" s="420" customFormat="1" ht="30.6">
      <c r="A99" s="492"/>
      <c r="B99" s="493" t="s">
        <v>675</v>
      </c>
      <c r="C99" s="494"/>
      <c r="D99" s="481"/>
      <c r="E99" s="495"/>
      <c r="F99" s="463"/>
    </row>
    <row r="100" spans="1:6" s="420" customFormat="1">
      <c r="A100" s="485" t="s">
        <v>70</v>
      </c>
      <c r="B100" s="483" t="s">
        <v>676</v>
      </c>
      <c r="C100" s="484"/>
      <c r="D100" s="481"/>
      <c r="E100" s="434"/>
      <c r="F100" s="463"/>
    </row>
    <row r="101" spans="1:6" s="420" customFormat="1">
      <c r="A101" s="496"/>
      <c r="B101" s="497"/>
      <c r="C101" s="498">
        <v>1908.6</v>
      </c>
      <c r="D101" s="499" t="s">
        <v>609</v>
      </c>
      <c r="E101" s="488">
        <v>0</v>
      </c>
      <c r="F101" s="472">
        <f>C101*E101</f>
        <v>0</v>
      </c>
    </row>
    <row r="102" spans="1:6" s="420" customFormat="1">
      <c r="A102" s="492"/>
      <c r="B102" s="493"/>
      <c r="C102" s="437"/>
      <c r="D102" s="481"/>
      <c r="E102" s="434"/>
      <c r="F102" s="434"/>
    </row>
    <row r="103" spans="1:6" s="420" customFormat="1">
      <c r="A103" s="482" t="s">
        <v>677</v>
      </c>
      <c r="B103" s="480" t="s">
        <v>674</v>
      </c>
      <c r="C103" s="434"/>
      <c r="D103" s="481"/>
      <c r="E103" s="434"/>
      <c r="F103" s="463"/>
    </row>
    <row r="104" spans="1:6" s="420" customFormat="1" ht="30.6">
      <c r="A104" s="492"/>
      <c r="B104" s="493" t="s">
        <v>678</v>
      </c>
      <c r="C104" s="494"/>
      <c r="D104" s="481"/>
      <c r="E104" s="495"/>
      <c r="F104" s="463"/>
    </row>
    <row r="105" spans="1:6" s="420" customFormat="1">
      <c r="A105" s="485" t="s">
        <v>70</v>
      </c>
      <c r="B105" s="483" t="s">
        <v>679</v>
      </c>
      <c r="C105" s="484"/>
      <c r="D105" s="481"/>
      <c r="E105" s="434"/>
      <c r="F105" s="463"/>
    </row>
    <row r="106" spans="1:6" s="420" customFormat="1">
      <c r="A106" s="496"/>
      <c r="B106" s="497"/>
      <c r="C106" s="498">
        <v>39.4</v>
      </c>
      <c r="D106" s="499" t="s">
        <v>609</v>
      </c>
      <c r="E106" s="488">
        <v>0</v>
      </c>
      <c r="F106" s="472">
        <f>C106*E106</f>
        <v>0</v>
      </c>
    </row>
    <row r="107" spans="1:6" s="420" customFormat="1">
      <c r="A107" s="492"/>
      <c r="B107" s="493"/>
      <c r="C107" s="437"/>
      <c r="D107" s="481"/>
      <c r="E107" s="434"/>
      <c r="F107" s="434"/>
    </row>
    <row r="108" spans="1:6" s="420" customFormat="1">
      <c r="A108" s="482" t="s">
        <v>680</v>
      </c>
      <c r="B108" s="480" t="s">
        <v>681</v>
      </c>
      <c r="C108" s="437"/>
      <c r="D108" s="481"/>
      <c r="E108" s="434"/>
      <c r="F108" s="463"/>
    </row>
    <row r="109" spans="1:6" s="420" customFormat="1" ht="20.399999999999999">
      <c r="A109" s="500"/>
      <c r="B109" s="493" t="s">
        <v>682</v>
      </c>
      <c r="C109" s="501"/>
      <c r="D109" s="481"/>
      <c r="E109" s="434"/>
      <c r="F109" s="434"/>
    </row>
    <row r="110" spans="1:6" s="420" customFormat="1">
      <c r="A110" s="485" t="s">
        <v>70</v>
      </c>
      <c r="B110" s="483" t="s">
        <v>683</v>
      </c>
      <c r="C110" s="495"/>
      <c r="D110" s="481"/>
      <c r="E110" s="434"/>
      <c r="F110" s="463"/>
    </row>
    <row r="111" spans="1:6" s="420" customFormat="1">
      <c r="A111" s="496"/>
      <c r="B111" s="497"/>
      <c r="C111" s="498">
        <v>996.2</v>
      </c>
      <c r="D111" s="499" t="s">
        <v>609</v>
      </c>
      <c r="E111" s="488">
        <v>0</v>
      </c>
      <c r="F111" s="472">
        <f>C111*E111</f>
        <v>0</v>
      </c>
    </row>
    <row r="112" spans="1:6" s="420" customFormat="1" ht="10.5" customHeight="1">
      <c r="A112" s="461"/>
      <c r="B112" s="471"/>
      <c r="C112" s="437"/>
      <c r="E112" s="434"/>
      <c r="F112" s="434"/>
    </row>
    <row r="113" spans="1:6" s="420" customFormat="1">
      <c r="A113" s="473" t="str">
        <f>A96</f>
        <v xml:space="preserve"> 5.2</v>
      </c>
      <c r="B113" s="467" t="s">
        <v>684</v>
      </c>
      <c r="C113" s="474"/>
      <c r="D113" s="474"/>
      <c r="E113" s="474"/>
      <c r="F113" s="475">
        <f>SUM(F99:F111)</f>
        <v>0</v>
      </c>
    </row>
    <row r="114" spans="1:6" s="420" customFormat="1">
      <c r="A114" s="461"/>
      <c r="B114" s="462"/>
      <c r="C114" s="434"/>
      <c r="E114" s="434"/>
      <c r="F114" s="463"/>
    </row>
    <row r="115" spans="1:6" s="420" customFormat="1">
      <c r="A115" s="461"/>
      <c r="B115" s="462"/>
      <c r="C115" s="434"/>
      <c r="E115" s="434"/>
      <c r="F115" s="463"/>
    </row>
    <row r="116" spans="1:6" s="420" customFormat="1">
      <c r="A116" s="466" t="s">
        <v>685</v>
      </c>
      <c r="B116" s="467" t="s">
        <v>686</v>
      </c>
      <c r="C116" s="434"/>
      <c r="E116" s="434"/>
      <c r="F116" s="463"/>
    </row>
    <row r="117" spans="1:6" s="420" customFormat="1">
      <c r="A117" s="461"/>
      <c r="B117" s="462"/>
      <c r="C117" s="434"/>
      <c r="E117" s="434"/>
      <c r="F117" s="463"/>
    </row>
    <row r="118" spans="1:6" s="420" customFormat="1">
      <c r="A118" s="482" t="s">
        <v>687</v>
      </c>
      <c r="B118" s="480" t="s">
        <v>972</v>
      </c>
      <c r="C118" s="434"/>
      <c r="D118" s="481"/>
      <c r="E118" s="434"/>
      <c r="F118" s="463"/>
    </row>
    <row r="119" spans="1:6" s="420" customFormat="1" ht="21.6">
      <c r="A119" s="492"/>
      <c r="B119" s="483" t="s">
        <v>973</v>
      </c>
      <c r="C119" s="495"/>
      <c r="D119" s="481"/>
      <c r="E119" s="434"/>
      <c r="F119" s="463"/>
    </row>
    <row r="120" spans="1:6" s="420" customFormat="1">
      <c r="A120" s="485" t="s">
        <v>70</v>
      </c>
      <c r="B120" s="483" t="s">
        <v>974</v>
      </c>
      <c r="C120" s="484"/>
      <c r="D120" s="481"/>
      <c r="E120" s="434"/>
      <c r="F120" s="463"/>
    </row>
    <row r="121" spans="1:6" s="420" customFormat="1">
      <c r="A121" s="496"/>
      <c r="B121" s="502"/>
      <c r="C121" s="488">
        <f>7.4+7.166</f>
        <v>14.566000000000001</v>
      </c>
      <c r="D121" s="499" t="s">
        <v>106</v>
      </c>
      <c r="E121" s="488">
        <v>0</v>
      </c>
      <c r="F121" s="472">
        <f>C121*E121</f>
        <v>0</v>
      </c>
    </row>
    <row r="122" spans="1:6" s="420" customFormat="1">
      <c r="A122" s="461"/>
      <c r="B122" s="480"/>
      <c r="C122" s="434"/>
      <c r="E122" s="434"/>
      <c r="F122" s="463"/>
    </row>
    <row r="123" spans="1:6" s="420" customFormat="1">
      <c r="A123" s="482" t="s">
        <v>691</v>
      </c>
      <c r="B123" s="480" t="s">
        <v>692</v>
      </c>
      <c r="C123" s="434"/>
      <c r="D123" s="481"/>
      <c r="E123" s="434"/>
      <c r="F123" s="463"/>
    </row>
    <row r="124" spans="1:6" s="420" customFormat="1" ht="21.6">
      <c r="A124" s="492"/>
      <c r="B124" s="483" t="s">
        <v>992</v>
      </c>
      <c r="C124" s="495"/>
      <c r="D124" s="481"/>
      <c r="E124" s="434"/>
      <c r="F124" s="463"/>
    </row>
    <row r="125" spans="1:6" s="420" customFormat="1">
      <c r="A125" s="485" t="s">
        <v>70</v>
      </c>
      <c r="B125" s="483" t="s">
        <v>694</v>
      </c>
      <c r="C125" s="484"/>
      <c r="D125" s="481"/>
      <c r="E125" s="434"/>
      <c r="F125" s="463"/>
    </row>
    <row r="126" spans="1:6" s="420" customFormat="1">
      <c r="A126" s="496"/>
      <c r="B126" s="502"/>
      <c r="C126" s="488">
        <v>25.3</v>
      </c>
      <c r="D126" s="499" t="s">
        <v>106</v>
      </c>
      <c r="E126" s="488">
        <v>0</v>
      </c>
      <c r="F126" s="472">
        <f>C126*E126</f>
        <v>0</v>
      </c>
    </row>
    <row r="127" spans="1:6" s="420" customFormat="1">
      <c r="A127" s="461"/>
      <c r="B127" s="480"/>
      <c r="C127" s="434"/>
      <c r="E127" s="434"/>
      <c r="F127" s="463"/>
    </row>
    <row r="128" spans="1:6" s="420" customFormat="1">
      <c r="A128" s="482" t="s">
        <v>695</v>
      </c>
      <c r="B128" s="480" t="s">
        <v>696</v>
      </c>
      <c r="C128" s="434"/>
      <c r="D128" s="481"/>
      <c r="E128" s="434"/>
      <c r="F128" s="463"/>
    </row>
    <row r="129" spans="1:6" s="420" customFormat="1" ht="30.6">
      <c r="A129" s="492"/>
      <c r="B129" s="483" t="s">
        <v>697</v>
      </c>
      <c r="C129" s="495"/>
      <c r="D129" s="481"/>
      <c r="E129" s="434"/>
      <c r="F129" s="463"/>
    </row>
    <row r="130" spans="1:6" s="420" customFormat="1">
      <c r="A130" s="485" t="s">
        <v>70</v>
      </c>
      <c r="B130" s="483" t="s">
        <v>683</v>
      </c>
      <c r="C130" s="484"/>
      <c r="D130" s="481"/>
      <c r="E130" s="434"/>
      <c r="F130" s="463"/>
    </row>
    <row r="131" spans="1:6" s="420" customFormat="1">
      <c r="A131" s="496"/>
      <c r="B131" s="502"/>
      <c r="C131" s="488">
        <v>22.59</v>
      </c>
      <c r="D131" s="499" t="s">
        <v>106</v>
      </c>
      <c r="E131" s="488">
        <v>0</v>
      </c>
      <c r="F131" s="472">
        <f>C131*E131</f>
        <v>0</v>
      </c>
    </row>
    <row r="132" spans="1:6" s="420" customFormat="1" ht="10.5" customHeight="1">
      <c r="A132" s="461"/>
      <c r="B132" s="503"/>
      <c r="C132" s="434"/>
      <c r="E132" s="434"/>
      <c r="F132" s="434"/>
    </row>
    <row r="133" spans="1:6" s="420" customFormat="1">
      <c r="A133" s="482" t="s">
        <v>698</v>
      </c>
      <c r="B133" s="480" t="s">
        <v>699</v>
      </c>
      <c r="C133" s="434"/>
      <c r="D133" s="481"/>
      <c r="E133" s="434"/>
      <c r="F133" s="463"/>
    </row>
    <row r="134" spans="1:6" s="420" customFormat="1" ht="20.399999999999999">
      <c r="A134" s="492"/>
      <c r="B134" s="483" t="s">
        <v>700</v>
      </c>
      <c r="C134" s="495"/>
      <c r="D134" s="481"/>
      <c r="E134" s="463"/>
      <c r="F134" s="481"/>
    </row>
    <row r="135" spans="1:6" s="420" customFormat="1">
      <c r="A135" s="485" t="s">
        <v>70</v>
      </c>
      <c r="B135" s="483" t="s">
        <v>694</v>
      </c>
      <c r="C135" s="484"/>
      <c r="D135" s="481"/>
      <c r="E135" s="434"/>
      <c r="F135" s="463"/>
    </row>
    <row r="136" spans="1:6" s="420" customFormat="1">
      <c r="A136" s="496"/>
      <c r="B136" s="502"/>
      <c r="C136" s="488">
        <f>C126</f>
        <v>25.3</v>
      </c>
      <c r="D136" s="499" t="s">
        <v>106</v>
      </c>
      <c r="E136" s="488">
        <v>0</v>
      </c>
      <c r="F136" s="472">
        <f>C136*E136</f>
        <v>0</v>
      </c>
    </row>
    <row r="137" spans="1:6" s="420" customFormat="1" ht="12.75" customHeight="1">
      <c r="A137" s="461"/>
      <c r="B137" s="480"/>
      <c r="C137" s="434"/>
      <c r="E137" s="434"/>
      <c r="F137" s="463"/>
    </row>
    <row r="138" spans="1:6" s="420" customFormat="1">
      <c r="A138" s="482" t="s">
        <v>701</v>
      </c>
      <c r="B138" s="480" t="s">
        <v>702</v>
      </c>
      <c r="C138" s="434"/>
      <c r="D138" s="481"/>
      <c r="E138" s="434"/>
      <c r="F138" s="463"/>
    </row>
    <row r="139" spans="1:6" s="420" customFormat="1" ht="20.399999999999999">
      <c r="A139" s="492"/>
      <c r="B139" s="483" t="s">
        <v>703</v>
      </c>
      <c r="C139" s="495"/>
      <c r="D139" s="481"/>
      <c r="E139" s="434"/>
      <c r="F139" s="463"/>
    </row>
    <row r="140" spans="1:6" s="420" customFormat="1">
      <c r="A140" s="485" t="s">
        <v>70</v>
      </c>
      <c r="B140" s="483" t="s">
        <v>683</v>
      </c>
      <c r="C140" s="484"/>
      <c r="D140" s="481"/>
      <c r="E140" s="434"/>
      <c r="F140" s="463"/>
    </row>
    <row r="141" spans="1:6" s="420" customFormat="1">
      <c r="A141" s="496"/>
      <c r="B141" s="502"/>
      <c r="C141" s="488">
        <f>C131</f>
        <v>22.59</v>
      </c>
      <c r="D141" s="499" t="s">
        <v>106</v>
      </c>
      <c r="E141" s="488">
        <v>0</v>
      </c>
      <c r="F141" s="472">
        <f>C141*E141</f>
        <v>0</v>
      </c>
    </row>
    <row r="142" spans="1:6" s="420" customFormat="1">
      <c r="A142" s="461"/>
      <c r="B142" s="480"/>
      <c r="C142" s="434"/>
      <c r="E142" s="434"/>
      <c r="F142" s="463"/>
    </row>
    <row r="143" spans="1:6" s="420" customFormat="1">
      <c r="A143" s="482" t="s">
        <v>704</v>
      </c>
      <c r="B143" s="480" t="s">
        <v>705</v>
      </c>
      <c r="C143" s="434"/>
      <c r="D143" s="481"/>
      <c r="E143" s="434"/>
      <c r="F143" s="463"/>
    </row>
    <row r="144" spans="1:6" s="420" customFormat="1" ht="20.399999999999999">
      <c r="A144" s="492"/>
      <c r="B144" s="483" t="s">
        <v>706</v>
      </c>
      <c r="C144" s="495"/>
      <c r="D144" s="481"/>
      <c r="E144" s="434"/>
      <c r="F144" s="463"/>
    </row>
    <row r="145" spans="1:6" s="420" customFormat="1">
      <c r="A145" s="485" t="s">
        <v>70</v>
      </c>
      <c r="B145" s="483" t="s">
        <v>683</v>
      </c>
      <c r="C145" s="484"/>
      <c r="D145" s="481"/>
      <c r="E145" s="434"/>
      <c r="F145" s="463"/>
    </row>
    <row r="146" spans="1:6" s="420" customFormat="1">
      <c r="A146" s="496"/>
      <c r="B146" s="502"/>
      <c r="C146" s="488">
        <f>C141</f>
        <v>22.59</v>
      </c>
      <c r="D146" s="499" t="s">
        <v>106</v>
      </c>
      <c r="E146" s="488">
        <v>0</v>
      </c>
      <c r="F146" s="472">
        <f>C146*E146</f>
        <v>0</v>
      </c>
    </row>
    <row r="147" spans="1:6" s="420" customFormat="1">
      <c r="A147" s="492"/>
      <c r="B147" s="503"/>
      <c r="C147" s="434"/>
      <c r="D147" s="505"/>
      <c r="E147" s="434"/>
      <c r="F147" s="434"/>
    </row>
    <row r="148" spans="1:6" s="420" customFormat="1">
      <c r="A148" s="506" t="s">
        <v>707</v>
      </c>
      <c r="B148" s="480" t="s">
        <v>708</v>
      </c>
      <c r="C148" s="434"/>
      <c r="D148" s="481"/>
      <c r="E148" s="434"/>
      <c r="F148" s="463"/>
    </row>
    <row r="149" spans="1:6" s="420" customFormat="1" ht="20.399999999999999">
      <c r="A149" s="492"/>
      <c r="B149" s="483" t="s">
        <v>709</v>
      </c>
      <c r="C149" s="495"/>
      <c r="D149" s="481"/>
      <c r="E149" s="434"/>
      <c r="F149" s="463"/>
    </row>
    <row r="150" spans="1:6" s="420" customFormat="1">
      <c r="A150" s="507" t="s">
        <v>70</v>
      </c>
      <c r="B150" s="487" t="s">
        <v>683</v>
      </c>
      <c r="C150" s="488">
        <f>C146</f>
        <v>22.59</v>
      </c>
      <c r="D150" s="499" t="s">
        <v>106</v>
      </c>
      <c r="E150" s="488">
        <v>0</v>
      </c>
      <c r="F150" s="472">
        <f>C150*E150</f>
        <v>0</v>
      </c>
    </row>
    <row r="151" spans="1:6" s="420" customFormat="1">
      <c r="A151" s="508"/>
      <c r="B151" s="503"/>
      <c r="C151" s="434"/>
      <c r="D151" s="505"/>
      <c r="E151" s="434"/>
      <c r="F151" s="434"/>
    </row>
    <row r="152" spans="1:6" s="420" customFormat="1">
      <c r="A152" s="506" t="s">
        <v>710</v>
      </c>
      <c r="B152" s="480" t="s">
        <v>711</v>
      </c>
      <c r="C152" s="434"/>
      <c r="D152" s="481"/>
      <c r="E152" s="434"/>
      <c r="F152" s="463"/>
    </row>
    <row r="153" spans="1:6" s="420" customFormat="1" ht="20.399999999999999">
      <c r="A153" s="508"/>
      <c r="B153" s="483" t="s">
        <v>712</v>
      </c>
      <c r="C153" s="495"/>
      <c r="D153" s="481"/>
      <c r="E153" s="434"/>
      <c r="F153" s="463"/>
    </row>
    <row r="154" spans="1:6" s="420" customFormat="1" ht="13.5" customHeight="1">
      <c r="A154" s="509" t="s">
        <v>70</v>
      </c>
      <c r="B154" s="487" t="s">
        <v>694</v>
      </c>
      <c r="C154" s="488">
        <f>C136</f>
        <v>25.3</v>
      </c>
      <c r="D154" s="499" t="s">
        <v>106</v>
      </c>
      <c r="E154" s="488">
        <v>0</v>
      </c>
      <c r="F154" s="472">
        <f>C154*E154</f>
        <v>0</v>
      </c>
    </row>
    <row r="155" spans="1:6" s="420" customFormat="1" ht="13.5" customHeight="1">
      <c r="A155" s="485"/>
      <c r="B155" s="501"/>
      <c r="C155" s="434"/>
      <c r="D155" s="505"/>
      <c r="E155" s="434"/>
      <c r="F155" s="434"/>
    </row>
    <row r="156" spans="1:6" s="420" customFormat="1">
      <c r="A156" s="506" t="s">
        <v>713</v>
      </c>
      <c r="B156" s="480" t="s">
        <v>714</v>
      </c>
      <c r="C156" s="434"/>
      <c r="D156" s="481"/>
      <c r="E156" s="434"/>
      <c r="F156" s="463"/>
    </row>
    <row r="157" spans="1:6" s="420" customFormat="1">
      <c r="A157" s="492"/>
      <c r="B157" s="483" t="s">
        <v>715</v>
      </c>
      <c r="C157" s="495"/>
      <c r="D157" s="481"/>
      <c r="E157" s="434"/>
      <c r="F157" s="463"/>
    </row>
    <row r="158" spans="1:6" s="420" customFormat="1" ht="13.5" customHeight="1">
      <c r="A158" s="507" t="s">
        <v>70</v>
      </c>
      <c r="B158" s="487" t="s">
        <v>683</v>
      </c>
      <c r="C158" s="488">
        <f>C146</f>
        <v>22.59</v>
      </c>
      <c r="D158" s="499" t="s">
        <v>106</v>
      </c>
      <c r="E158" s="488">
        <v>0</v>
      </c>
      <c r="F158" s="472">
        <f>C158*E158</f>
        <v>0</v>
      </c>
    </row>
    <row r="159" spans="1:6" s="420" customFormat="1" ht="13.5" customHeight="1">
      <c r="A159" s="461"/>
      <c r="B159" s="469"/>
      <c r="C159" s="434"/>
      <c r="E159" s="463"/>
    </row>
    <row r="160" spans="1:6" s="420" customFormat="1">
      <c r="A160" s="473" t="str">
        <f>A116</f>
        <v xml:space="preserve"> 5.3</v>
      </c>
      <c r="B160" s="467" t="s">
        <v>716</v>
      </c>
      <c r="C160" s="474"/>
      <c r="D160" s="474"/>
      <c r="E160" s="474"/>
      <c r="F160" s="475">
        <f>SUM(F118:F159)</f>
        <v>0</v>
      </c>
    </row>
    <row r="161" spans="1:6" s="420" customFormat="1">
      <c r="A161" s="461"/>
      <c r="B161" s="462"/>
      <c r="C161" s="434"/>
      <c r="E161" s="434"/>
      <c r="F161" s="463"/>
    </row>
    <row r="162" spans="1:6" s="420" customFormat="1">
      <c r="A162" s="461"/>
      <c r="B162" s="462"/>
      <c r="C162" s="434"/>
      <c r="D162" s="434"/>
      <c r="F162" s="463"/>
    </row>
    <row r="163" spans="1:6" s="420" customFormat="1">
      <c r="A163" s="511" t="s">
        <v>717</v>
      </c>
      <c r="B163" s="467" t="s">
        <v>718</v>
      </c>
      <c r="C163" s="434"/>
      <c r="E163" s="434"/>
      <c r="F163" s="463"/>
    </row>
    <row r="164" spans="1:6" s="420" customFormat="1">
      <c r="A164" s="461"/>
      <c r="B164" s="462"/>
      <c r="C164" s="434"/>
      <c r="E164" s="434"/>
      <c r="F164" s="463"/>
    </row>
    <row r="165" spans="1:6" s="420" customFormat="1">
      <c r="A165" s="506" t="s">
        <v>719</v>
      </c>
      <c r="B165" s="480" t="s">
        <v>720</v>
      </c>
      <c r="C165" s="512"/>
      <c r="D165" s="481"/>
      <c r="E165" s="434"/>
      <c r="F165" s="463"/>
    </row>
    <row r="166" spans="1:6" s="420" customFormat="1" ht="20.399999999999999">
      <c r="A166" s="508"/>
      <c r="B166" s="493" t="s">
        <v>721</v>
      </c>
      <c r="C166" s="513"/>
      <c r="D166" s="481"/>
      <c r="E166" s="495"/>
      <c r="F166" s="463"/>
    </row>
    <row r="167" spans="1:6" s="420" customFormat="1">
      <c r="A167" s="516" t="s">
        <v>70</v>
      </c>
      <c r="B167" s="483" t="s">
        <v>977</v>
      </c>
      <c r="C167" s="513"/>
      <c r="D167" s="481"/>
      <c r="E167" s="434"/>
      <c r="F167" s="463"/>
    </row>
    <row r="168" spans="1:6" s="420" customFormat="1">
      <c r="A168" s="517"/>
      <c r="B168" s="497"/>
      <c r="C168" s="515">
        <v>90.36</v>
      </c>
      <c r="D168" s="499" t="s">
        <v>82</v>
      </c>
      <c r="E168" s="488">
        <v>0</v>
      </c>
      <c r="F168" s="472">
        <f>C168*E168</f>
        <v>0</v>
      </c>
    </row>
    <row r="169" spans="1:6" s="420" customFormat="1" ht="13.5" customHeight="1">
      <c r="A169" s="508"/>
      <c r="B169" s="493"/>
      <c r="C169" s="512"/>
      <c r="D169" s="505"/>
      <c r="E169" s="434"/>
      <c r="F169" s="434"/>
    </row>
    <row r="170" spans="1:6" s="420" customFormat="1" ht="13.5" customHeight="1">
      <c r="A170" s="506" t="s">
        <v>723</v>
      </c>
      <c r="B170" s="480" t="s">
        <v>724</v>
      </c>
      <c r="C170" s="512"/>
      <c r="D170" s="481"/>
      <c r="E170" s="434"/>
      <c r="F170" s="463"/>
    </row>
    <row r="171" spans="1:6" s="420" customFormat="1" ht="20.399999999999999">
      <c r="A171" s="508"/>
      <c r="B171" s="493" t="s">
        <v>725</v>
      </c>
      <c r="C171" s="513"/>
      <c r="D171" s="481"/>
      <c r="E171" s="495"/>
      <c r="F171" s="463"/>
    </row>
    <row r="172" spans="1:6" s="510" customFormat="1">
      <c r="A172" s="516" t="s">
        <v>70</v>
      </c>
      <c r="B172" s="483" t="s">
        <v>977</v>
      </c>
      <c r="C172" s="513"/>
      <c r="D172" s="481"/>
      <c r="E172" s="434"/>
      <c r="F172" s="463"/>
    </row>
    <row r="173" spans="1:6" s="510" customFormat="1">
      <c r="A173" s="517"/>
      <c r="B173" s="497"/>
      <c r="C173" s="515">
        <v>90.36</v>
      </c>
      <c r="D173" s="499" t="s">
        <v>82</v>
      </c>
      <c r="E173" s="488">
        <v>0</v>
      </c>
      <c r="F173" s="472">
        <f>C173*E173</f>
        <v>0</v>
      </c>
    </row>
    <row r="174" spans="1:6" s="510" customFormat="1">
      <c r="A174" s="508"/>
      <c r="B174" s="493"/>
      <c r="C174" s="512"/>
      <c r="D174" s="505"/>
      <c r="E174" s="434"/>
      <c r="F174" s="434"/>
    </row>
    <row r="175" spans="1:6" s="510" customFormat="1">
      <c r="A175" s="506" t="s">
        <v>726</v>
      </c>
      <c r="B175" s="480" t="s">
        <v>727</v>
      </c>
      <c r="C175" s="434"/>
      <c r="D175" s="481"/>
      <c r="E175" s="434"/>
      <c r="F175" s="463"/>
    </row>
    <row r="176" spans="1:6" s="510" customFormat="1" ht="71.400000000000006">
      <c r="A176" s="492"/>
      <c r="B176" s="493" t="s">
        <v>728</v>
      </c>
      <c r="C176" s="494"/>
      <c r="D176" s="481"/>
      <c r="E176" s="495"/>
      <c r="F176" s="463"/>
    </row>
    <row r="177" spans="1:6" s="510" customFormat="1" ht="30.6">
      <c r="A177" s="507" t="s">
        <v>70</v>
      </c>
      <c r="B177" s="487" t="s">
        <v>729</v>
      </c>
      <c r="C177" s="498">
        <v>14.35</v>
      </c>
      <c r="D177" s="518" t="s">
        <v>98</v>
      </c>
      <c r="E177" s="488">
        <v>0</v>
      </c>
      <c r="F177" s="472">
        <f>C177*E177</f>
        <v>0</v>
      </c>
    </row>
    <row r="178" spans="1:6" s="510" customFormat="1">
      <c r="A178" s="485"/>
      <c r="B178" s="501"/>
      <c r="C178" s="437"/>
      <c r="D178" s="519"/>
      <c r="E178" s="434"/>
      <c r="F178" s="434"/>
    </row>
    <row r="179" spans="1:6" s="510" customFormat="1">
      <c r="A179" s="473" t="str">
        <f>A163</f>
        <v>5.9/2</v>
      </c>
      <c r="B179" s="467" t="s">
        <v>730</v>
      </c>
      <c r="C179" s="474"/>
      <c r="D179" s="474"/>
      <c r="E179" s="474"/>
      <c r="F179" s="475">
        <f>SUM(F166:F178)</f>
        <v>0</v>
      </c>
    </row>
    <row r="180" spans="1:6" s="510" customFormat="1">
      <c r="A180" s="461"/>
      <c r="B180" s="462"/>
      <c r="C180" s="434"/>
      <c r="D180" s="434"/>
      <c r="E180" s="420"/>
      <c r="F180" s="463"/>
    </row>
    <row r="181" spans="1:6" s="510" customFormat="1">
      <c r="A181" s="476" t="str">
        <f>A59</f>
        <v>5.</v>
      </c>
      <c r="B181" s="465" t="s">
        <v>731</v>
      </c>
      <c r="C181" s="477"/>
      <c r="D181" s="477"/>
      <c r="E181" s="477"/>
      <c r="F181" s="478">
        <f>F93+F160+F113+F179</f>
        <v>0</v>
      </c>
    </row>
    <row r="182" spans="1:6" s="510" customFormat="1">
      <c r="A182" s="520"/>
      <c r="B182" s="471"/>
      <c r="C182" s="434"/>
      <c r="D182" s="434"/>
      <c r="E182" s="434"/>
      <c r="F182" s="420"/>
    </row>
    <row r="183" spans="1:6" s="510" customFormat="1">
      <c r="A183" s="521"/>
      <c r="B183" s="522"/>
      <c r="C183" s="523"/>
    </row>
    <row r="184" spans="1:6" s="510" customFormat="1">
      <c r="A184" s="464" t="s">
        <v>732</v>
      </c>
      <c r="B184" s="464" t="s">
        <v>284</v>
      </c>
      <c r="C184" s="434"/>
      <c r="D184" s="420"/>
      <c r="E184" s="434"/>
      <c r="F184" s="434"/>
    </row>
    <row r="185" spans="1:6" s="510" customFormat="1">
      <c r="A185" s="520"/>
      <c r="B185" s="471"/>
      <c r="C185" s="434"/>
      <c r="D185" s="420"/>
      <c r="E185" s="434"/>
      <c r="F185" s="434"/>
    </row>
    <row r="186" spans="1:6" s="510" customFormat="1">
      <c r="A186" s="511" t="s">
        <v>733</v>
      </c>
      <c r="B186" s="467" t="s">
        <v>734</v>
      </c>
      <c r="C186" s="524"/>
      <c r="D186" s="524"/>
      <c r="E186" s="434"/>
      <c r="F186" s="420"/>
    </row>
    <row r="187" spans="1:6" s="510" customFormat="1">
      <c r="A187" s="461"/>
      <c r="B187" s="461"/>
      <c r="C187" s="524"/>
      <c r="D187" s="524"/>
      <c r="E187" s="434"/>
      <c r="F187" s="420"/>
    </row>
    <row r="188" spans="1:6" s="510" customFormat="1">
      <c r="A188" s="506" t="s">
        <v>735</v>
      </c>
      <c r="B188" s="480" t="s">
        <v>736</v>
      </c>
      <c r="C188" s="434"/>
      <c r="D188" s="481"/>
      <c r="E188" s="434"/>
      <c r="F188" s="463"/>
    </row>
    <row r="189" spans="1:6" s="510" customFormat="1" ht="30.6">
      <c r="A189" s="508"/>
      <c r="B189" s="493" t="s">
        <v>978</v>
      </c>
      <c r="C189" s="495"/>
      <c r="D189" s="481"/>
      <c r="E189" s="495"/>
      <c r="F189" s="434"/>
    </row>
    <row r="190" spans="1:6" s="510" customFormat="1">
      <c r="A190" s="517"/>
      <c r="B190" s="497"/>
      <c r="C190" s="525">
        <v>55.1</v>
      </c>
      <c r="D190" s="518" t="s">
        <v>98</v>
      </c>
      <c r="E190" s="525">
        <v>0</v>
      </c>
      <c r="F190" s="472">
        <f>C190*E190</f>
        <v>0</v>
      </c>
    </row>
    <row r="191" spans="1:6" s="510" customFormat="1">
      <c r="A191" s="461"/>
      <c r="B191" s="462"/>
      <c r="C191" s="434"/>
      <c r="D191" s="434"/>
      <c r="E191" s="420"/>
      <c r="F191" s="463"/>
    </row>
    <row r="192" spans="1:6" s="510" customFormat="1">
      <c r="A192" s="526" t="str">
        <f>A184</f>
        <v xml:space="preserve"> 6.</v>
      </c>
      <c r="B192" s="527" t="s">
        <v>738</v>
      </c>
      <c r="C192" s="528"/>
      <c r="D192" s="528"/>
      <c r="E192" s="528"/>
      <c r="F192" s="529">
        <f>F190</f>
        <v>0</v>
      </c>
    </row>
    <row r="193" spans="1:6" s="510" customFormat="1">
      <c r="A193" s="521"/>
      <c r="B193" s="522"/>
      <c r="C193" s="523"/>
    </row>
    <row r="194" spans="1:6" s="510" customFormat="1">
      <c r="A194" s="521"/>
      <c r="B194" s="522"/>
      <c r="C194" s="523"/>
    </row>
    <row r="195" spans="1:6" s="510" customFormat="1">
      <c r="A195" s="464" t="s">
        <v>739</v>
      </c>
      <c r="B195" s="464" t="s">
        <v>42</v>
      </c>
      <c r="C195" s="434"/>
      <c r="D195" s="420"/>
      <c r="E195" s="434"/>
      <c r="F195" s="434"/>
    </row>
    <row r="196" spans="1:6" s="510" customFormat="1">
      <c r="A196" s="520"/>
      <c r="B196" s="471"/>
      <c r="C196" s="434"/>
      <c r="D196" s="420"/>
      <c r="E196" s="434"/>
      <c r="F196" s="434"/>
    </row>
    <row r="197" spans="1:6" s="510" customFormat="1">
      <c r="A197" s="511" t="s">
        <v>740</v>
      </c>
      <c r="B197" s="467" t="s">
        <v>741</v>
      </c>
      <c r="C197" s="524"/>
      <c r="D197" s="524"/>
      <c r="E197" s="434"/>
      <c r="F197" s="420"/>
    </row>
    <row r="198" spans="1:6" s="510" customFormat="1">
      <c r="A198" s="461"/>
      <c r="B198" s="461"/>
      <c r="C198" s="524"/>
      <c r="D198" s="524"/>
      <c r="E198" s="434"/>
      <c r="F198" s="420"/>
    </row>
    <row r="199" spans="1:6" s="510" customFormat="1">
      <c r="A199" s="482" t="s">
        <v>742</v>
      </c>
      <c r="B199" s="480" t="s">
        <v>743</v>
      </c>
      <c r="C199" s="434"/>
      <c r="D199" s="481"/>
      <c r="E199" s="434"/>
      <c r="F199" s="463"/>
    </row>
    <row r="200" spans="1:6" s="510" customFormat="1">
      <c r="A200" s="492"/>
      <c r="B200" s="493" t="s">
        <v>337</v>
      </c>
      <c r="C200" s="495"/>
      <c r="D200" s="481"/>
      <c r="E200" s="495"/>
      <c r="F200" s="434"/>
    </row>
    <row r="201" spans="1:6" s="510" customFormat="1">
      <c r="A201" s="496"/>
      <c r="B201" s="497"/>
      <c r="C201" s="525">
        <v>6</v>
      </c>
      <c r="D201" s="518" t="s">
        <v>338</v>
      </c>
      <c r="E201" s="525">
        <v>0</v>
      </c>
      <c r="F201" s="472">
        <f>C201*E201</f>
        <v>0</v>
      </c>
    </row>
    <row r="202" spans="1:6" s="510" customFormat="1">
      <c r="A202" s="461"/>
      <c r="B202" s="493"/>
      <c r="C202" s="524"/>
      <c r="D202" s="420"/>
      <c r="E202" s="524"/>
      <c r="F202" s="434"/>
    </row>
    <row r="203" spans="1:6" s="510" customFormat="1">
      <c r="A203" s="482" t="s">
        <v>744</v>
      </c>
      <c r="B203" s="480" t="s">
        <v>745</v>
      </c>
      <c r="C203" s="434"/>
      <c r="D203" s="481"/>
      <c r="E203" s="434"/>
      <c r="F203" s="463"/>
    </row>
    <row r="204" spans="1:6" s="510" customFormat="1">
      <c r="A204" s="492"/>
      <c r="B204" s="493" t="s">
        <v>746</v>
      </c>
      <c r="C204" s="495"/>
      <c r="D204" s="481"/>
      <c r="E204" s="495"/>
      <c r="F204" s="434"/>
    </row>
    <row r="205" spans="1:6" s="510" customFormat="1">
      <c r="A205" s="496"/>
      <c r="B205" s="497"/>
      <c r="C205" s="525">
        <v>2</v>
      </c>
      <c r="D205" s="518" t="s">
        <v>338</v>
      </c>
      <c r="E205" s="525">
        <v>0</v>
      </c>
      <c r="F205" s="472">
        <f>C205*E205</f>
        <v>0</v>
      </c>
    </row>
    <row r="206" spans="1:6" s="510" customFormat="1">
      <c r="A206" s="461"/>
      <c r="B206" s="530"/>
      <c r="C206" s="524"/>
      <c r="D206" s="420"/>
      <c r="E206" s="524"/>
      <c r="F206" s="434"/>
    </row>
    <row r="207" spans="1:6" s="510" customFormat="1">
      <c r="A207" s="482" t="s">
        <v>747</v>
      </c>
      <c r="B207" s="480" t="s">
        <v>748</v>
      </c>
      <c r="C207" s="434"/>
      <c r="D207" s="481"/>
      <c r="E207" s="434"/>
      <c r="F207" s="463"/>
    </row>
    <row r="208" spans="1:6" s="510" customFormat="1" ht="20.399999999999999">
      <c r="A208" s="492"/>
      <c r="B208" s="493" t="s">
        <v>749</v>
      </c>
      <c r="C208" s="495"/>
      <c r="D208" s="481"/>
      <c r="E208" s="495"/>
      <c r="F208" s="434"/>
    </row>
    <row r="209" spans="1:6" s="510" customFormat="1">
      <c r="A209" s="496"/>
      <c r="B209" s="497"/>
      <c r="C209" s="525">
        <v>1</v>
      </c>
      <c r="D209" s="499" t="s">
        <v>68</v>
      </c>
      <c r="E209" s="525">
        <v>0</v>
      </c>
      <c r="F209" s="472">
        <f>C209*E209</f>
        <v>0</v>
      </c>
    </row>
    <row r="210" spans="1:6" s="510" customFormat="1">
      <c r="A210" s="461"/>
      <c r="B210" s="461"/>
      <c r="C210" s="524"/>
      <c r="D210" s="524"/>
      <c r="E210" s="434"/>
      <c r="F210" s="420"/>
    </row>
    <row r="211" spans="1:6" s="510" customFormat="1">
      <c r="A211" s="531" t="str">
        <f>A197</f>
        <v>7.9</v>
      </c>
      <c r="B211" s="936" t="s">
        <v>750</v>
      </c>
      <c r="C211" s="936"/>
      <c r="D211" s="474"/>
      <c r="E211" s="474"/>
      <c r="F211" s="475">
        <f>SUM(F200:F210)</f>
        <v>0</v>
      </c>
    </row>
    <row r="212" spans="1:6" s="510" customFormat="1">
      <c r="A212" s="461"/>
      <c r="B212" s="462"/>
      <c r="C212" s="434"/>
      <c r="D212" s="434"/>
      <c r="E212" s="420"/>
      <c r="F212" s="463"/>
    </row>
    <row r="213" spans="1:6" s="510" customFormat="1">
      <c r="A213" s="526" t="str">
        <f>A195</f>
        <v xml:space="preserve"> 7.</v>
      </c>
      <c r="B213" s="527" t="s">
        <v>751</v>
      </c>
      <c r="C213" s="528"/>
      <c r="D213" s="528"/>
      <c r="E213" s="528"/>
      <c r="F213" s="529">
        <f>F211</f>
        <v>0</v>
      </c>
    </row>
    <row r="214" spans="1:6" s="510" customFormat="1">
      <c r="A214" s="521"/>
      <c r="B214" s="522"/>
      <c r="C214" s="523"/>
    </row>
    <row r="215" spans="1:6" s="510" customFormat="1">
      <c r="A215" s="521"/>
      <c r="B215" s="522"/>
      <c r="C215" s="523"/>
    </row>
    <row r="216" spans="1:6" s="510" customFormat="1">
      <c r="A216" s="521"/>
      <c r="B216" s="522"/>
      <c r="C216" s="523"/>
    </row>
    <row r="217" spans="1:6" s="510" customFormat="1">
      <c r="A217" s="521"/>
      <c r="B217" s="522"/>
      <c r="C217" s="523"/>
    </row>
    <row r="218" spans="1:6" s="510" customFormat="1">
      <c r="A218" s="521"/>
      <c r="B218" s="522"/>
      <c r="C218" s="523"/>
    </row>
    <row r="219" spans="1:6" s="510" customFormat="1">
      <c r="A219" s="521"/>
      <c r="B219" s="522"/>
      <c r="C219" s="523"/>
    </row>
    <row r="220" spans="1:6" s="510" customFormat="1">
      <c r="A220" s="521"/>
      <c r="B220" s="522"/>
      <c r="C220" s="523"/>
    </row>
    <row r="221" spans="1:6" s="510" customFormat="1">
      <c r="A221" s="521"/>
      <c r="B221" s="522"/>
      <c r="C221" s="523"/>
    </row>
    <row r="222" spans="1:6" s="510" customFormat="1">
      <c r="A222" s="521"/>
      <c r="B222" s="522"/>
      <c r="C222" s="523"/>
    </row>
    <row r="223" spans="1:6" s="510" customFormat="1">
      <c r="A223" s="521"/>
      <c r="B223" s="522"/>
      <c r="C223" s="523"/>
    </row>
    <row r="224" spans="1:6"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12" s="510" customFormat="1">
      <c r="A1025" s="521"/>
      <c r="B1025" s="522"/>
      <c r="C1025" s="523"/>
    </row>
    <row r="1026" spans="1:12" s="510" customFormat="1">
      <c r="A1026" s="521"/>
      <c r="B1026" s="522"/>
      <c r="C1026" s="523"/>
    </row>
    <row r="1027" spans="1:12" s="510" customFormat="1">
      <c r="A1027" s="521"/>
      <c r="B1027" s="522"/>
      <c r="C1027" s="523"/>
    </row>
    <row r="1028" spans="1:12" s="510" customFormat="1">
      <c r="A1028" s="521"/>
      <c r="B1028" s="522"/>
      <c r="C1028" s="523"/>
    </row>
    <row r="1029" spans="1:12" s="510" customFormat="1">
      <c r="A1029" s="521"/>
      <c r="B1029" s="522"/>
      <c r="C1029" s="523"/>
    </row>
    <row r="1030" spans="1:12" s="510" customFormat="1">
      <c r="A1030" s="521"/>
      <c r="B1030" s="522"/>
      <c r="C1030" s="523"/>
    </row>
    <row r="1031" spans="1:12" s="510" customFormat="1">
      <c r="A1031" s="521"/>
      <c r="B1031" s="522"/>
      <c r="C1031" s="523"/>
    </row>
    <row r="1032" spans="1:12" s="510" customFormat="1">
      <c r="A1032" s="521"/>
      <c r="B1032" s="522"/>
      <c r="C1032" s="523"/>
    </row>
    <row r="1033" spans="1:12" s="510" customFormat="1">
      <c r="A1033" s="521"/>
      <c r="B1033" s="522"/>
      <c r="C1033" s="523"/>
    </row>
    <row r="1034" spans="1:12">
      <c r="A1034" s="521"/>
      <c r="B1034" s="522"/>
      <c r="C1034" s="523"/>
      <c r="D1034" s="510"/>
      <c r="E1034" s="510"/>
      <c r="F1034" s="510"/>
      <c r="G1034" s="510"/>
      <c r="H1034" s="510"/>
      <c r="I1034" s="510"/>
      <c r="J1034" s="510"/>
      <c r="K1034" s="510"/>
      <c r="L1034" s="510"/>
    </row>
    <row r="1035" spans="1:12">
      <c r="A1035" s="521"/>
      <c r="B1035" s="522"/>
      <c r="C1035" s="523"/>
      <c r="D1035" s="510"/>
      <c r="E1035" s="510"/>
      <c r="F1035" s="510"/>
      <c r="G1035" s="510"/>
      <c r="H1035" s="510"/>
      <c r="I1035" s="510"/>
      <c r="J1035" s="510"/>
      <c r="K1035" s="510"/>
    </row>
    <row r="1036" spans="1:12">
      <c r="A1036" s="521"/>
      <c r="B1036" s="522"/>
      <c r="C1036" s="523"/>
      <c r="D1036" s="510"/>
      <c r="E1036" s="510"/>
      <c r="F1036" s="510"/>
      <c r="G1036" s="510"/>
      <c r="H1036" s="510"/>
      <c r="I1036" s="510"/>
      <c r="J1036" s="510"/>
      <c r="K1036" s="510"/>
    </row>
    <row r="1037" spans="1:12">
      <c r="A1037" s="521"/>
      <c r="B1037" s="522"/>
      <c r="C1037" s="523"/>
      <c r="D1037" s="510"/>
      <c r="E1037" s="510"/>
      <c r="F1037" s="510"/>
      <c r="H1037" s="510"/>
      <c r="I1037" s="510"/>
      <c r="J1037" s="510"/>
      <c r="K1037" s="510"/>
    </row>
    <row r="1038" spans="1:12">
      <c r="A1038" s="521"/>
      <c r="B1038" s="522"/>
      <c r="C1038" s="523"/>
      <c r="D1038" s="510"/>
      <c r="E1038" s="510"/>
      <c r="F1038" s="510"/>
      <c r="H1038" s="510"/>
      <c r="I1038" s="510"/>
      <c r="J1038" s="510"/>
      <c r="K1038" s="510"/>
    </row>
    <row r="1039" spans="1:12">
      <c r="A1039" s="521"/>
      <c r="B1039" s="522"/>
      <c r="C1039" s="523"/>
      <c r="D1039" s="510"/>
      <c r="E1039" s="510"/>
      <c r="F1039" s="510"/>
    </row>
    <row r="1040" spans="1:12">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B1152" s="522"/>
      <c r="C1152" s="523"/>
      <c r="D1152" s="510"/>
      <c r="E1152" s="510"/>
      <c r="F1152" s="510"/>
    </row>
    <row r="1153" spans="1:6">
      <c r="A1153" s="521"/>
      <c r="B1153" s="522"/>
      <c r="C1153" s="523"/>
      <c r="D1153" s="510"/>
      <c r="E1153" s="510"/>
      <c r="F1153" s="510"/>
    </row>
    <row r="1154" spans="1:6">
      <c r="A1154" s="521"/>
      <c r="C1154" s="523"/>
      <c r="D1154" s="510"/>
      <c r="E1154" s="510"/>
      <c r="F1154" s="510"/>
    </row>
    <row r="1155" spans="1:6">
      <c r="A1155" s="521"/>
      <c r="C1155" s="523"/>
      <c r="D1155" s="510"/>
      <c r="E1155" s="510"/>
      <c r="F1155" s="510"/>
    </row>
  </sheetData>
  <dataConsolidate/>
  <mergeCells count="8">
    <mergeCell ref="H35:L35"/>
    <mergeCell ref="B43:E44"/>
    <mergeCell ref="B211:C211"/>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3" manualBreakCount="3">
    <brk id="44" max="5" man="1"/>
    <brk id="141" max="5" man="1"/>
    <brk id="183" max="5"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683C9B-A150-4A65-9993-570210CE194C}">
  <dimension ref="A1:R398"/>
  <sheetViews>
    <sheetView topLeftCell="A382" zoomScaleNormal="100" zoomScaleSheetLayoutView="70" workbookViewId="0">
      <selection activeCell="F379" sqref="F379"/>
    </sheetView>
  </sheetViews>
  <sheetFormatPr defaultColWidth="11.109375" defaultRowHeight="13.2"/>
  <cols>
    <col min="1" max="1" width="8.6640625" style="571" customWidth="1"/>
    <col min="2" max="2" width="36.33203125" style="593" customWidth="1"/>
    <col min="3" max="3" width="8.6640625" style="593" customWidth="1"/>
    <col min="4" max="4" width="10.88671875" style="594" customWidth="1"/>
    <col min="5" max="5" width="2.109375" style="566" customWidth="1"/>
    <col min="6" max="6" width="15" style="567" customWidth="1"/>
    <col min="7" max="7" width="2.109375" style="566" customWidth="1"/>
    <col min="8" max="8" width="15.6640625" style="568" customWidth="1"/>
    <col min="9" max="9" width="4.6640625" style="559" customWidth="1"/>
    <col min="10" max="10" width="19" style="559" customWidth="1"/>
    <col min="11" max="11" width="11.109375" style="559" customWidth="1"/>
    <col min="12" max="12" width="32.88671875" style="559" customWidth="1"/>
    <col min="13" max="13" width="37" style="559" customWidth="1"/>
    <col min="14" max="14" width="36.6640625" style="559" customWidth="1"/>
    <col min="15" max="15" width="11.109375" style="559" customWidth="1"/>
    <col min="16" max="16" width="53.109375" style="559" customWidth="1"/>
    <col min="17" max="17" width="11.109375" style="559" customWidth="1"/>
    <col min="18" max="18" width="14.44140625" style="569" customWidth="1"/>
    <col min="19" max="16384" width="11.109375" style="559"/>
  </cols>
  <sheetData>
    <row r="1" spans="1:18" ht="15.75" customHeight="1">
      <c r="A1" s="552"/>
      <c r="B1" s="553"/>
      <c r="C1" s="554"/>
      <c r="D1" s="555"/>
      <c r="E1" s="556"/>
      <c r="F1" s="556"/>
      <c r="G1" s="556"/>
      <c r="H1" s="557"/>
      <c r="I1" s="558"/>
      <c r="R1" s="560"/>
    </row>
    <row r="2" spans="1:18" ht="15.75" customHeight="1">
      <c r="A2" s="552"/>
      <c r="B2" s="553"/>
      <c r="C2" s="561"/>
      <c r="D2" s="555"/>
      <c r="E2" s="556"/>
      <c r="F2" s="556"/>
      <c r="G2" s="556"/>
      <c r="H2" s="557"/>
      <c r="I2" s="558"/>
      <c r="R2" s="560"/>
    </row>
    <row r="3" spans="1:18" ht="15.75" customHeight="1">
      <c r="A3" s="552"/>
      <c r="B3" s="553"/>
      <c r="C3" s="554"/>
      <c r="D3" s="562"/>
      <c r="E3" s="556"/>
      <c r="F3" s="563"/>
      <c r="G3" s="556"/>
      <c r="H3" s="557"/>
      <c r="I3" s="558"/>
      <c r="R3" s="560"/>
    </row>
    <row r="4" spans="1:18" ht="15.75" customHeight="1">
      <c r="A4" s="552"/>
      <c r="B4" s="553"/>
      <c r="C4" s="554"/>
      <c r="D4" s="562"/>
      <c r="E4" s="556"/>
      <c r="F4" s="563"/>
      <c r="G4" s="556"/>
      <c r="H4" s="557"/>
      <c r="I4" s="558"/>
      <c r="R4" s="560"/>
    </row>
    <row r="5" spans="1:18">
      <c r="A5" s="552"/>
      <c r="B5" s="553"/>
      <c r="C5" s="564"/>
      <c r="D5" s="565"/>
    </row>
    <row r="6" spans="1:18">
      <c r="A6" s="552"/>
      <c r="B6" s="553"/>
      <c r="C6" s="554"/>
      <c r="D6" s="570"/>
      <c r="E6" s="556"/>
      <c r="F6" s="563"/>
      <c r="G6" s="556"/>
      <c r="R6" s="560"/>
    </row>
    <row r="7" spans="1:18">
      <c r="A7" s="552"/>
      <c r="B7" s="553"/>
      <c r="C7" s="554"/>
      <c r="D7" s="570"/>
      <c r="E7" s="556"/>
      <c r="F7" s="563"/>
      <c r="G7" s="556"/>
    </row>
    <row r="8" spans="1:18">
      <c r="A8" s="552"/>
      <c r="B8" s="553"/>
      <c r="C8" s="553"/>
      <c r="D8" s="562"/>
    </row>
    <row r="10" spans="1:18">
      <c r="A10" s="571" t="s">
        <v>993</v>
      </c>
      <c r="B10" s="572" t="s">
        <v>994</v>
      </c>
      <c r="C10" s="572"/>
      <c r="D10" s="562"/>
      <c r="E10" s="572"/>
      <c r="F10" s="573"/>
      <c r="G10" s="572"/>
      <c r="H10" s="574"/>
      <c r="R10" s="575"/>
    </row>
    <row r="11" spans="1:18">
      <c r="B11" s="572"/>
      <c r="C11" s="572"/>
      <c r="D11" s="562"/>
      <c r="E11" s="572"/>
      <c r="F11" s="573"/>
      <c r="G11" s="572"/>
      <c r="H11" s="574"/>
      <c r="R11" s="575"/>
    </row>
    <row r="13" spans="1:18" s="579" customFormat="1" ht="15.75" customHeight="1">
      <c r="A13" s="571" t="s">
        <v>995</v>
      </c>
      <c r="B13" s="572" t="s">
        <v>996</v>
      </c>
      <c r="C13" s="576"/>
      <c r="D13" s="562"/>
      <c r="E13" s="572"/>
      <c r="F13" s="573"/>
      <c r="G13" s="572"/>
      <c r="H13" s="577">
        <f>SUM(H230)</f>
        <v>0</v>
      </c>
      <c r="I13" s="578"/>
      <c r="L13" s="580"/>
      <c r="R13" s="575"/>
    </row>
    <row r="14" spans="1:18" s="579" customFormat="1" ht="15.75" customHeight="1">
      <c r="A14" s="571" t="s">
        <v>997</v>
      </c>
      <c r="B14" s="572" t="s">
        <v>998</v>
      </c>
      <c r="C14" s="572"/>
      <c r="D14" s="562"/>
      <c r="E14" s="572"/>
      <c r="F14" s="573"/>
      <c r="G14" s="572"/>
      <c r="H14" s="577">
        <f>SUM(H242)</f>
        <v>0</v>
      </c>
      <c r="I14" s="578"/>
      <c r="L14" s="580"/>
      <c r="R14" s="575"/>
    </row>
    <row r="15" spans="1:18" s="579" customFormat="1" ht="15.75" customHeight="1">
      <c r="A15" s="571" t="s">
        <v>999</v>
      </c>
      <c r="B15" s="572" t="s">
        <v>1000</v>
      </c>
      <c r="C15" s="572"/>
      <c r="D15" s="562"/>
      <c r="E15" s="572"/>
      <c r="F15" s="573"/>
      <c r="G15" s="572"/>
      <c r="H15" s="577">
        <f>SUM(H328)</f>
        <v>0</v>
      </c>
      <c r="I15" s="578"/>
      <c r="L15" s="580"/>
      <c r="R15" s="575"/>
    </row>
    <row r="16" spans="1:18" s="579" customFormat="1" ht="15.75" customHeight="1">
      <c r="A16" s="571" t="s">
        <v>1001</v>
      </c>
      <c r="B16" s="572" t="s">
        <v>1002</v>
      </c>
      <c r="C16" s="572"/>
      <c r="D16" s="562"/>
      <c r="E16" s="572"/>
      <c r="F16" s="573"/>
      <c r="G16" s="572"/>
      <c r="H16" s="577">
        <f>SUM(H398)</f>
        <v>0</v>
      </c>
      <c r="I16" s="578"/>
      <c r="L16" s="580"/>
      <c r="R16" s="575"/>
    </row>
    <row r="17" spans="1:18" s="583" customFormat="1" ht="20.25" customHeight="1">
      <c r="A17" s="581"/>
      <c r="B17" s="572"/>
      <c r="C17" s="572"/>
      <c r="D17" s="562"/>
      <c r="E17" s="572"/>
      <c r="F17" s="573"/>
      <c r="G17" s="572"/>
      <c r="H17" s="574"/>
      <c r="I17" s="582"/>
      <c r="L17" s="584"/>
      <c r="R17" s="585"/>
    </row>
    <row r="18" spans="1:18" s="583" customFormat="1" ht="20.25" customHeight="1">
      <c r="A18" s="581"/>
      <c r="B18" s="572"/>
      <c r="C18" s="572"/>
      <c r="D18" s="562"/>
      <c r="E18" s="572"/>
      <c r="F18" s="573"/>
      <c r="G18" s="572"/>
      <c r="H18" s="574"/>
      <c r="I18" s="582"/>
      <c r="L18" s="584"/>
      <c r="R18" s="585"/>
    </row>
    <row r="19" spans="1:18">
      <c r="B19" s="576"/>
      <c r="C19" s="576"/>
      <c r="D19" s="562"/>
      <c r="E19" s="572"/>
      <c r="F19" s="573"/>
      <c r="G19" s="572"/>
      <c r="H19" s="574"/>
      <c r="L19" s="575"/>
      <c r="R19" s="575"/>
    </row>
    <row r="20" spans="1:18" ht="13.8" thickBot="1">
      <c r="B20" s="586" t="s">
        <v>625</v>
      </c>
      <c r="C20" s="587"/>
      <c r="D20" s="588"/>
      <c r="E20" s="589"/>
      <c r="F20" s="590"/>
      <c r="G20" s="589"/>
      <c r="H20" s="577">
        <f>SUM(H13:H16)</f>
        <v>0</v>
      </c>
      <c r="I20" s="578"/>
      <c r="K20" s="575"/>
      <c r="L20" s="591"/>
      <c r="R20" s="592"/>
    </row>
    <row r="23" spans="1:18" ht="15.75" customHeight="1">
      <c r="F23" s="595"/>
      <c r="G23" s="596"/>
      <c r="H23" s="596"/>
      <c r="L23" s="593"/>
      <c r="M23" s="593"/>
      <c r="N23" s="593"/>
      <c r="P23" s="593"/>
    </row>
    <row r="24" spans="1:18">
      <c r="L24" s="595"/>
      <c r="M24" s="596"/>
      <c r="N24" s="596"/>
    </row>
    <row r="26" spans="1:18" s="579" customFormat="1" ht="13.8" thickBot="1">
      <c r="A26" s="571"/>
      <c r="B26" s="593"/>
      <c r="C26" s="593"/>
      <c r="D26" s="594"/>
      <c r="E26" s="566"/>
      <c r="F26" s="567"/>
      <c r="G26" s="566"/>
      <c r="H26" s="568"/>
      <c r="I26" s="559"/>
      <c r="R26" s="569"/>
    </row>
    <row r="27" spans="1:18" s="604" customFormat="1" ht="27" thickBot="1">
      <c r="A27" s="598" t="s">
        <v>26</v>
      </c>
      <c r="B27" s="599" t="s">
        <v>27</v>
      </c>
      <c r="C27" s="600" t="s">
        <v>1003</v>
      </c>
      <c r="D27" s="601" t="s">
        <v>619</v>
      </c>
      <c r="E27" s="602"/>
      <c r="F27" s="603" t="s">
        <v>1004</v>
      </c>
      <c r="G27" s="603"/>
      <c r="H27" s="603" t="s">
        <v>1005</v>
      </c>
    </row>
    <row r="28" spans="1:18" s="579" customFormat="1">
      <c r="A28" s="571"/>
      <c r="B28" s="593"/>
      <c r="C28" s="593"/>
      <c r="D28" s="594"/>
      <c r="E28" s="566"/>
      <c r="F28" s="567"/>
      <c r="G28" s="566"/>
      <c r="H28" s="568"/>
      <c r="I28" s="559"/>
      <c r="R28" s="569"/>
    </row>
    <row r="29" spans="1:18" s="611" customFormat="1">
      <c r="A29" s="605" t="s">
        <v>1006</v>
      </c>
      <c r="B29" s="606" t="s">
        <v>1007</v>
      </c>
      <c r="C29" s="606"/>
      <c r="D29" s="607"/>
      <c r="E29" s="608"/>
      <c r="F29" s="609"/>
      <c r="G29" s="608"/>
      <c r="H29" s="574"/>
      <c r="I29" s="610"/>
      <c r="R29" s="612"/>
    </row>
    <row r="30" spans="1:18" s="579" customFormat="1">
      <c r="A30" s="571"/>
      <c r="B30" s="593"/>
      <c r="C30" s="593"/>
      <c r="D30" s="594"/>
      <c r="E30" s="566"/>
      <c r="F30" s="567"/>
      <c r="G30" s="566"/>
      <c r="H30" s="568"/>
      <c r="I30" s="559"/>
      <c r="R30" s="569"/>
    </row>
    <row r="31" spans="1:18">
      <c r="A31" s="613" t="s">
        <v>1008</v>
      </c>
      <c r="B31" s="614" t="s">
        <v>30</v>
      </c>
      <c r="C31" s="614"/>
      <c r="D31" s="615"/>
      <c r="E31" s="614"/>
      <c r="F31" s="616"/>
      <c r="G31" s="614"/>
      <c r="H31" s="617"/>
      <c r="I31" s="579"/>
      <c r="R31" s="580"/>
    </row>
    <row r="32" spans="1:18" s="579" customFormat="1">
      <c r="A32" s="571"/>
      <c r="B32" s="593"/>
      <c r="C32" s="593"/>
      <c r="D32" s="594"/>
      <c r="E32" s="566"/>
      <c r="F32" s="567"/>
      <c r="G32" s="566"/>
      <c r="H32" s="568"/>
      <c r="I32" s="559"/>
      <c r="R32" s="569"/>
    </row>
    <row r="33" spans="1:18" s="611" customFormat="1">
      <c r="A33" s="605" t="s">
        <v>1009</v>
      </c>
      <c r="B33" s="606" t="s">
        <v>1010</v>
      </c>
      <c r="C33" s="606"/>
      <c r="D33" s="607"/>
      <c r="E33" s="608"/>
      <c r="F33" s="609"/>
      <c r="G33" s="608"/>
      <c r="H33" s="574"/>
      <c r="I33" s="610"/>
      <c r="R33" s="612"/>
    </row>
    <row r="34" spans="1:18" s="579" customFormat="1">
      <c r="A34" s="571"/>
      <c r="B34" s="593"/>
      <c r="C34" s="593"/>
      <c r="D34" s="594"/>
      <c r="E34" s="566"/>
      <c r="F34" s="567"/>
      <c r="G34" s="566"/>
      <c r="H34" s="568"/>
      <c r="I34" s="559"/>
      <c r="R34" s="569"/>
    </row>
    <row r="35" spans="1:18" s="579" customFormat="1" ht="39.6">
      <c r="A35" s="618" t="s">
        <v>44</v>
      </c>
      <c r="B35" s="619" t="s">
        <v>1011</v>
      </c>
      <c r="C35" s="620" t="s">
        <v>338</v>
      </c>
      <c r="D35" s="594">
        <v>8</v>
      </c>
      <c r="E35" s="614"/>
      <c r="F35" s="621">
        <v>0</v>
      </c>
      <c r="G35" s="614"/>
      <c r="H35" s="621">
        <f>D35*F35</f>
        <v>0</v>
      </c>
      <c r="I35" s="559"/>
      <c r="R35" s="569"/>
    </row>
    <row r="36" spans="1:18" s="579" customFormat="1">
      <c r="A36" s="622"/>
      <c r="B36" s="614"/>
      <c r="C36" s="614"/>
      <c r="D36" s="623"/>
      <c r="E36" s="624"/>
      <c r="F36" s="625"/>
      <c r="G36" s="624"/>
      <c r="H36" s="626"/>
      <c r="R36" s="580"/>
    </row>
    <row r="37" spans="1:18" s="629" customFormat="1" ht="12.75" customHeight="1">
      <c r="A37" s="627" t="s">
        <v>46</v>
      </c>
      <c r="B37" s="628" t="s">
        <v>1012</v>
      </c>
      <c r="C37" s="620" t="s">
        <v>338</v>
      </c>
      <c r="D37" s="594">
        <v>8</v>
      </c>
      <c r="E37" s="614"/>
      <c r="F37" s="621">
        <v>0</v>
      </c>
      <c r="G37" s="614"/>
      <c r="H37" s="621">
        <f>D37*F37</f>
        <v>0</v>
      </c>
      <c r="I37" s="579"/>
      <c r="L37" s="630"/>
      <c r="R37" s="580"/>
    </row>
    <row r="38" spans="1:18" s="629" customFormat="1" ht="12.75" customHeight="1">
      <c r="A38" s="627"/>
      <c r="B38" s="628"/>
      <c r="C38" s="620"/>
      <c r="D38" s="594"/>
      <c r="E38" s="614"/>
      <c r="F38" s="621"/>
      <c r="G38" s="631"/>
      <c r="H38" s="621"/>
      <c r="I38" s="579"/>
      <c r="L38" s="630"/>
      <c r="R38" s="580"/>
    </row>
    <row r="39" spans="1:18" s="636" customFormat="1" ht="51" customHeight="1">
      <c r="A39" s="627" t="s">
        <v>48</v>
      </c>
      <c r="B39" s="628" t="s">
        <v>1013</v>
      </c>
      <c r="C39" s="632" t="s">
        <v>338</v>
      </c>
      <c r="D39" s="633">
        <v>8</v>
      </c>
      <c r="E39" s="634"/>
      <c r="F39" s="635">
        <v>0</v>
      </c>
      <c r="G39" s="634"/>
      <c r="H39" s="635">
        <f>D39*F39</f>
        <v>0</v>
      </c>
      <c r="L39" s="597"/>
      <c r="R39" s="637"/>
    </row>
    <row r="40" spans="1:18" s="579" customFormat="1">
      <c r="A40" s="638"/>
      <c r="B40" s="630"/>
      <c r="C40" s="639"/>
      <c r="D40" s="640"/>
      <c r="E40" s="641"/>
      <c r="F40" s="642"/>
      <c r="G40" s="641"/>
      <c r="H40" s="643"/>
      <c r="I40" s="629"/>
      <c r="R40" s="644"/>
    </row>
    <row r="41" spans="1:18" s="611" customFormat="1">
      <c r="A41" s="613" t="s">
        <v>1009</v>
      </c>
      <c r="B41" s="645" t="s">
        <v>1014</v>
      </c>
      <c r="C41" s="646"/>
      <c r="D41" s="607"/>
      <c r="E41" s="608"/>
      <c r="F41" s="647"/>
      <c r="G41" s="608"/>
      <c r="H41" s="577">
        <f>SUM(H35:H39)</f>
        <v>0</v>
      </c>
      <c r="I41" s="648"/>
      <c r="J41" s="649"/>
      <c r="R41" s="612"/>
    </row>
    <row r="42" spans="1:18">
      <c r="A42" s="650"/>
      <c r="B42" s="619"/>
      <c r="C42" s="620"/>
      <c r="E42" s="614"/>
      <c r="F42" s="621"/>
      <c r="G42" s="614"/>
      <c r="H42" s="621"/>
    </row>
    <row r="43" spans="1:18" s="579" customFormat="1">
      <c r="A43" s="638"/>
      <c r="B43" s="614"/>
      <c r="C43" s="651"/>
      <c r="D43" s="562"/>
      <c r="E43" s="572"/>
      <c r="F43" s="652"/>
      <c r="G43" s="572"/>
      <c r="H43" s="621"/>
      <c r="I43" s="653"/>
      <c r="J43" s="580"/>
      <c r="R43" s="575"/>
    </row>
    <row r="44" spans="1:18" s="611" customFormat="1">
      <c r="A44" s="654" t="s">
        <v>1008</v>
      </c>
      <c r="B44" s="655" t="s">
        <v>960</v>
      </c>
      <c r="C44" s="655"/>
      <c r="D44" s="656"/>
      <c r="E44" s="657"/>
      <c r="F44" s="658"/>
      <c r="G44" s="589"/>
      <c r="H44" s="577">
        <f>SUM(H41)</f>
        <v>0</v>
      </c>
      <c r="I44" s="610"/>
      <c r="R44" s="612"/>
    </row>
    <row r="45" spans="1:18" s="611" customFormat="1">
      <c r="A45" s="571"/>
      <c r="B45" s="606"/>
      <c r="C45" s="606"/>
      <c r="D45" s="607"/>
      <c r="E45" s="608"/>
      <c r="F45" s="609"/>
      <c r="G45" s="608"/>
      <c r="H45" s="574"/>
      <c r="I45" s="610"/>
      <c r="R45" s="612"/>
    </row>
    <row r="46" spans="1:18">
      <c r="A46" s="613" t="s">
        <v>1015</v>
      </c>
      <c r="B46" s="614" t="s">
        <v>32</v>
      </c>
      <c r="C46" s="614"/>
      <c r="D46" s="615"/>
      <c r="E46" s="614"/>
      <c r="F46" s="616"/>
      <c r="G46" s="614"/>
      <c r="H46" s="617"/>
      <c r="I46" s="579"/>
      <c r="R46" s="580"/>
    </row>
    <row r="47" spans="1:18" s="579" customFormat="1">
      <c r="A47" s="571"/>
      <c r="B47" s="593"/>
      <c r="C47" s="593"/>
      <c r="D47" s="594"/>
      <c r="E47" s="566"/>
      <c r="F47" s="567"/>
      <c r="G47" s="566"/>
      <c r="H47" s="568"/>
      <c r="I47" s="559"/>
      <c r="R47" s="569"/>
    </row>
    <row r="48" spans="1:18" s="611" customFormat="1">
      <c r="A48" s="605" t="s">
        <v>1016</v>
      </c>
      <c r="B48" s="606" t="s">
        <v>1017</v>
      </c>
      <c r="C48" s="606"/>
      <c r="D48" s="607"/>
      <c r="E48" s="608"/>
      <c r="F48" s="609"/>
      <c r="G48" s="608"/>
      <c r="H48" s="574"/>
      <c r="I48" s="610"/>
      <c r="R48" s="612"/>
    </row>
    <row r="49" spans="1:18">
      <c r="A49" s="650"/>
      <c r="B49" s="619"/>
      <c r="C49" s="620"/>
      <c r="E49" s="614"/>
      <c r="F49" s="621"/>
      <c r="G49" s="614"/>
      <c r="H49" s="621"/>
    </row>
    <row r="50" spans="1:18" ht="39.6">
      <c r="A50" s="627" t="s">
        <v>44</v>
      </c>
      <c r="B50" s="619" t="s">
        <v>1018</v>
      </c>
      <c r="C50" s="659" t="s">
        <v>1019</v>
      </c>
      <c r="D50" s="660">
        <v>281</v>
      </c>
      <c r="E50" s="614"/>
      <c r="F50" s="621">
        <v>0</v>
      </c>
      <c r="G50" s="614"/>
      <c r="H50" s="621">
        <f>D50*F50</f>
        <v>0</v>
      </c>
    </row>
    <row r="51" spans="1:18">
      <c r="A51" s="627"/>
      <c r="B51" s="619"/>
      <c r="C51" s="620"/>
      <c r="E51" s="614"/>
      <c r="F51" s="621"/>
      <c r="G51" s="614"/>
      <c r="H51" s="621"/>
    </row>
    <row r="52" spans="1:18" ht="52.8">
      <c r="A52" s="627" t="s">
        <v>46</v>
      </c>
      <c r="B52" s="619" t="s">
        <v>1020</v>
      </c>
      <c r="C52" s="659" t="s">
        <v>1019</v>
      </c>
      <c r="D52" s="660">
        <v>7</v>
      </c>
      <c r="E52" s="614"/>
      <c r="F52" s="621">
        <v>0</v>
      </c>
      <c r="G52" s="614"/>
      <c r="H52" s="621">
        <f>D52*F52</f>
        <v>0</v>
      </c>
    </row>
    <row r="53" spans="1:18">
      <c r="A53" s="627"/>
      <c r="B53" s="619"/>
      <c r="C53" s="620"/>
      <c r="E53" s="614"/>
      <c r="F53" s="621"/>
      <c r="G53" s="614"/>
      <c r="H53" s="621"/>
    </row>
    <row r="54" spans="1:18" ht="52.8">
      <c r="A54" s="627" t="s">
        <v>48</v>
      </c>
      <c r="B54" s="619" t="s">
        <v>1021</v>
      </c>
      <c r="C54" s="659" t="s">
        <v>1019</v>
      </c>
      <c r="D54" s="660">
        <v>27</v>
      </c>
      <c r="E54" s="614"/>
      <c r="F54" s="621">
        <v>0</v>
      </c>
      <c r="G54" s="614"/>
      <c r="H54" s="621">
        <f>D54*F54</f>
        <v>0</v>
      </c>
    </row>
    <row r="55" spans="1:18" s="579" customFormat="1">
      <c r="A55" s="638"/>
      <c r="B55" s="630"/>
      <c r="C55" s="639"/>
      <c r="D55" s="640"/>
      <c r="E55" s="641"/>
      <c r="F55" s="642"/>
      <c r="G55" s="641"/>
      <c r="H55" s="643"/>
      <c r="I55" s="629"/>
      <c r="R55" s="644"/>
    </row>
    <row r="56" spans="1:18" s="611" customFormat="1">
      <c r="A56" s="613" t="s">
        <v>1016</v>
      </c>
      <c r="B56" s="645" t="s">
        <v>1022</v>
      </c>
      <c r="C56" s="646"/>
      <c r="D56" s="607"/>
      <c r="E56" s="608"/>
      <c r="F56" s="647"/>
      <c r="G56" s="608"/>
      <c r="H56" s="577">
        <f>SUM(H50:H54)</f>
        <v>0</v>
      </c>
      <c r="I56" s="648"/>
      <c r="J56" s="649"/>
      <c r="R56" s="612"/>
    </row>
    <row r="57" spans="1:18">
      <c r="A57" s="650"/>
      <c r="B57" s="619"/>
      <c r="C57" s="620"/>
      <c r="E57" s="614"/>
      <c r="F57" s="621"/>
      <c r="G57" s="614"/>
      <c r="H57" s="621"/>
    </row>
    <row r="58" spans="1:18" s="611" customFormat="1">
      <c r="A58" s="571"/>
      <c r="B58" s="606"/>
      <c r="C58" s="606"/>
      <c r="D58" s="607"/>
      <c r="E58" s="608"/>
      <c r="F58" s="609"/>
      <c r="G58" s="608"/>
      <c r="H58" s="574"/>
      <c r="I58" s="610"/>
      <c r="R58" s="612"/>
    </row>
    <row r="59" spans="1:18">
      <c r="A59" s="613" t="s">
        <v>1023</v>
      </c>
      <c r="B59" s="614" t="s">
        <v>1024</v>
      </c>
      <c r="C59" s="614"/>
      <c r="D59" s="615"/>
      <c r="E59" s="614"/>
      <c r="F59" s="616"/>
      <c r="G59" s="614"/>
      <c r="H59" s="617"/>
      <c r="I59" s="579"/>
      <c r="R59" s="580"/>
    </row>
    <row r="60" spans="1:18" s="611" customFormat="1">
      <c r="A60" s="571"/>
      <c r="B60" s="606"/>
      <c r="C60" s="606"/>
      <c r="D60" s="607"/>
      <c r="E60" s="608"/>
      <c r="F60" s="609"/>
      <c r="G60" s="608"/>
      <c r="H60" s="574"/>
      <c r="I60" s="610"/>
      <c r="R60" s="612"/>
    </row>
    <row r="61" spans="1:18" ht="26.4">
      <c r="A61" s="627" t="s">
        <v>44</v>
      </c>
      <c r="B61" s="619" t="s">
        <v>1025</v>
      </c>
      <c r="C61" s="659" t="s">
        <v>1019</v>
      </c>
      <c r="D61" s="660">
        <v>57</v>
      </c>
      <c r="E61" s="614"/>
      <c r="F61" s="621">
        <v>0</v>
      </c>
      <c r="G61" s="614"/>
      <c r="H61" s="621">
        <f>D61*F61</f>
        <v>0</v>
      </c>
    </row>
    <row r="62" spans="1:18">
      <c r="A62" s="627"/>
      <c r="B62" s="619"/>
      <c r="C62" s="620"/>
      <c r="E62" s="614"/>
      <c r="F62" s="621"/>
      <c r="G62" s="614"/>
      <c r="H62" s="621"/>
    </row>
    <row r="63" spans="1:18" ht="39.6">
      <c r="A63" s="627" t="s">
        <v>46</v>
      </c>
      <c r="B63" s="619" t="s">
        <v>1026</v>
      </c>
      <c r="C63" s="659" t="s">
        <v>1019</v>
      </c>
      <c r="D63" s="660">
        <v>225</v>
      </c>
      <c r="E63" s="614"/>
      <c r="F63" s="621">
        <v>0</v>
      </c>
      <c r="G63" s="614"/>
      <c r="H63" s="621">
        <f>D63*F63</f>
        <v>0</v>
      </c>
    </row>
    <row r="64" spans="1:18">
      <c r="A64" s="661"/>
      <c r="B64" s="619"/>
      <c r="C64" s="620"/>
      <c r="E64" s="614"/>
      <c r="F64" s="621"/>
      <c r="G64" s="614"/>
      <c r="H64" s="621"/>
    </row>
    <row r="65" spans="1:18" s="611" customFormat="1">
      <c r="A65" s="662" t="s">
        <v>1023</v>
      </c>
      <c r="B65" s="614" t="s">
        <v>1027</v>
      </c>
      <c r="C65" s="646"/>
      <c r="D65" s="607"/>
      <c r="E65" s="608"/>
      <c r="F65" s="647"/>
      <c r="G65" s="608"/>
      <c r="H65" s="577">
        <f>SUM(H61:H63)</f>
        <v>0</v>
      </c>
      <c r="I65" s="648"/>
      <c r="J65" s="649"/>
      <c r="R65" s="612"/>
    </row>
    <row r="66" spans="1:18" s="611" customFormat="1">
      <c r="A66" s="663"/>
      <c r="B66" s="614"/>
      <c r="C66" s="646"/>
      <c r="D66" s="607"/>
      <c r="E66" s="608"/>
      <c r="F66" s="647"/>
      <c r="G66" s="608"/>
      <c r="H66" s="574"/>
      <c r="I66" s="648"/>
      <c r="J66" s="649"/>
      <c r="R66" s="612"/>
    </row>
    <row r="67" spans="1:18" s="611" customFormat="1">
      <c r="A67" s="664"/>
      <c r="B67" s="606"/>
      <c r="C67" s="606"/>
      <c r="D67" s="607"/>
      <c r="E67" s="608"/>
      <c r="F67" s="609"/>
      <c r="G67" s="608"/>
      <c r="H67" s="574"/>
      <c r="I67" s="610"/>
      <c r="R67" s="612"/>
    </row>
    <row r="68" spans="1:18">
      <c r="A68" s="613" t="s">
        <v>1028</v>
      </c>
      <c r="B68" s="614" t="s">
        <v>1029</v>
      </c>
      <c r="C68" s="614"/>
      <c r="D68" s="615"/>
      <c r="E68" s="614"/>
      <c r="F68" s="616"/>
      <c r="G68" s="614"/>
      <c r="H68" s="617"/>
      <c r="I68" s="579"/>
      <c r="R68" s="580"/>
    </row>
    <row r="69" spans="1:18" s="611" customFormat="1">
      <c r="A69" s="663"/>
      <c r="B69" s="614"/>
      <c r="C69" s="646"/>
      <c r="D69" s="607"/>
      <c r="E69" s="608"/>
      <c r="F69" s="647"/>
      <c r="G69" s="608"/>
      <c r="H69" s="574"/>
      <c r="I69" s="648"/>
      <c r="J69" s="649"/>
      <c r="R69" s="612"/>
    </row>
    <row r="70" spans="1:18" s="629" customFormat="1" ht="30.75" customHeight="1">
      <c r="A70" s="627" t="s">
        <v>44</v>
      </c>
      <c r="B70" s="628" t="s">
        <v>1030</v>
      </c>
      <c r="C70" s="620" t="s">
        <v>1031</v>
      </c>
      <c r="D70" s="594">
        <v>281</v>
      </c>
      <c r="E70" s="614"/>
      <c r="F70" s="621">
        <v>0</v>
      </c>
      <c r="G70" s="614"/>
      <c r="H70" s="621">
        <f>D70*F70</f>
        <v>0</v>
      </c>
      <c r="I70" s="579"/>
      <c r="L70" s="630"/>
      <c r="R70" s="580"/>
    </row>
    <row r="71" spans="1:18">
      <c r="A71" s="650"/>
      <c r="B71" s="619"/>
      <c r="C71" s="620"/>
      <c r="E71" s="614"/>
      <c r="F71" s="621"/>
      <c r="G71" s="614"/>
      <c r="H71" s="621"/>
    </row>
    <row r="72" spans="1:18" s="611" customFormat="1">
      <c r="A72" s="613" t="s">
        <v>1028</v>
      </c>
      <c r="B72" s="614" t="s">
        <v>1032</v>
      </c>
      <c r="C72" s="646"/>
      <c r="D72" s="607"/>
      <c r="E72" s="608"/>
      <c r="F72" s="647"/>
      <c r="G72" s="608"/>
      <c r="H72" s="577">
        <f>SUM(H67:H71)</f>
        <v>0</v>
      </c>
      <c r="I72" s="648"/>
      <c r="J72" s="649"/>
      <c r="R72" s="612"/>
    </row>
    <row r="73" spans="1:18" s="611" customFormat="1">
      <c r="A73" s="613"/>
      <c r="B73" s="614"/>
      <c r="C73" s="646"/>
      <c r="D73" s="607"/>
      <c r="E73" s="608"/>
      <c r="F73" s="647"/>
      <c r="G73" s="608"/>
      <c r="H73" s="574"/>
      <c r="I73" s="648"/>
      <c r="J73" s="649"/>
      <c r="R73" s="612"/>
    </row>
    <row r="74" spans="1:18" s="579" customFormat="1">
      <c r="A74" s="638"/>
      <c r="B74" s="614"/>
      <c r="C74" s="651"/>
      <c r="D74" s="562"/>
      <c r="E74" s="572"/>
      <c r="F74" s="652"/>
      <c r="G74" s="572"/>
      <c r="H74" s="665"/>
      <c r="I74" s="653"/>
      <c r="J74" s="580"/>
      <c r="R74" s="575"/>
    </row>
    <row r="75" spans="1:18" s="611" customFormat="1">
      <c r="A75" s="654" t="s">
        <v>1015</v>
      </c>
      <c r="B75" s="655" t="s">
        <v>920</v>
      </c>
      <c r="C75" s="655"/>
      <c r="D75" s="656"/>
      <c r="E75" s="657"/>
      <c r="F75" s="658"/>
      <c r="G75" s="589"/>
      <c r="H75" s="666">
        <f>SUM(H72+H65+H56)</f>
        <v>0</v>
      </c>
      <c r="I75" s="610"/>
      <c r="R75" s="612"/>
    </row>
    <row r="76" spans="1:18" s="611" customFormat="1">
      <c r="A76" s="605"/>
      <c r="B76" s="606"/>
      <c r="C76" s="606"/>
      <c r="D76" s="607"/>
      <c r="E76" s="608"/>
      <c r="F76" s="609"/>
      <c r="G76" s="608"/>
      <c r="H76" s="574"/>
      <c r="I76" s="610"/>
      <c r="R76" s="612"/>
    </row>
    <row r="77" spans="1:18">
      <c r="A77" s="613" t="s">
        <v>1033</v>
      </c>
      <c r="B77" s="614" t="s">
        <v>1034</v>
      </c>
      <c r="C77" s="614"/>
      <c r="D77" s="615"/>
      <c r="E77" s="614"/>
      <c r="F77" s="616"/>
      <c r="G77" s="614"/>
      <c r="H77" s="617"/>
      <c r="I77" s="579"/>
      <c r="R77" s="580"/>
    </row>
    <row r="78" spans="1:18" s="579" customFormat="1">
      <c r="A78" s="605"/>
      <c r="B78" s="593"/>
      <c r="C78" s="593"/>
      <c r="D78" s="594"/>
      <c r="E78" s="566"/>
      <c r="F78" s="567"/>
      <c r="G78" s="566"/>
      <c r="H78" s="568"/>
      <c r="I78" s="559"/>
      <c r="R78" s="569"/>
    </row>
    <row r="79" spans="1:18" s="611" customFormat="1">
      <c r="A79" s="605" t="s">
        <v>921</v>
      </c>
      <c r="B79" s="614" t="s">
        <v>1035</v>
      </c>
      <c r="C79" s="606"/>
      <c r="D79" s="607"/>
      <c r="E79" s="608"/>
      <c r="F79" s="609"/>
      <c r="G79" s="608"/>
      <c r="H79" s="574"/>
      <c r="I79" s="610"/>
      <c r="R79" s="612"/>
    </row>
    <row r="80" spans="1:18" s="579" customFormat="1">
      <c r="A80" s="571"/>
      <c r="B80" s="593"/>
      <c r="C80" s="593"/>
      <c r="D80" s="594"/>
      <c r="E80" s="566"/>
      <c r="F80" s="567"/>
      <c r="G80" s="566"/>
      <c r="H80" s="568"/>
      <c r="I80" s="559"/>
      <c r="R80" s="569"/>
    </row>
    <row r="81" spans="1:18" s="579" customFormat="1">
      <c r="A81" s="650"/>
      <c r="B81" s="619"/>
      <c r="C81" s="620"/>
      <c r="D81" s="615"/>
      <c r="E81" s="614"/>
      <c r="F81" s="667"/>
      <c r="G81" s="614"/>
      <c r="H81" s="617"/>
      <c r="R81" s="580"/>
    </row>
    <row r="82" spans="1:18" s="629" customFormat="1" ht="51" customHeight="1">
      <c r="A82" s="627" t="s">
        <v>44</v>
      </c>
      <c r="B82" s="628" t="s">
        <v>1036</v>
      </c>
      <c r="C82" s="620" t="s">
        <v>598</v>
      </c>
      <c r="D82" s="594">
        <v>190</v>
      </c>
      <c r="E82" s="614"/>
      <c r="F82" s="621">
        <v>0</v>
      </c>
      <c r="G82" s="614"/>
      <c r="H82" s="621">
        <f>D82*F82</f>
        <v>0</v>
      </c>
      <c r="I82" s="579"/>
      <c r="L82" s="630"/>
      <c r="R82" s="580"/>
    </row>
    <row r="83" spans="1:18" s="579" customFormat="1">
      <c r="A83" s="627"/>
      <c r="B83" s="668"/>
      <c r="C83" s="632"/>
      <c r="D83" s="669"/>
      <c r="E83" s="614"/>
      <c r="F83" s="667"/>
      <c r="G83" s="614"/>
      <c r="H83" s="617"/>
      <c r="R83" s="580"/>
    </row>
    <row r="84" spans="1:18" s="629" customFormat="1" ht="45.75" customHeight="1">
      <c r="A84" s="627" t="s">
        <v>46</v>
      </c>
      <c r="B84" s="628" t="s">
        <v>1037</v>
      </c>
      <c r="C84" s="620" t="s">
        <v>598</v>
      </c>
      <c r="D84" s="594">
        <v>790</v>
      </c>
      <c r="E84" s="614"/>
      <c r="F84" s="621">
        <v>0</v>
      </c>
      <c r="G84" s="614"/>
      <c r="H84" s="621">
        <f>D84*F84</f>
        <v>0</v>
      </c>
      <c r="I84" s="579"/>
      <c r="L84" s="630"/>
      <c r="R84" s="580"/>
    </row>
    <row r="86" spans="1:18" s="611" customFormat="1">
      <c r="A86" s="613" t="s">
        <v>921</v>
      </c>
      <c r="B86" s="614" t="s">
        <v>1038</v>
      </c>
      <c r="C86" s="646"/>
      <c r="D86" s="607"/>
      <c r="E86" s="608"/>
      <c r="F86" s="647"/>
      <c r="G86" s="608"/>
      <c r="H86" s="577">
        <f>SUM(H81:H85)</f>
        <v>0</v>
      </c>
      <c r="I86" s="648"/>
      <c r="J86" s="649"/>
      <c r="R86" s="612"/>
    </row>
    <row r="87" spans="1:18" s="579" customFormat="1">
      <c r="A87" s="571"/>
      <c r="B87" s="593"/>
      <c r="C87" s="593"/>
      <c r="D87" s="594"/>
      <c r="E87" s="566"/>
      <c r="F87" s="567"/>
      <c r="G87" s="566"/>
      <c r="H87" s="568"/>
      <c r="I87" s="559"/>
      <c r="R87" s="569"/>
    </row>
    <row r="88" spans="1:18" s="611" customFormat="1">
      <c r="A88" s="605" t="s">
        <v>640</v>
      </c>
      <c r="B88" s="614" t="s">
        <v>1039</v>
      </c>
      <c r="C88" s="606"/>
      <c r="D88" s="607"/>
      <c r="E88" s="608"/>
      <c r="F88" s="609"/>
      <c r="G88" s="608"/>
      <c r="H88" s="574"/>
      <c r="I88" s="610"/>
      <c r="R88" s="612"/>
    </row>
    <row r="89" spans="1:18" s="611" customFormat="1">
      <c r="A89" s="613"/>
      <c r="B89" s="614"/>
      <c r="C89" s="646"/>
      <c r="D89" s="607"/>
      <c r="E89" s="608"/>
      <c r="F89" s="647"/>
      <c r="G89" s="608"/>
      <c r="H89" s="574"/>
      <c r="I89" s="648"/>
      <c r="J89" s="649"/>
      <c r="R89" s="612"/>
    </row>
    <row r="90" spans="1:18" s="629" customFormat="1" ht="126.75" customHeight="1">
      <c r="A90" s="627" t="s">
        <v>44</v>
      </c>
      <c r="B90" s="628" t="s">
        <v>1040</v>
      </c>
      <c r="C90" s="620" t="s">
        <v>75</v>
      </c>
      <c r="D90" s="594">
        <v>23</v>
      </c>
      <c r="E90" s="614"/>
      <c r="F90" s="621">
        <v>0</v>
      </c>
      <c r="G90" s="614"/>
      <c r="H90" s="621">
        <f>D90*F90</f>
        <v>0</v>
      </c>
      <c r="I90" s="579"/>
      <c r="L90" s="630"/>
      <c r="R90" s="580"/>
    </row>
    <row r="91" spans="1:18" s="611" customFormat="1">
      <c r="A91" s="613"/>
      <c r="B91" s="614"/>
      <c r="C91" s="646"/>
      <c r="D91" s="607"/>
      <c r="E91" s="608"/>
      <c r="F91" s="647"/>
      <c r="G91" s="608"/>
      <c r="H91" s="574"/>
      <c r="I91" s="648"/>
      <c r="J91" s="649"/>
      <c r="R91" s="612"/>
    </row>
    <row r="92" spans="1:18" s="629" customFormat="1" ht="119.25" customHeight="1">
      <c r="A92" s="627" t="s">
        <v>46</v>
      </c>
      <c r="B92" s="628" t="s">
        <v>1041</v>
      </c>
      <c r="C92" s="620" t="s">
        <v>75</v>
      </c>
      <c r="D92" s="594">
        <v>1</v>
      </c>
      <c r="E92" s="614"/>
      <c r="F92" s="621">
        <v>0</v>
      </c>
      <c r="G92" s="614"/>
      <c r="H92" s="621">
        <f>D92*F92</f>
        <v>0</v>
      </c>
      <c r="I92" s="579"/>
      <c r="L92" s="630"/>
      <c r="R92" s="580"/>
    </row>
    <row r="93" spans="1:18" s="579" customFormat="1">
      <c r="A93" s="627"/>
      <c r="B93" s="668"/>
      <c r="C93" s="632"/>
      <c r="D93" s="669"/>
      <c r="E93" s="614"/>
      <c r="F93" s="667"/>
      <c r="G93" s="614"/>
      <c r="H93" s="617"/>
      <c r="R93" s="580"/>
    </row>
    <row r="94" spans="1:18" s="579" customFormat="1" ht="26.4">
      <c r="A94" s="627" t="s">
        <v>48</v>
      </c>
      <c r="B94" s="619" t="s">
        <v>1042</v>
      </c>
      <c r="C94" s="620" t="s">
        <v>75</v>
      </c>
      <c r="D94" s="594">
        <v>24</v>
      </c>
      <c r="E94" s="614"/>
      <c r="F94" s="621">
        <v>0</v>
      </c>
      <c r="G94" s="614"/>
      <c r="H94" s="621">
        <f>D94*F94</f>
        <v>0</v>
      </c>
      <c r="R94" s="580"/>
    </row>
    <row r="95" spans="1:18" ht="12.75" customHeight="1"/>
    <row r="96" spans="1:18" s="611" customFormat="1" ht="12.75" customHeight="1">
      <c r="A96" s="613" t="s">
        <v>640</v>
      </c>
      <c r="B96" s="614" t="s">
        <v>1043</v>
      </c>
      <c r="C96" s="646"/>
      <c r="D96" s="607"/>
      <c r="E96" s="608"/>
      <c r="F96" s="647"/>
      <c r="G96" s="608"/>
      <c r="H96" s="577">
        <f>SUM(H90:H94)</f>
        <v>0</v>
      </c>
      <c r="I96" s="648"/>
      <c r="J96" s="649"/>
      <c r="R96" s="612"/>
    </row>
    <row r="97" spans="1:18" s="579" customFormat="1" ht="12.75" customHeight="1">
      <c r="A97" s="638"/>
      <c r="B97" s="614"/>
      <c r="C97" s="651"/>
      <c r="D97" s="562"/>
      <c r="E97" s="572"/>
      <c r="F97" s="652"/>
      <c r="G97" s="572"/>
      <c r="H97" s="670"/>
      <c r="I97" s="653"/>
      <c r="J97" s="580"/>
      <c r="R97" s="575"/>
    </row>
    <row r="98" spans="1:18" s="611" customFormat="1" ht="12.75" customHeight="1">
      <c r="A98" s="654" t="s">
        <v>1033</v>
      </c>
      <c r="B98" s="671" t="s">
        <v>1044</v>
      </c>
      <c r="C98" s="655"/>
      <c r="D98" s="656"/>
      <c r="E98" s="657"/>
      <c r="F98" s="658"/>
      <c r="G98" s="589"/>
      <c r="H98" s="577">
        <f>SUM(H96+H86)</f>
        <v>0</v>
      </c>
      <c r="I98" s="610"/>
      <c r="R98" s="612"/>
    </row>
    <row r="99" spans="1:18" s="611" customFormat="1" ht="12.75" customHeight="1">
      <c r="A99" s="571"/>
      <c r="B99" s="606"/>
      <c r="C99" s="606"/>
      <c r="D99" s="607"/>
      <c r="E99" s="608"/>
      <c r="F99" s="609"/>
      <c r="G99" s="608"/>
      <c r="H99" s="574"/>
      <c r="I99" s="610"/>
      <c r="R99" s="612"/>
    </row>
    <row r="100" spans="1:18" ht="12.75" customHeight="1">
      <c r="A100" s="613" t="s">
        <v>1045</v>
      </c>
      <c r="B100" s="614" t="s">
        <v>1046</v>
      </c>
      <c r="C100" s="614"/>
      <c r="D100" s="615"/>
      <c r="E100" s="614"/>
      <c r="F100" s="616"/>
      <c r="G100" s="614"/>
      <c r="H100" s="617"/>
      <c r="I100" s="579"/>
      <c r="R100" s="580"/>
    </row>
    <row r="101" spans="1:18" s="579" customFormat="1" ht="12.75" customHeight="1">
      <c r="A101" s="605"/>
      <c r="B101" s="593"/>
      <c r="C101" s="593"/>
      <c r="D101" s="594"/>
      <c r="E101" s="566"/>
      <c r="F101" s="567"/>
      <c r="G101" s="566"/>
      <c r="H101" s="568"/>
      <c r="I101" s="559"/>
      <c r="R101" s="569"/>
    </row>
    <row r="102" spans="1:18" s="611" customFormat="1" ht="12.75" customHeight="1">
      <c r="A102" s="605" t="s">
        <v>648</v>
      </c>
      <c r="B102" s="614" t="s">
        <v>1047</v>
      </c>
      <c r="C102" s="606"/>
      <c r="D102" s="607"/>
      <c r="E102" s="608"/>
      <c r="F102" s="609"/>
      <c r="G102" s="608"/>
      <c r="H102" s="574"/>
      <c r="I102" s="610"/>
      <c r="R102" s="612"/>
    </row>
    <row r="103" spans="1:18" s="579" customFormat="1" ht="12.75" customHeight="1">
      <c r="A103" s="571"/>
      <c r="B103" s="593"/>
      <c r="C103" s="593"/>
      <c r="D103" s="594"/>
      <c r="E103" s="566"/>
      <c r="F103" s="567"/>
      <c r="G103" s="566"/>
      <c r="H103" s="568"/>
      <c r="I103" s="559"/>
      <c r="R103" s="569"/>
    </row>
    <row r="104" spans="1:18" s="636" customFormat="1" ht="51" customHeight="1">
      <c r="A104" s="627" t="s">
        <v>44</v>
      </c>
      <c r="B104" s="628" t="s">
        <v>1048</v>
      </c>
      <c r="C104" s="632" t="s">
        <v>75</v>
      </c>
      <c r="D104" s="633">
        <v>23</v>
      </c>
      <c r="E104" s="645"/>
      <c r="F104" s="635">
        <v>0</v>
      </c>
      <c r="G104" s="645"/>
      <c r="H104" s="635">
        <f>D104*F104</f>
        <v>0</v>
      </c>
      <c r="I104" s="611"/>
      <c r="L104" s="597"/>
      <c r="R104" s="649"/>
    </row>
    <row r="105" spans="1:18" s="579" customFormat="1">
      <c r="A105" s="627"/>
      <c r="B105" s="619"/>
      <c r="C105" s="620"/>
      <c r="D105" s="615"/>
      <c r="E105" s="614"/>
      <c r="F105" s="667"/>
      <c r="G105" s="614"/>
      <c r="H105" s="617"/>
      <c r="R105" s="580"/>
    </row>
    <row r="106" spans="1:18" s="579" customFormat="1" ht="39.6">
      <c r="A106" s="627" t="s">
        <v>46</v>
      </c>
      <c r="B106" s="619" t="s">
        <v>1049</v>
      </c>
      <c r="C106" s="659" t="s">
        <v>1019</v>
      </c>
      <c r="D106" s="594">
        <v>1.4</v>
      </c>
      <c r="E106" s="614"/>
      <c r="F106" s="621">
        <v>0</v>
      </c>
      <c r="G106" s="614"/>
      <c r="H106" s="621">
        <f>D106*F106</f>
        <v>0</v>
      </c>
      <c r="R106" s="580"/>
    </row>
    <row r="107" spans="1:18" s="583" customFormat="1" ht="12.75" customHeight="1">
      <c r="A107" s="571"/>
      <c r="B107" s="593"/>
      <c r="C107" s="593"/>
      <c r="D107" s="594"/>
      <c r="E107" s="566"/>
      <c r="F107" s="567"/>
      <c r="G107" s="566"/>
      <c r="H107" s="568"/>
      <c r="I107" s="672"/>
      <c r="R107" s="673"/>
    </row>
    <row r="108" spans="1:18" s="674" customFormat="1" ht="51.75" customHeight="1">
      <c r="A108" s="627" t="s">
        <v>48</v>
      </c>
      <c r="B108" s="628" t="s">
        <v>1050</v>
      </c>
      <c r="C108" s="620" t="s">
        <v>75</v>
      </c>
      <c r="D108" s="594">
        <v>1</v>
      </c>
      <c r="E108" s="614"/>
      <c r="F108" s="621">
        <v>0</v>
      </c>
      <c r="G108" s="614"/>
      <c r="H108" s="621">
        <f>D108*F108</f>
        <v>0</v>
      </c>
      <c r="I108" s="583"/>
      <c r="L108" s="675"/>
      <c r="R108" s="584"/>
    </row>
    <row r="110" spans="1:18" s="611" customFormat="1">
      <c r="A110" s="613" t="s">
        <v>648</v>
      </c>
      <c r="B110" s="614" t="s">
        <v>1051</v>
      </c>
      <c r="C110" s="646"/>
      <c r="D110" s="607"/>
      <c r="E110" s="608"/>
      <c r="F110" s="647"/>
      <c r="G110" s="608"/>
      <c r="H110" s="577">
        <f>SUM(H103:H108)</f>
        <v>0</v>
      </c>
      <c r="I110" s="648"/>
      <c r="J110" s="649"/>
      <c r="R110" s="612"/>
    </row>
    <row r="111" spans="1:18" s="579" customFormat="1">
      <c r="A111" s="638"/>
      <c r="B111" s="614"/>
      <c r="C111" s="651"/>
      <c r="D111" s="562"/>
      <c r="E111" s="572"/>
      <c r="F111" s="652"/>
      <c r="G111" s="572"/>
      <c r="H111" s="676"/>
      <c r="I111" s="653"/>
      <c r="J111" s="580"/>
      <c r="R111" s="575"/>
    </row>
    <row r="112" spans="1:18" s="611" customFormat="1">
      <c r="A112" s="654" t="s">
        <v>1045</v>
      </c>
      <c r="B112" s="671" t="s">
        <v>1052</v>
      </c>
      <c r="C112" s="655"/>
      <c r="D112" s="656"/>
      <c r="E112" s="657"/>
      <c r="F112" s="658"/>
      <c r="G112" s="589"/>
      <c r="H112" s="577">
        <f>SUM(H110)</f>
        <v>0</v>
      </c>
      <c r="I112" s="610"/>
      <c r="R112" s="612"/>
    </row>
    <row r="113" spans="1:18" s="611" customFormat="1">
      <c r="A113" s="571"/>
      <c r="B113" s="606"/>
      <c r="C113" s="606"/>
      <c r="D113" s="607"/>
      <c r="E113" s="608"/>
      <c r="F113" s="609"/>
      <c r="G113" s="608"/>
      <c r="H113" s="574"/>
      <c r="I113" s="610"/>
      <c r="R113" s="612"/>
    </row>
    <row r="114" spans="1:18" s="611" customFormat="1">
      <c r="A114" s="571"/>
      <c r="B114" s="606"/>
      <c r="C114" s="606"/>
      <c r="D114" s="607"/>
      <c r="E114" s="608"/>
      <c r="F114" s="609"/>
      <c r="G114" s="608"/>
      <c r="H114" s="574"/>
      <c r="I114" s="610"/>
      <c r="R114" s="612"/>
    </row>
    <row r="115" spans="1:18" s="610" customFormat="1">
      <c r="A115" s="613" t="s">
        <v>997</v>
      </c>
      <c r="B115" s="645" t="s">
        <v>1053</v>
      </c>
      <c r="C115" s="645"/>
      <c r="D115" s="677"/>
      <c r="E115" s="645"/>
      <c r="F115" s="678"/>
      <c r="G115" s="645"/>
      <c r="H115" s="617"/>
      <c r="I115" s="611"/>
      <c r="R115" s="649"/>
    </row>
    <row r="116" spans="1:18" s="579" customFormat="1">
      <c r="A116" s="571"/>
      <c r="B116" s="593"/>
      <c r="C116" s="593"/>
      <c r="D116" s="594"/>
      <c r="E116" s="566"/>
      <c r="F116" s="567"/>
      <c r="G116" s="566"/>
      <c r="H116" s="568"/>
      <c r="I116" s="559"/>
      <c r="R116" s="569"/>
    </row>
    <row r="117" spans="1:18" s="611" customFormat="1">
      <c r="A117" s="605" t="s">
        <v>1054</v>
      </c>
      <c r="B117" s="614" t="s">
        <v>1055</v>
      </c>
      <c r="C117" s="606"/>
      <c r="D117" s="607"/>
      <c r="E117" s="608"/>
      <c r="F117" s="609"/>
      <c r="G117" s="608"/>
      <c r="H117" s="574"/>
      <c r="I117" s="610"/>
      <c r="R117" s="612"/>
    </row>
    <row r="118" spans="1:18" s="579" customFormat="1">
      <c r="A118" s="571"/>
      <c r="B118" s="593"/>
      <c r="C118" s="593"/>
      <c r="D118" s="594"/>
      <c r="E118" s="566"/>
      <c r="F118" s="567"/>
      <c r="G118" s="566"/>
      <c r="H118" s="568"/>
      <c r="I118" s="559"/>
      <c r="R118" s="569"/>
    </row>
    <row r="119" spans="1:18" s="579" customFormat="1">
      <c r="A119" s="650"/>
      <c r="B119" s="619"/>
      <c r="C119" s="620"/>
      <c r="D119" s="615"/>
      <c r="E119" s="614"/>
      <c r="F119" s="667"/>
      <c r="G119" s="614"/>
      <c r="H119" s="617"/>
      <c r="R119" s="580"/>
    </row>
    <row r="120" spans="1:18" s="629" customFormat="1" ht="38.25" customHeight="1">
      <c r="A120" s="627" t="s">
        <v>44</v>
      </c>
      <c r="B120" s="628" t="s">
        <v>1056</v>
      </c>
      <c r="C120" s="620" t="s">
        <v>598</v>
      </c>
      <c r="D120" s="594">
        <v>201</v>
      </c>
      <c r="E120" s="614"/>
      <c r="F120" s="621">
        <v>0</v>
      </c>
      <c r="G120" s="614"/>
      <c r="H120" s="621">
        <f>D120*F120</f>
        <v>0</v>
      </c>
      <c r="I120" s="579"/>
      <c r="L120" s="630"/>
      <c r="R120" s="580"/>
    </row>
    <row r="121" spans="1:18" s="579" customFormat="1">
      <c r="A121" s="627"/>
      <c r="B121" s="668"/>
      <c r="C121" s="632"/>
      <c r="D121" s="669"/>
      <c r="E121" s="614"/>
      <c r="F121" s="667"/>
      <c r="G121" s="614"/>
      <c r="H121" s="617"/>
      <c r="R121" s="580"/>
    </row>
    <row r="122" spans="1:18" s="629" customFormat="1" ht="38.25" customHeight="1">
      <c r="A122" s="627" t="s">
        <v>46</v>
      </c>
      <c r="B122" s="628" t="s">
        <v>1057</v>
      </c>
      <c r="C122" s="620" t="s">
        <v>598</v>
      </c>
      <c r="D122" s="594">
        <v>790</v>
      </c>
      <c r="E122" s="614"/>
      <c r="F122" s="621">
        <v>0</v>
      </c>
      <c r="G122" s="614"/>
      <c r="H122" s="621">
        <f>D122*F122</f>
        <v>0</v>
      </c>
      <c r="I122" s="579"/>
      <c r="L122" s="630"/>
      <c r="R122" s="580"/>
    </row>
    <row r="123" spans="1:18" s="579" customFormat="1">
      <c r="A123" s="627"/>
      <c r="B123" s="668"/>
      <c r="C123" s="632"/>
      <c r="D123" s="669"/>
      <c r="E123" s="614"/>
      <c r="F123" s="667"/>
      <c r="G123" s="614"/>
      <c r="H123" s="617"/>
      <c r="R123" s="580"/>
    </row>
    <row r="124" spans="1:18" s="629" customFormat="1" ht="25.5" customHeight="1">
      <c r="A124" s="627" t="s">
        <v>48</v>
      </c>
      <c r="B124" s="628" t="s">
        <v>1058</v>
      </c>
      <c r="C124" s="620" t="s">
        <v>1059</v>
      </c>
      <c r="D124" s="594">
        <v>1</v>
      </c>
      <c r="E124" s="614"/>
      <c r="F124" s="621">
        <v>0</v>
      </c>
      <c r="G124" s="614"/>
      <c r="H124" s="621">
        <f>D124*F124</f>
        <v>0</v>
      </c>
      <c r="I124" s="579"/>
      <c r="L124" s="630"/>
      <c r="R124" s="580"/>
    </row>
    <row r="125" spans="1:18" s="579" customFormat="1">
      <c r="A125" s="627"/>
      <c r="B125" s="668"/>
      <c r="C125" s="632"/>
      <c r="D125" s="669"/>
      <c r="E125" s="614"/>
      <c r="F125" s="667"/>
      <c r="G125" s="614"/>
      <c r="H125" s="617"/>
      <c r="R125" s="580"/>
    </row>
    <row r="126" spans="1:18" s="579" customFormat="1" ht="118.8">
      <c r="A126" s="627" t="s">
        <v>50</v>
      </c>
      <c r="B126" s="619" t="s">
        <v>1060</v>
      </c>
      <c r="C126" s="620" t="s">
        <v>75</v>
      </c>
      <c r="D126" s="594">
        <v>23</v>
      </c>
      <c r="E126" s="614"/>
      <c r="F126" s="621">
        <v>0</v>
      </c>
      <c r="G126" s="614"/>
      <c r="H126" s="621">
        <f>D126*F126</f>
        <v>0</v>
      </c>
      <c r="R126" s="580"/>
    </row>
    <row r="127" spans="1:18" s="579" customFormat="1">
      <c r="A127" s="627"/>
      <c r="B127" s="668"/>
      <c r="C127" s="632"/>
      <c r="D127" s="669"/>
      <c r="E127" s="614"/>
      <c r="F127" s="667"/>
      <c r="G127" s="614"/>
      <c r="H127" s="617"/>
      <c r="R127" s="580"/>
    </row>
    <row r="128" spans="1:18" s="579" customFormat="1" ht="39.6">
      <c r="A128" s="627" t="s">
        <v>52</v>
      </c>
      <c r="B128" s="619" t="s">
        <v>1061</v>
      </c>
      <c r="C128" s="620" t="s">
        <v>75</v>
      </c>
      <c r="D128" s="594">
        <v>23</v>
      </c>
      <c r="E128" s="614"/>
      <c r="F128" s="621">
        <v>0</v>
      </c>
      <c r="G128" s="614"/>
      <c r="H128" s="621">
        <f>D128*F128</f>
        <v>0</v>
      </c>
      <c r="R128" s="580"/>
    </row>
    <row r="129" spans="1:18" s="579" customFormat="1">
      <c r="A129" s="627"/>
      <c r="B129" s="668"/>
      <c r="C129" s="632"/>
      <c r="D129" s="669"/>
      <c r="E129" s="614"/>
      <c r="F129" s="667"/>
      <c r="G129" s="614"/>
      <c r="H129" s="617"/>
      <c r="R129" s="580"/>
    </row>
    <row r="130" spans="1:18" s="579" customFormat="1" ht="26.4">
      <c r="A130" s="627" t="s">
        <v>594</v>
      </c>
      <c r="B130" s="619" t="s">
        <v>1062</v>
      </c>
      <c r="C130" s="620" t="s">
        <v>75</v>
      </c>
      <c r="D130" s="594">
        <v>2</v>
      </c>
      <c r="E130" s="614"/>
      <c r="F130" s="621">
        <v>0</v>
      </c>
      <c r="G130" s="614"/>
      <c r="H130" s="621">
        <f>D130*F130</f>
        <v>0</v>
      </c>
      <c r="R130" s="580"/>
    </row>
    <row r="131" spans="1:18" s="579" customFormat="1">
      <c r="A131" s="627"/>
      <c r="B131" s="619"/>
      <c r="C131" s="620"/>
      <c r="D131" s="615"/>
      <c r="E131" s="614"/>
      <c r="F131" s="667"/>
      <c r="G131" s="614"/>
      <c r="H131" s="617"/>
      <c r="R131" s="580"/>
    </row>
    <row r="132" spans="1:18" s="579" customFormat="1" ht="409.5" customHeight="1">
      <c r="A132" s="627" t="s">
        <v>565</v>
      </c>
      <c r="B132" s="619" t="s">
        <v>1063</v>
      </c>
      <c r="C132" s="620" t="s">
        <v>75</v>
      </c>
      <c r="D132" s="594">
        <v>16</v>
      </c>
      <c r="E132" s="614"/>
      <c r="F132" s="621">
        <v>0</v>
      </c>
      <c r="G132" s="614"/>
      <c r="H132" s="621">
        <f>D132*F132</f>
        <v>0</v>
      </c>
      <c r="R132" s="580"/>
    </row>
    <row r="133" spans="1:18" s="579" customFormat="1" ht="102" customHeight="1">
      <c r="A133" s="627"/>
      <c r="B133" s="619" t="s">
        <v>1064</v>
      </c>
      <c r="C133" s="620"/>
      <c r="D133" s="615"/>
      <c r="E133" s="614"/>
      <c r="F133" s="667"/>
      <c r="G133" s="614"/>
      <c r="H133" s="617"/>
      <c r="R133" s="580"/>
    </row>
    <row r="134" spans="1:18" s="579" customFormat="1" ht="12.75" hidden="1" customHeight="1">
      <c r="A134" s="627"/>
      <c r="B134" s="619"/>
      <c r="C134" s="620"/>
      <c r="D134" s="615"/>
      <c r="E134" s="614"/>
      <c r="F134" s="667"/>
      <c r="G134" s="614"/>
      <c r="H134" s="617"/>
      <c r="R134" s="580"/>
    </row>
    <row r="135" spans="1:18" s="579" customFormat="1" ht="409.5" customHeight="1">
      <c r="A135" s="627" t="s">
        <v>595</v>
      </c>
      <c r="B135" s="619" t="s">
        <v>1065</v>
      </c>
      <c r="C135" s="620" t="s">
        <v>75</v>
      </c>
      <c r="D135" s="594">
        <v>7</v>
      </c>
      <c r="E135" s="614"/>
      <c r="F135" s="621">
        <v>0</v>
      </c>
      <c r="G135" s="614"/>
      <c r="H135" s="621">
        <f>D135*F135</f>
        <v>0</v>
      </c>
      <c r="R135" s="580"/>
    </row>
    <row r="136" spans="1:18" s="579" customFormat="1" ht="105" customHeight="1">
      <c r="A136" s="627"/>
      <c r="B136" s="619" t="s">
        <v>1066</v>
      </c>
      <c r="C136" s="620"/>
      <c r="D136" s="615"/>
      <c r="E136" s="614"/>
      <c r="F136" s="667"/>
      <c r="G136" s="614"/>
      <c r="H136" s="617"/>
      <c r="R136" s="580"/>
    </row>
    <row r="137" spans="1:18" s="579" customFormat="1">
      <c r="A137" s="627"/>
      <c r="B137" s="668"/>
      <c r="C137" s="632"/>
      <c r="D137" s="669"/>
      <c r="E137" s="614"/>
      <c r="F137" s="667"/>
      <c r="G137" s="614"/>
      <c r="H137" s="617"/>
      <c r="R137" s="580"/>
    </row>
    <row r="138" spans="1:18" s="579" customFormat="1" ht="26.4">
      <c r="A138" s="627" t="s">
        <v>596</v>
      </c>
      <c r="B138" s="619" t="s">
        <v>1067</v>
      </c>
      <c r="C138" s="620" t="s">
        <v>598</v>
      </c>
      <c r="D138" s="594">
        <v>734</v>
      </c>
      <c r="E138" s="614"/>
      <c r="F138" s="621">
        <v>0</v>
      </c>
      <c r="G138" s="614"/>
      <c r="H138" s="621">
        <f>D138*F138</f>
        <v>0</v>
      </c>
      <c r="R138" s="580"/>
    </row>
    <row r="139" spans="1:18" s="579" customFormat="1">
      <c r="A139" s="627"/>
      <c r="B139" s="619"/>
      <c r="C139" s="620"/>
      <c r="D139" s="615"/>
      <c r="E139" s="614"/>
      <c r="F139" s="667"/>
      <c r="G139" s="614"/>
      <c r="H139" s="617"/>
      <c r="R139" s="580"/>
    </row>
    <row r="140" spans="1:18" s="579" customFormat="1" ht="39.6">
      <c r="A140" s="627" t="s">
        <v>597</v>
      </c>
      <c r="B140" s="619" t="s">
        <v>1068</v>
      </c>
      <c r="C140" s="620" t="s">
        <v>75</v>
      </c>
      <c r="D140" s="594">
        <v>32</v>
      </c>
      <c r="E140" s="614"/>
      <c r="F140" s="621">
        <v>0</v>
      </c>
      <c r="G140" s="614"/>
      <c r="H140" s="621">
        <f>D140*F140</f>
        <v>0</v>
      </c>
      <c r="R140" s="580"/>
    </row>
    <row r="141" spans="1:18" s="579" customFormat="1">
      <c r="A141" s="627"/>
      <c r="B141" s="668"/>
      <c r="C141" s="632"/>
      <c r="D141" s="669"/>
      <c r="E141" s="614"/>
      <c r="F141" s="667"/>
      <c r="G141" s="614"/>
      <c r="H141" s="617"/>
      <c r="R141" s="580"/>
    </row>
    <row r="142" spans="1:18" s="629" customFormat="1" ht="153" customHeight="1">
      <c r="A142" s="627" t="s">
        <v>599</v>
      </c>
      <c r="B142" s="679" t="s">
        <v>1069</v>
      </c>
      <c r="C142" s="620" t="s">
        <v>1059</v>
      </c>
      <c r="D142" s="594">
        <v>1</v>
      </c>
      <c r="E142" s="614"/>
      <c r="F142" s="621">
        <v>0</v>
      </c>
      <c r="G142" s="614"/>
      <c r="H142" s="621">
        <f>D142*F142</f>
        <v>0</v>
      </c>
      <c r="I142" s="579"/>
      <c r="L142" s="630"/>
      <c r="R142" s="580"/>
    </row>
    <row r="143" spans="1:18" s="579" customFormat="1" ht="90" customHeight="1">
      <c r="A143" s="627"/>
      <c r="B143" s="680" t="s">
        <v>1070</v>
      </c>
      <c r="C143" s="681" t="s">
        <v>1059</v>
      </c>
      <c r="D143" s="594">
        <v>1</v>
      </c>
      <c r="E143" s="614"/>
      <c r="F143" s="621"/>
      <c r="G143" s="614"/>
      <c r="H143" s="621"/>
      <c r="R143" s="580"/>
    </row>
    <row r="144" spans="1:18" s="579" customFormat="1">
      <c r="A144" s="627"/>
      <c r="B144" s="682" t="s">
        <v>1071</v>
      </c>
      <c r="C144" s="681" t="s">
        <v>75</v>
      </c>
      <c r="D144" s="594">
        <v>1</v>
      </c>
      <c r="E144" s="614"/>
      <c r="F144" s="621"/>
      <c r="G144" s="614"/>
      <c r="H144" s="621"/>
      <c r="R144" s="580"/>
    </row>
    <row r="145" spans="1:18" s="579" customFormat="1">
      <c r="A145" s="627"/>
      <c r="B145" s="682" t="s">
        <v>1072</v>
      </c>
      <c r="C145" s="681" t="s">
        <v>75</v>
      </c>
      <c r="D145" s="594">
        <v>1</v>
      </c>
      <c r="E145" s="614"/>
      <c r="F145" s="621"/>
      <c r="G145" s="614"/>
      <c r="H145" s="621"/>
      <c r="R145" s="580"/>
    </row>
    <row r="146" spans="1:18" s="579" customFormat="1" ht="22.8">
      <c r="A146" s="627"/>
      <c r="B146" s="682" t="s">
        <v>1073</v>
      </c>
      <c r="C146" s="681" t="s">
        <v>75</v>
      </c>
      <c r="D146" s="594">
        <v>2</v>
      </c>
      <c r="E146" s="614"/>
      <c r="F146" s="621"/>
      <c r="G146" s="614"/>
      <c r="H146" s="621"/>
      <c r="R146" s="580"/>
    </row>
    <row r="147" spans="1:18" s="579" customFormat="1">
      <c r="A147" s="627"/>
      <c r="B147" s="682" t="s">
        <v>1074</v>
      </c>
      <c r="C147" s="681" t="s">
        <v>75</v>
      </c>
      <c r="D147" s="594">
        <v>1</v>
      </c>
      <c r="E147" s="614"/>
      <c r="F147" s="621"/>
      <c r="G147" s="614"/>
      <c r="H147" s="621"/>
      <c r="R147" s="580"/>
    </row>
    <row r="148" spans="1:18" s="579" customFormat="1">
      <c r="A148" s="627"/>
      <c r="B148" s="682" t="s">
        <v>1075</v>
      </c>
      <c r="C148" s="681" t="s">
        <v>75</v>
      </c>
      <c r="D148" s="594">
        <v>1</v>
      </c>
      <c r="E148" s="614"/>
      <c r="F148" s="621"/>
      <c r="G148" s="614"/>
      <c r="H148" s="621"/>
      <c r="R148" s="580"/>
    </row>
    <row r="149" spans="1:18" s="579" customFormat="1">
      <c r="A149" s="627"/>
      <c r="B149" s="682" t="s">
        <v>1076</v>
      </c>
      <c r="C149" s="681" t="s">
        <v>75</v>
      </c>
      <c r="D149" s="594">
        <v>1</v>
      </c>
      <c r="E149" s="614"/>
      <c r="F149" s="621"/>
      <c r="G149" s="614"/>
      <c r="H149" s="621"/>
      <c r="R149" s="580"/>
    </row>
    <row r="150" spans="1:18" s="629" customFormat="1">
      <c r="A150" s="683"/>
      <c r="B150" s="680" t="s">
        <v>1077</v>
      </c>
      <c r="C150" s="619" t="s">
        <v>75</v>
      </c>
      <c r="D150" s="640">
        <v>4</v>
      </c>
      <c r="E150" s="641"/>
      <c r="F150" s="684"/>
      <c r="G150" s="641"/>
      <c r="H150" s="685"/>
      <c r="R150" s="644"/>
    </row>
    <row r="151" spans="1:18" s="629" customFormat="1">
      <c r="A151" s="683"/>
      <c r="B151" s="680" t="s">
        <v>1078</v>
      </c>
      <c r="C151" s="619" t="s">
        <v>75</v>
      </c>
      <c r="D151" s="640">
        <v>1</v>
      </c>
      <c r="E151" s="641"/>
      <c r="F151" s="684"/>
      <c r="G151" s="641"/>
      <c r="H151" s="685"/>
      <c r="R151" s="644"/>
    </row>
    <row r="152" spans="1:18" s="629" customFormat="1">
      <c r="A152" s="683"/>
      <c r="B152" s="680" t="s">
        <v>1079</v>
      </c>
      <c r="C152" s="619" t="s">
        <v>75</v>
      </c>
      <c r="D152" s="640">
        <v>1</v>
      </c>
      <c r="E152" s="641"/>
      <c r="F152" s="684"/>
      <c r="G152" s="641"/>
      <c r="H152" s="685"/>
      <c r="R152" s="644"/>
    </row>
    <row r="153" spans="1:18" s="629" customFormat="1">
      <c r="A153" s="683"/>
      <c r="B153" s="680" t="s">
        <v>1080</v>
      </c>
      <c r="C153" s="619" t="s">
        <v>75</v>
      </c>
      <c r="D153" s="640">
        <v>1</v>
      </c>
      <c r="E153" s="641"/>
      <c r="F153" s="684"/>
      <c r="G153" s="641"/>
      <c r="H153" s="685"/>
      <c r="R153" s="644"/>
    </row>
    <row r="154" spans="1:18" s="629" customFormat="1">
      <c r="A154" s="683"/>
      <c r="B154" s="680" t="s">
        <v>1081</v>
      </c>
      <c r="C154" s="619" t="s">
        <v>75</v>
      </c>
      <c r="D154" s="640">
        <v>1</v>
      </c>
      <c r="E154" s="641"/>
      <c r="F154" s="684"/>
      <c r="G154" s="641"/>
      <c r="H154" s="685"/>
      <c r="R154" s="644"/>
    </row>
    <row r="155" spans="1:18" s="579" customFormat="1" ht="22.8">
      <c r="A155" s="627"/>
      <c r="B155" s="682" t="s">
        <v>1082</v>
      </c>
      <c r="C155" s="681" t="s">
        <v>75</v>
      </c>
      <c r="D155" s="594">
        <v>1</v>
      </c>
      <c r="E155" s="614"/>
      <c r="F155" s="621"/>
      <c r="G155" s="614"/>
      <c r="H155" s="621"/>
      <c r="R155" s="580"/>
    </row>
    <row r="156" spans="1:18" s="579" customFormat="1" ht="22.8">
      <c r="A156" s="627"/>
      <c r="B156" s="682" t="s">
        <v>1083</v>
      </c>
      <c r="C156" s="681" t="s">
        <v>75</v>
      </c>
      <c r="D156" s="594">
        <v>1</v>
      </c>
      <c r="E156" s="614"/>
      <c r="F156" s="621"/>
      <c r="G156" s="614"/>
      <c r="H156" s="621"/>
      <c r="R156" s="580"/>
    </row>
    <row r="157" spans="1:18" s="579" customFormat="1" ht="34.200000000000003">
      <c r="A157" s="627"/>
      <c r="B157" s="682" t="s">
        <v>1084</v>
      </c>
      <c r="C157" s="681" t="s">
        <v>75</v>
      </c>
      <c r="D157" s="594">
        <v>1</v>
      </c>
      <c r="E157" s="614"/>
      <c r="F157" s="621"/>
      <c r="G157" s="614"/>
      <c r="H157" s="621"/>
      <c r="R157" s="580"/>
    </row>
    <row r="158" spans="1:18" s="579" customFormat="1">
      <c r="A158" s="627"/>
      <c r="B158" s="682" t="s">
        <v>1085</v>
      </c>
      <c r="C158" s="681" t="s">
        <v>75</v>
      </c>
      <c r="D158" s="594">
        <v>1</v>
      </c>
      <c r="E158" s="614"/>
      <c r="F158" s="621"/>
      <c r="G158" s="614"/>
      <c r="H158" s="621"/>
      <c r="R158" s="580"/>
    </row>
    <row r="159" spans="1:18" s="579" customFormat="1">
      <c r="A159" s="627"/>
      <c r="B159" s="682" t="s">
        <v>1086</v>
      </c>
      <c r="C159" s="681" t="s">
        <v>75</v>
      </c>
      <c r="D159" s="594">
        <v>4</v>
      </c>
      <c r="E159" s="614"/>
      <c r="F159" s="621"/>
      <c r="G159" s="614"/>
      <c r="H159" s="621"/>
      <c r="R159" s="580"/>
    </row>
    <row r="160" spans="1:18" s="579" customFormat="1">
      <c r="A160" s="627"/>
      <c r="B160" s="682" t="s">
        <v>1087</v>
      </c>
      <c r="C160" s="681" t="s">
        <v>75</v>
      </c>
      <c r="D160" s="594">
        <v>2</v>
      </c>
      <c r="E160" s="614"/>
      <c r="F160" s="621"/>
      <c r="G160" s="614"/>
      <c r="H160" s="621"/>
      <c r="R160" s="580"/>
    </row>
    <row r="161" spans="1:18" s="579" customFormat="1">
      <c r="A161" s="627"/>
      <c r="B161" s="682" t="s">
        <v>1088</v>
      </c>
      <c r="C161" s="681" t="s">
        <v>75</v>
      </c>
      <c r="D161" s="594">
        <v>1</v>
      </c>
      <c r="E161" s="614"/>
      <c r="F161" s="621"/>
      <c r="G161" s="614"/>
      <c r="H161" s="621"/>
      <c r="R161" s="580"/>
    </row>
    <row r="162" spans="1:18" s="579" customFormat="1">
      <c r="A162" s="627"/>
      <c r="B162" s="682" t="s">
        <v>1089</v>
      </c>
      <c r="C162" s="681" t="s">
        <v>1059</v>
      </c>
      <c r="D162" s="594">
        <v>1</v>
      </c>
      <c r="E162" s="614"/>
      <c r="F162" s="621"/>
      <c r="G162" s="614"/>
      <c r="H162" s="621"/>
      <c r="R162" s="580"/>
    </row>
    <row r="163" spans="1:18" s="579" customFormat="1">
      <c r="A163" s="627"/>
      <c r="B163" s="682" t="s">
        <v>1090</v>
      </c>
      <c r="C163" s="681" t="s">
        <v>1059</v>
      </c>
      <c r="D163" s="594">
        <v>1</v>
      </c>
      <c r="E163" s="614"/>
      <c r="F163" s="621"/>
      <c r="G163" s="614"/>
      <c r="H163" s="621"/>
      <c r="R163" s="580"/>
    </row>
    <row r="164" spans="1:18" s="579" customFormat="1" ht="22.8">
      <c r="A164" s="627"/>
      <c r="B164" s="686" t="s">
        <v>1091</v>
      </c>
      <c r="C164" s="681" t="s">
        <v>1059</v>
      </c>
      <c r="D164" s="594">
        <v>1</v>
      </c>
      <c r="E164" s="614"/>
      <c r="F164" s="621"/>
      <c r="G164" s="614"/>
      <c r="H164" s="621"/>
      <c r="R164" s="580"/>
    </row>
    <row r="165" spans="1:18" s="579" customFormat="1">
      <c r="A165" s="627"/>
      <c r="B165" s="668"/>
      <c r="C165" s="632"/>
      <c r="D165" s="669"/>
      <c r="E165" s="614"/>
      <c r="F165" s="667"/>
      <c r="G165" s="614"/>
      <c r="H165" s="617"/>
      <c r="R165" s="580"/>
    </row>
    <row r="166" spans="1:18" s="629" customFormat="1" ht="153" customHeight="1">
      <c r="A166" s="627" t="s">
        <v>600</v>
      </c>
      <c r="B166" s="679" t="s">
        <v>1092</v>
      </c>
      <c r="C166" s="620" t="s">
        <v>1059</v>
      </c>
      <c r="D166" s="594">
        <v>1</v>
      </c>
      <c r="E166" s="614"/>
      <c r="F166" s="621">
        <v>0</v>
      </c>
      <c r="G166" s="614"/>
      <c r="H166" s="621">
        <f>D166*F166</f>
        <v>0</v>
      </c>
      <c r="I166" s="579"/>
      <c r="L166" s="630"/>
      <c r="R166" s="580"/>
    </row>
    <row r="167" spans="1:18" s="579" customFormat="1" ht="142.5" customHeight="1">
      <c r="A167" s="627"/>
      <c r="B167" s="680" t="s">
        <v>1093</v>
      </c>
      <c r="C167" s="681" t="s">
        <v>1059</v>
      </c>
      <c r="D167" s="594">
        <v>1</v>
      </c>
      <c r="E167" s="614"/>
      <c r="F167" s="621"/>
      <c r="G167" s="614"/>
      <c r="H167" s="621"/>
      <c r="R167" s="580"/>
    </row>
    <row r="168" spans="1:18" s="579" customFormat="1">
      <c r="A168" s="627"/>
      <c r="B168" s="682" t="s">
        <v>1071</v>
      </c>
      <c r="C168" s="681" t="s">
        <v>75</v>
      </c>
      <c r="D168" s="594">
        <v>1</v>
      </c>
      <c r="E168" s="614"/>
      <c r="F168" s="621"/>
      <c r="G168" s="614"/>
      <c r="H168" s="621"/>
      <c r="R168" s="580"/>
    </row>
    <row r="169" spans="1:18" s="579" customFormat="1">
      <c r="A169" s="627"/>
      <c r="B169" s="682" t="s">
        <v>1072</v>
      </c>
      <c r="C169" s="681" t="s">
        <v>75</v>
      </c>
      <c r="D169" s="594">
        <v>1</v>
      </c>
      <c r="E169" s="614"/>
      <c r="F169" s="621"/>
      <c r="G169" s="614"/>
      <c r="H169" s="621"/>
      <c r="R169" s="580"/>
    </row>
    <row r="170" spans="1:18" s="579" customFormat="1" ht="22.8">
      <c r="A170" s="627"/>
      <c r="B170" s="682" t="s">
        <v>1073</v>
      </c>
      <c r="C170" s="681" t="s">
        <v>75</v>
      </c>
      <c r="D170" s="594">
        <v>2</v>
      </c>
      <c r="E170" s="614"/>
      <c r="F170" s="621"/>
      <c r="G170" s="614"/>
      <c r="H170" s="621"/>
      <c r="R170" s="580"/>
    </row>
    <row r="171" spans="1:18" s="579" customFormat="1">
      <c r="A171" s="627"/>
      <c r="B171" s="682" t="s">
        <v>1074</v>
      </c>
      <c r="C171" s="681" t="s">
        <v>75</v>
      </c>
      <c r="D171" s="594">
        <v>1</v>
      </c>
      <c r="E171" s="614"/>
      <c r="F171" s="621"/>
      <c r="G171" s="614"/>
      <c r="H171" s="621"/>
      <c r="R171" s="580"/>
    </row>
    <row r="172" spans="1:18" s="579" customFormat="1">
      <c r="A172" s="627"/>
      <c r="B172" s="682" t="s">
        <v>1075</v>
      </c>
      <c r="C172" s="681" t="s">
        <v>75</v>
      </c>
      <c r="D172" s="594">
        <v>1</v>
      </c>
      <c r="E172" s="614"/>
      <c r="F172" s="621"/>
      <c r="G172" s="614"/>
      <c r="H172" s="621"/>
      <c r="R172" s="580"/>
    </row>
    <row r="173" spans="1:18" s="579" customFormat="1">
      <c r="A173" s="627"/>
      <c r="B173" s="682" t="s">
        <v>1076</v>
      </c>
      <c r="C173" s="681" t="s">
        <v>75</v>
      </c>
      <c r="D173" s="594">
        <v>1</v>
      </c>
      <c r="E173" s="614"/>
      <c r="F173" s="621"/>
      <c r="G173" s="614"/>
      <c r="H173" s="621"/>
      <c r="R173" s="580"/>
    </row>
    <row r="174" spans="1:18" s="629" customFormat="1">
      <c r="A174" s="683"/>
      <c r="B174" s="680" t="s">
        <v>1077</v>
      </c>
      <c r="C174" s="619" t="s">
        <v>75</v>
      </c>
      <c r="D174" s="640">
        <v>4</v>
      </c>
      <c r="E174" s="641"/>
      <c r="F174" s="684"/>
      <c r="G174" s="641"/>
      <c r="H174" s="685"/>
      <c r="R174" s="644"/>
    </row>
    <row r="175" spans="1:18" s="629" customFormat="1">
      <c r="A175" s="683"/>
      <c r="B175" s="680" t="s">
        <v>1094</v>
      </c>
      <c r="C175" s="619" t="s">
        <v>75</v>
      </c>
      <c r="D175" s="640">
        <v>1</v>
      </c>
      <c r="E175" s="641"/>
      <c r="F175" s="684"/>
      <c r="G175" s="641"/>
      <c r="H175" s="685"/>
      <c r="R175" s="644"/>
    </row>
    <row r="176" spans="1:18" s="629" customFormat="1">
      <c r="A176" s="683"/>
      <c r="B176" s="680" t="s">
        <v>1095</v>
      </c>
      <c r="C176" s="619" t="s">
        <v>75</v>
      </c>
      <c r="D176" s="640">
        <v>1</v>
      </c>
      <c r="E176" s="641"/>
      <c r="F176" s="684"/>
      <c r="G176" s="641"/>
      <c r="H176" s="685"/>
      <c r="R176" s="644"/>
    </row>
    <row r="177" spans="1:18" s="629" customFormat="1">
      <c r="A177" s="683"/>
      <c r="B177" s="680" t="s">
        <v>1080</v>
      </c>
      <c r="C177" s="619" t="s">
        <v>75</v>
      </c>
      <c r="D177" s="640">
        <v>2</v>
      </c>
      <c r="E177" s="641"/>
      <c r="F177" s="684"/>
      <c r="G177" s="641"/>
      <c r="H177" s="685"/>
      <c r="R177" s="644"/>
    </row>
    <row r="178" spans="1:18" s="629" customFormat="1">
      <c r="A178" s="683"/>
      <c r="B178" s="680" t="s">
        <v>1081</v>
      </c>
      <c r="C178" s="619" t="s">
        <v>75</v>
      </c>
      <c r="D178" s="640">
        <v>1</v>
      </c>
      <c r="E178" s="641"/>
      <c r="F178" s="684"/>
      <c r="G178" s="641"/>
      <c r="H178" s="685"/>
      <c r="R178" s="644"/>
    </row>
    <row r="179" spans="1:18" s="579" customFormat="1" ht="22.8">
      <c r="A179" s="627"/>
      <c r="B179" s="682" t="s">
        <v>1082</v>
      </c>
      <c r="C179" s="681" t="s">
        <v>75</v>
      </c>
      <c r="D179" s="594">
        <v>1</v>
      </c>
      <c r="E179" s="614"/>
      <c r="F179" s="621"/>
      <c r="G179" s="614"/>
      <c r="H179" s="621"/>
      <c r="R179" s="580"/>
    </row>
    <row r="180" spans="1:18" s="579" customFormat="1" ht="22.8">
      <c r="A180" s="627"/>
      <c r="B180" s="682" t="s">
        <v>1083</v>
      </c>
      <c r="C180" s="681" t="s">
        <v>75</v>
      </c>
      <c r="D180" s="594">
        <v>1</v>
      </c>
      <c r="E180" s="614"/>
      <c r="F180" s="621"/>
      <c r="G180" s="614"/>
      <c r="H180" s="621"/>
      <c r="R180" s="580"/>
    </row>
    <row r="181" spans="1:18" s="579" customFormat="1" ht="34.200000000000003">
      <c r="A181" s="627"/>
      <c r="B181" s="682" t="s">
        <v>1084</v>
      </c>
      <c r="C181" s="681" t="s">
        <v>75</v>
      </c>
      <c r="D181" s="594">
        <v>1</v>
      </c>
      <c r="E181" s="614"/>
      <c r="F181" s="621"/>
      <c r="G181" s="614"/>
      <c r="H181" s="621"/>
      <c r="R181" s="580"/>
    </row>
    <row r="182" spans="1:18" s="579" customFormat="1">
      <c r="A182" s="627"/>
      <c r="B182" s="682" t="s">
        <v>1085</v>
      </c>
      <c r="C182" s="681" t="s">
        <v>75</v>
      </c>
      <c r="D182" s="594">
        <v>1</v>
      </c>
      <c r="E182" s="614"/>
      <c r="F182" s="621"/>
      <c r="G182" s="614"/>
      <c r="H182" s="621"/>
      <c r="R182" s="580"/>
    </row>
    <row r="183" spans="1:18" s="579" customFormat="1">
      <c r="A183" s="627"/>
      <c r="B183" s="682" t="s">
        <v>1086</v>
      </c>
      <c r="C183" s="681" t="s">
        <v>75</v>
      </c>
      <c r="D183" s="594">
        <v>4</v>
      </c>
      <c r="E183" s="614"/>
      <c r="F183" s="621"/>
      <c r="G183" s="614"/>
      <c r="H183" s="621"/>
      <c r="R183" s="580"/>
    </row>
    <row r="184" spans="1:18" s="579" customFormat="1">
      <c r="A184" s="627"/>
      <c r="B184" s="682" t="s">
        <v>1087</v>
      </c>
      <c r="C184" s="681" t="s">
        <v>75</v>
      </c>
      <c r="D184" s="594">
        <v>2</v>
      </c>
      <c r="E184" s="614"/>
      <c r="F184" s="621"/>
      <c r="G184" s="614"/>
      <c r="H184" s="621"/>
      <c r="R184" s="580"/>
    </row>
    <row r="185" spans="1:18" s="579" customFormat="1">
      <c r="A185" s="627"/>
      <c r="B185" s="682" t="s">
        <v>1088</v>
      </c>
      <c r="C185" s="681" t="s">
        <v>75</v>
      </c>
      <c r="D185" s="594">
        <v>1</v>
      </c>
      <c r="E185" s="614"/>
      <c r="F185" s="621"/>
      <c r="G185" s="614"/>
      <c r="H185" s="621"/>
      <c r="R185" s="580"/>
    </row>
    <row r="186" spans="1:18" s="579" customFormat="1">
      <c r="A186" s="627"/>
      <c r="B186" s="682" t="s">
        <v>1089</v>
      </c>
      <c r="C186" s="681" t="s">
        <v>1059</v>
      </c>
      <c r="D186" s="594">
        <v>1</v>
      </c>
      <c r="E186" s="614"/>
      <c r="F186" s="621"/>
      <c r="G186" s="614"/>
      <c r="H186" s="621"/>
      <c r="R186" s="580"/>
    </row>
    <row r="187" spans="1:18" s="579" customFormat="1">
      <c r="A187" s="627"/>
      <c r="B187" s="682" t="s">
        <v>1090</v>
      </c>
      <c r="C187" s="681" t="s">
        <v>1059</v>
      </c>
      <c r="D187" s="594">
        <v>1</v>
      </c>
      <c r="E187" s="614"/>
      <c r="F187" s="621"/>
      <c r="G187" s="614"/>
      <c r="H187" s="621"/>
      <c r="R187" s="580"/>
    </row>
    <row r="188" spans="1:18" s="579" customFormat="1" ht="22.8">
      <c r="A188" s="627"/>
      <c r="B188" s="686" t="s">
        <v>1091</v>
      </c>
      <c r="C188" s="681" t="s">
        <v>1059</v>
      </c>
      <c r="D188" s="594">
        <v>1</v>
      </c>
      <c r="E188" s="614"/>
      <c r="F188" s="621"/>
      <c r="G188" s="614"/>
      <c r="H188" s="621"/>
      <c r="R188" s="580"/>
    </row>
    <row r="189" spans="1:18" s="579" customFormat="1">
      <c r="A189" s="627"/>
      <c r="B189" s="668"/>
      <c r="C189" s="632"/>
      <c r="D189" s="669"/>
      <c r="E189" s="614"/>
      <c r="F189" s="667"/>
      <c r="G189" s="614"/>
      <c r="H189" s="617"/>
      <c r="R189" s="580"/>
    </row>
    <row r="190" spans="1:18" s="579" customFormat="1" ht="26.4">
      <c r="A190" s="627" t="s">
        <v>601</v>
      </c>
      <c r="B190" s="619" t="s">
        <v>1096</v>
      </c>
      <c r="C190" s="620" t="s">
        <v>75</v>
      </c>
      <c r="D190" s="594">
        <v>21</v>
      </c>
      <c r="E190" s="614"/>
      <c r="F190" s="621">
        <v>0</v>
      </c>
      <c r="G190" s="614"/>
      <c r="H190" s="621">
        <f>D190*F190</f>
        <v>0</v>
      </c>
      <c r="R190" s="580"/>
    </row>
    <row r="191" spans="1:18" s="579" customFormat="1">
      <c r="A191" s="627"/>
      <c r="B191" s="619"/>
      <c r="C191" s="620"/>
      <c r="D191" s="615"/>
      <c r="E191" s="614"/>
      <c r="F191" s="667"/>
      <c r="G191" s="614"/>
      <c r="H191" s="617"/>
      <c r="R191" s="580"/>
    </row>
    <row r="192" spans="1:18" s="579" customFormat="1" ht="26.4">
      <c r="A192" s="627" t="s">
        <v>602</v>
      </c>
      <c r="B192" s="619" t="s">
        <v>1097</v>
      </c>
      <c r="C192" s="620" t="s">
        <v>75</v>
      </c>
      <c r="D192" s="594">
        <v>735</v>
      </c>
      <c r="E192" s="614"/>
      <c r="F192" s="621">
        <v>0</v>
      </c>
      <c r="G192" s="614"/>
      <c r="H192" s="621">
        <f>D192*F192</f>
        <v>0</v>
      </c>
      <c r="R192" s="580"/>
    </row>
    <row r="193" spans="1:18" s="579" customFormat="1">
      <c r="A193" s="627"/>
      <c r="B193" s="668"/>
      <c r="C193" s="632"/>
      <c r="D193" s="669"/>
      <c r="E193" s="614"/>
      <c r="F193" s="667"/>
      <c r="G193" s="614"/>
      <c r="H193" s="617"/>
      <c r="R193" s="580"/>
    </row>
    <row r="194" spans="1:18" s="579" customFormat="1" ht="26.4">
      <c r="A194" s="627" t="s">
        <v>603</v>
      </c>
      <c r="B194" s="619" t="s">
        <v>1098</v>
      </c>
      <c r="C194" s="620" t="s">
        <v>75</v>
      </c>
      <c r="D194" s="594">
        <v>1</v>
      </c>
      <c r="E194" s="614"/>
      <c r="F194" s="621">
        <v>0</v>
      </c>
      <c r="G194" s="614"/>
      <c r="H194" s="621">
        <f>D194*F194</f>
        <v>0</v>
      </c>
      <c r="R194" s="580"/>
    </row>
    <row r="195" spans="1:18" s="579" customFormat="1">
      <c r="A195" s="627"/>
      <c r="B195" s="619"/>
      <c r="C195" s="620"/>
      <c r="D195" s="615"/>
      <c r="E195" s="614"/>
      <c r="F195" s="667"/>
      <c r="G195" s="614"/>
      <c r="H195" s="617"/>
      <c r="R195" s="580"/>
    </row>
    <row r="196" spans="1:18" s="579" customFormat="1" ht="26.4">
      <c r="A196" s="627" t="s">
        <v>604</v>
      </c>
      <c r="B196" s="619" t="s">
        <v>1099</v>
      </c>
      <c r="C196" s="620" t="s">
        <v>75</v>
      </c>
      <c r="D196" s="594">
        <v>1</v>
      </c>
      <c r="E196" s="614"/>
      <c r="F196" s="621">
        <v>0</v>
      </c>
      <c r="G196" s="614"/>
      <c r="H196" s="621">
        <f>D196*F196</f>
        <v>0</v>
      </c>
      <c r="R196" s="580"/>
    </row>
    <row r="197" spans="1:18" s="579" customFormat="1">
      <c r="A197" s="650"/>
      <c r="B197" s="668"/>
      <c r="C197" s="632"/>
      <c r="D197" s="669"/>
      <c r="E197" s="614"/>
      <c r="F197" s="667"/>
      <c r="G197" s="614"/>
      <c r="H197" s="617"/>
      <c r="R197" s="580"/>
    </row>
    <row r="198" spans="1:18" s="611" customFormat="1">
      <c r="A198" s="613" t="s">
        <v>1054</v>
      </c>
      <c r="B198" s="614" t="s">
        <v>1100</v>
      </c>
      <c r="C198" s="646"/>
      <c r="D198" s="607"/>
      <c r="E198" s="608"/>
      <c r="F198" s="647"/>
      <c r="G198" s="608"/>
      <c r="H198" s="577">
        <f>SUM(H120:H196)</f>
        <v>0</v>
      </c>
      <c r="I198" s="648"/>
      <c r="J198" s="649"/>
      <c r="R198" s="612"/>
    </row>
    <row r="199" spans="1:18" s="579" customFormat="1">
      <c r="A199" s="638"/>
      <c r="B199" s="630"/>
      <c r="C199" s="639"/>
      <c r="D199" s="640"/>
      <c r="E199" s="641"/>
      <c r="F199" s="642"/>
      <c r="G199" s="641"/>
      <c r="H199" s="643"/>
      <c r="I199" s="629"/>
      <c r="R199" s="644"/>
    </row>
    <row r="200" spans="1:18" s="610" customFormat="1">
      <c r="A200" s="613" t="s">
        <v>1101</v>
      </c>
      <c r="B200" s="645" t="s">
        <v>1102</v>
      </c>
      <c r="C200" s="645"/>
      <c r="D200" s="677"/>
      <c r="E200" s="645"/>
      <c r="F200" s="678"/>
      <c r="G200" s="645"/>
      <c r="H200" s="617"/>
      <c r="I200" s="611"/>
      <c r="R200" s="649"/>
    </row>
    <row r="201" spans="1:18" s="579" customFormat="1">
      <c r="A201" s="650"/>
      <c r="B201" s="619"/>
      <c r="C201" s="620"/>
      <c r="D201" s="615"/>
      <c r="E201" s="614"/>
      <c r="F201" s="667"/>
      <c r="G201" s="614"/>
      <c r="H201" s="617"/>
      <c r="R201" s="580"/>
    </row>
    <row r="202" spans="1:18" s="629" customFormat="1" ht="25.5" customHeight="1">
      <c r="A202" s="627" t="s">
        <v>44</v>
      </c>
      <c r="B202" s="628" t="s">
        <v>1103</v>
      </c>
      <c r="C202" s="620" t="s">
        <v>338</v>
      </c>
      <c r="D202" s="594">
        <v>12</v>
      </c>
      <c r="E202" s="614"/>
      <c r="F202" s="621">
        <v>0</v>
      </c>
      <c r="G202" s="614"/>
      <c r="H202" s="621">
        <f>D202*F202</f>
        <v>0</v>
      </c>
      <c r="I202" s="579"/>
      <c r="L202" s="630"/>
      <c r="R202" s="580"/>
    </row>
    <row r="203" spans="1:18" s="579" customFormat="1">
      <c r="A203" s="627"/>
      <c r="B203" s="668"/>
      <c r="C203" s="632"/>
      <c r="D203" s="669"/>
      <c r="E203" s="614"/>
      <c r="F203" s="667"/>
      <c r="G203" s="614"/>
      <c r="H203" s="617"/>
      <c r="R203" s="580"/>
    </row>
    <row r="204" spans="1:18" s="629" customFormat="1" ht="25.5" customHeight="1">
      <c r="A204" s="627" t="s">
        <v>46</v>
      </c>
      <c r="B204" s="628" t="s">
        <v>1104</v>
      </c>
      <c r="C204" s="620" t="s">
        <v>338</v>
      </c>
      <c r="D204" s="594">
        <v>8</v>
      </c>
      <c r="E204" s="614"/>
      <c r="F204" s="621">
        <v>0</v>
      </c>
      <c r="G204" s="614"/>
      <c r="H204" s="621">
        <f>D204*F204</f>
        <v>0</v>
      </c>
      <c r="I204" s="579"/>
      <c r="L204" s="630"/>
      <c r="R204" s="580"/>
    </row>
    <row r="205" spans="1:18" s="579" customFormat="1">
      <c r="A205" s="650"/>
      <c r="B205" s="668"/>
      <c r="C205" s="632"/>
      <c r="D205" s="669"/>
      <c r="E205" s="614"/>
      <c r="F205" s="667"/>
      <c r="G205" s="614"/>
      <c r="H205" s="617"/>
      <c r="R205" s="580"/>
    </row>
    <row r="206" spans="1:18" s="611" customFormat="1">
      <c r="A206" s="613" t="s">
        <v>1101</v>
      </c>
      <c r="B206" s="614" t="s">
        <v>1105</v>
      </c>
      <c r="C206" s="646"/>
      <c r="D206" s="607"/>
      <c r="E206" s="608"/>
      <c r="F206" s="647"/>
      <c r="G206" s="608"/>
      <c r="H206" s="577">
        <f>SUM(H202:H204)</f>
        <v>0</v>
      </c>
      <c r="I206" s="648"/>
      <c r="J206" s="649"/>
      <c r="R206" s="612"/>
    </row>
    <row r="207" spans="1:18" s="579" customFormat="1">
      <c r="A207" s="650"/>
      <c r="B207" s="668"/>
      <c r="C207" s="632"/>
      <c r="D207" s="669"/>
      <c r="E207" s="614"/>
      <c r="F207" s="667"/>
      <c r="G207" s="614"/>
      <c r="H207" s="617"/>
      <c r="R207" s="580"/>
    </row>
    <row r="208" spans="1:18" s="610" customFormat="1">
      <c r="A208" s="613" t="s">
        <v>1106</v>
      </c>
      <c r="B208" s="645" t="s">
        <v>1107</v>
      </c>
      <c r="C208" s="645"/>
      <c r="D208" s="677"/>
      <c r="E208" s="645"/>
      <c r="F208" s="678"/>
      <c r="G208" s="645"/>
      <c r="H208" s="617"/>
      <c r="I208" s="611"/>
      <c r="R208" s="649"/>
    </row>
    <row r="209" spans="1:18" s="579" customFormat="1">
      <c r="A209" s="650"/>
      <c r="B209" s="619"/>
      <c r="C209" s="620"/>
      <c r="D209" s="615"/>
      <c r="E209" s="614"/>
      <c r="F209" s="667"/>
      <c r="G209" s="614"/>
      <c r="H209" s="617"/>
      <c r="R209" s="580"/>
    </row>
    <row r="210" spans="1:18" s="629" customFormat="1" ht="38.25" customHeight="1">
      <c r="A210" s="627" t="s">
        <v>44</v>
      </c>
      <c r="B210" s="628" t="s">
        <v>1108</v>
      </c>
      <c r="C210" s="620" t="s">
        <v>1059</v>
      </c>
      <c r="D210" s="594">
        <v>1</v>
      </c>
      <c r="E210" s="614"/>
      <c r="F210" s="621">
        <v>0</v>
      </c>
      <c r="G210" s="614"/>
      <c r="H210" s="621">
        <f>D210*F210</f>
        <v>0</v>
      </c>
      <c r="I210" s="579"/>
      <c r="L210" s="630"/>
      <c r="R210" s="580"/>
    </row>
    <row r="211" spans="1:18" s="579" customFormat="1">
      <c r="A211" s="650"/>
      <c r="B211" s="619"/>
      <c r="C211" s="620"/>
      <c r="D211" s="615"/>
      <c r="E211" s="614"/>
      <c r="F211" s="667"/>
      <c r="G211" s="614"/>
      <c r="H211" s="617"/>
      <c r="R211" s="580"/>
    </row>
    <row r="212" spans="1:18" s="636" customFormat="1" ht="38.25" customHeight="1">
      <c r="A212" s="627" t="s">
        <v>46</v>
      </c>
      <c r="B212" s="628" t="s">
        <v>1109</v>
      </c>
      <c r="C212" s="632" t="s">
        <v>1059</v>
      </c>
      <c r="D212" s="633">
        <v>1</v>
      </c>
      <c r="E212" s="645"/>
      <c r="F212" s="635">
        <v>0</v>
      </c>
      <c r="G212" s="645"/>
      <c r="H212" s="635">
        <f>D212*F212</f>
        <v>0</v>
      </c>
      <c r="I212" s="611"/>
      <c r="L212" s="597"/>
      <c r="R212" s="649"/>
    </row>
    <row r="213" spans="1:18" s="579" customFormat="1">
      <c r="A213" s="650"/>
      <c r="B213" s="668"/>
      <c r="C213" s="632"/>
      <c r="D213" s="669"/>
      <c r="E213" s="614"/>
      <c r="F213" s="667"/>
      <c r="G213" s="614"/>
      <c r="H213" s="617"/>
      <c r="R213" s="580"/>
    </row>
    <row r="214" spans="1:18" s="611" customFormat="1">
      <c r="A214" s="613" t="s">
        <v>1106</v>
      </c>
      <c r="B214" s="614" t="s">
        <v>1110</v>
      </c>
      <c r="C214" s="646"/>
      <c r="D214" s="607"/>
      <c r="E214" s="608"/>
      <c r="F214" s="647"/>
      <c r="G214" s="608"/>
      <c r="H214" s="577">
        <f>SUM(H210:H212)</f>
        <v>0</v>
      </c>
      <c r="I214" s="648"/>
      <c r="J214" s="649"/>
      <c r="R214" s="612"/>
    </row>
    <row r="215" spans="1:18" s="579" customFormat="1">
      <c r="A215" s="650"/>
      <c r="B215" s="668"/>
      <c r="C215" s="632"/>
      <c r="D215" s="669"/>
      <c r="E215" s="614"/>
      <c r="F215" s="667"/>
      <c r="G215" s="614"/>
      <c r="H215" s="617"/>
      <c r="R215" s="580"/>
    </row>
    <row r="216" spans="1:18" s="579" customFormat="1">
      <c r="A216" s="638"/>
      <c r="B216" s="614"/>
      <c r="C216" s="651"/>
      <c r="D216" s="562"/>
      <c r="E216" s="572"/>
      <c r="F216" s="652"/>
      <c r="G216" s="572"/>
      <c r="H216" s="665"/>
      <c r="I216" s="653"/>
      <c r="J216" s="580"/>
      <c r="R216" s="575"/>
    </row>
    <row r="217" spans="1:18" s="611" customFormat="1">
      <c r="A217" s="654" t="s">
        <v>1111</v>
      </c>
      <c r="B217" s="671" t="s">
        <v>1112</v>
      </c>
      <c r="C217" s="655"/>
      <c r="D217" s="656"/>
      <c r="E217" s="657"/>
      <c r="F217" s="658"/>
      <c r="G217" s="589"/>
      <c r="H217" s="577">
        <f>SUM(H214+H206+H198)</f>
        <v>0</v>
      </c>
      <c r="I217" s="610"/>
      <c r="R217" s="612"/>
    </row>
    <row r="218" spans="1:18" s="611" customFormat="1">
      <c r="A218" s="571"/>
      <c r="B218" s="606"/>
      <c r="C218" s="606"/>
      <c r="D218" s="607"/>
      <c r="E218" s="608"/>
      <c r="F218" s="609"/>
      <c r="G218" s="608"/>
      <c r="H218" s="574"/>
      <c r="I218" s="610"/>
      <c r="R218" s="612"/>
    </row>
    <row r="219" spans="1:18" s="611" customFormat="1">
      <c r="A219" s="571"/>
      <c r="B219" s="606"/>
      <c r="C219" s="606"/>
      <c r="D219" s="607"/>
      <c r="E219" s="608"/>
      <c r="F219" s="609"/>
      <c r="G219" s="608"/>
      <c r="H219" s="574"/>
      <c r="I219" s="610"/>
      <c r="R219" s="612"/>
    </row>
    <row r="222" spans="1:18">
      <c r="A222" s="571" t="s">
        <v>995</v>
      </c>
      <c r="B222" s="572" t="s">
        <v>996</v>
      </c>
      <c r="C222" s="572"/>
      <c r="D222" s="562"/>
      <c r="E222" s="572"/>
      <c r="F222" s="573"/>
      <c r="G222" s="572"/>
      <c r="H222" s="574"/>
      <c r="R222" s="575"/>
    </row>
    <row r="223" spans="1:18">
      <c r="B223" s="572"/>
      <c r="C223" s="572"/>
      <c r="D223" s="562"/>
      <c r="E223" s="572"/>
      <c r="F223" s="573"/>
      <c r="G223" s="572"/>
      <c r="H223" s="574"/>
      <c r="R223" s="575"/>
    </row>
    <row r="225" spans="1:18" s="579" customFormat="1" ht="15.75" customHeight="1">
      <c r="A225" s="613" t="s">
        <v>1008</v>
      </c>
      <c r="B225" s="614" t="s">
        <v>30</v>
      </c>
      <c r="C225" s="576"/>
      <c r="D225" s="562"/>
      <c r="E225" s="572"/>
      <c r="F225" s="573"/>
      <c r="G225" s="572"/>
      <c r="H225" s="577">
        <f>SUM(H44)</f>
        <v>0</v>
      </c>
      <c r="I225" s="578"/>
      <c r="L225" s="580"/>
      <c r="R225" s="575"/>
    </row>
    <row r="226" spans="1:18" s="579" customFormat="1" ht="15.75" customHeight="1">
      <c r="A226" s="613" t="s">
        <v>1015</v>
      </c>
      <c r="B226" s="614" t="s">
        <v>32</v>
      </c>
      <c r="C226" s="576"/>
      <c r="D226" s="562"/>
      <c r="E226" s="572"/>
      <c r="F226" s="573"/>
      <c r="G226" s="572"/>
      <c r="H226" s="577">
        <f>SUM(H75)</f>
        <v>0</v>
      </c>
      <c r="I226" s="578"/>
      <c r="L226" s="580"/>
      <c r="R226" s="575"/>
    </row>
    <row r="227" spans="1:18" s="579" customFormat="1" ht="15.75" customHeight="1">
      <c r="A227" s="605" t="s">
        <v>1033</v>
      </c>
      <c r="B227" s="614" t="s">
        <v>1044</v>
      </c>
      <c r="C227" s="606"/>
      <c r="D227" s="562"/>
      <c r="E227" s="572"/>
      <c r="F227" s="573"/>
      <c r="G227" s="572"/>
      <c r="H227" s="577">
        <f>SUM(H98)</f>
        <v>0</v>
      </c>
      <c r="I227" s="578"/>
      <c r="L227" s="580"/>
      <c r="R227" s="575"/>
    </row>
    <row r="228" spans="1:18" ht="15.75" customHeight="1">
      <c r="A228" s="605" t="s">
        <v>1045</v>
      </c>
      <c r="B228" s="614" t="s">
        <v>1052</v>
      </c>
      <c r="C228" s="576"/>
      <c r="D228" s="562"/>
      <c r="E228" s="572"/>
      <c r="F228" s="573"/>
      <c r="G228" s="572"/>
      <c r="H228" s="577">
        <f>SUM(H112)</f>
        <v>0</v>
      </c>
      <c r="I228" s="578"/>
      <c r="L228" s="575"/>
      <c r="R228" s="575"/>
    </row>
    <row r="229" spans="1:18">
      <c r="B229" s="576"/>
      <c r="C229" s="576"/>
      <c r="D229" s="562"/>
      <c r="E229" s="572"/>
      <c r="F229" s="573"/>
      <c r="G229" s="572"/>
      <c r="H229" s="574"/>
      <c r="L229" s="575"/>
      <c r="R229" s="575"/>
    </row>
    <row r="230" spans="1:18" ht="13.8" thickBot="1">
      <c r="A230" s="654"/>
      <c r="B230" s="655" t="s">
        <v>624</v>
      </c>
      <c r="C230" s="655"/>
      <c r="D230" s="656"/>
      <c r="E230" s="657"/>
      <c r="F230" s="687"/>
      <c r="G230" s="657"/>
      <c r="H230" s="577">
        <f>SUM(H225:H228)</f>
        <v>0</v>
      </c>
      <c r="I230" s="578"/>
      <c r="K230" s="575"/>
      <c r="L230" s="591"/>
      <c r="R230" s="592"/>
    </row>
    <row r="235" spans="1:18">
      <c r="A235" s="571" t="s">
        <v>997</v>
      </c>
      <c r="B235" s="572" t="s">
        <v>998</v>
      </c>
      <c r="C235" s="572"/>
      <c r="D235" s="562"/>
      <c r="E235" s="572"/>
      <c r="F235" s="573"/>
      <c r="G235" s="572"/>
      <c r="H235" s="574"/>
      <c r="R235" s="575"/>
    </row>
    <row r="236" spans="1:18">
      <c r="B236" s="572"/>
      <c r="C236" s="572"/>
      <c r="D236" s="562"/>
      <c r="E236" s="572"/>
      <c r="F236" s="573"/>
      <c r="G236" s="572"/>
      <c r="H236" s="574"/>
      <c r="R236" s="575"/>
    </row>
    <row r="238" spans="1:18" s="579" customFormat="1" ht="15.75" customHeight="1">
      <c r="A238" s="613" t="s">
        <v>1054</v>
      </c>
      <c r="B238" s="614" t="s">
        <v>1055</v>
      </c>
      <c r="C238" s="576"/>
      <c r="D238" s="562"/>
      <c r="E238" s="572"/>
      <c r="F238" s="573"/>
      <c r="G238" s="572"/>
      <c r="H238" s="577">
        <f>SUM(H198)</f>
        <v>0</v>
      </c>
      <c r="I238" s="578"/>
      <c r="L238" s="580"/>
      <c r="R238" s="575"/>
    </row>
    <row r="239" spans="1:18" s="579" customFormat="1" ht="15.75" customHeight="1">
      <c r="A239" s="613" t="s">
        <v>1101</v>
      </c>
      <c r="B239" s="614" t="s">
        <v>1102</v>
      </c>
      <c r="C239" s="576"/>
      <c r="D239" s="562"/>
      <c r="E239" s="572"/>
      <c r="F239" s="573"/>
      <c r="G239" s="572"/>
      <c r="H239" s="577">
        <f>SUM(H206)</f>
        <v>0</v>
      </c>
      <c r="I239" s="578"/>
      <c r="L239" s="580"/>
      <c r="R239" s="575"/>
    </row>
    <row r="240" spans="1:18" s="579" customFormat="1" ht="15.75" customHeight="1">
      <c r="A240" s="613" t="s">
        <v>1106</v>
      </c>
      <c r="B240" s="645" t="s">
        <v>1107</v>
      </c>
      <c r="C240" s="576"/>
      <c r="D240" s="562"/>
      <c r="E240" s="572"/>
      <c r="F240" s="573"/>
      <c r="G240" s="572"/>
      <c r="H240" s="577">
        <f>SUM(H214)</f>
        <v>0</v>
      </c>
      <c r="I240" s="578"/>
      <c r="L240" s="580"/>
      <c r="R240" s="575"/>
    </row>
    <row r="241" spans="1:18">
      <c r="B241" s="576"/>
      <c r="C241" s="576"/>
      <c r="D241" s="562"/>
      <c r="E241" s="572"/>
      <c r="F241" s="573"/>
      <c r="G241" s="572"/>
      <c r="H241" s="574"/>
      <c r="L241" s="575"/>
      <c r="R241" s="575"/>
    </row>
    <row r="242" spans="1:18" ht="13.8" thickBot="1">
      <c r="A242" s="654"/>
      <c r="B242" s="589" t="s">
        <v>998</v>
      </c>
      <c r="C242" s="655"/>
      <c r="D242" s="656"/>
      <c r="E242" s="657"/>
      <c r="F242" s="687"/>
      <c r="G242" s="657"/>
      <c r="H242" s="577">
        <f>SUM(H238:H241)</f>
        <v>0</v>
      </c>
      <c r="I242" s="578"/>
      <c r="K242" s="575"/>
      <c r="L242" s="591"/>
      <c r="R242" s="592"/>
    </row>
    <row r="253" spans="1:18" s="579" customFormat="1">
      <c r="A253" s="613" t="s">
        <v>999</v>
      </c>
      <c r="B253" s="688" t="s">
        <v>1113</v>
      </c>
      <c r="C253" s="689"/>
      <c r="D253" s="615"/>
      <c r="E253" s="614"/>
      <c r="F253" s="616"/>
      <c r="G253" s="614"/>
      <c r="H253" s="617"/>
      <c r="R253" s="580"/>
    </row>
    <row r="254" spans="1:18" s="579" customFormat="1">
      <c r="A254" s="638"/>
      <c r="B254" s="614"/>
      <c r="C254" s="689"/>
      <c r="D254" s="623"/>
      <c r="E254" s="624"/>
      <c r="F254" s="625"/>
      <c r="G254" s="624"/>
      <c r="H254" s="626"/>
      <c r="R254" s="580"/>
    </row>
    <row r="255" spans="1:18" s="579" customFormat="1">
      <c r="A255" s="571"/>
      <c r="B255" s="593"/>
      <c r="C255" s="593"/>
      <c r="D255" s="594"/>
      <c r="E255" s="566"/>
      <c r="F255" s="567"/>
      <c r="G255" s="566"/>
      <c r="H255" s="568"/>
      <c r="I255" s="559"/>
      <c r="R255" s="569"/>
    </row>
    <row r="256" spans="1:18">
      <c r="A256" s="613" t="s">
        <v>1008</v>
      </c>
      <c r="B256" s="614" t="s">
        <v>30</v>
      </c>
      <c r="C256" s="614"/>
      <c r="D256" s="615"/>
      <c r="E256" s="614"/>
      <c r="F256" s="616"/>
      <c r="G256" s="614"/>
      <c r="H256" s="617"/>
      <c r="I256" s="579"/>
      <c r="R256" s="580"/>
    </row>
    <row r="257" spans="1:18" s="579" customFormat="1">
      <c r="A257" s="571"/>
      <c r="B257" s="593"/>
      <c r="C257" s="593"/>
      <c r="D257" s="594"/>
      <c r="E257" s="566"/>
      <c r="F257" s="567"/>
      <c r="G257" s="566"/>
      <c r="H257" s="568"/>
      <c r="I257" s="559"/>
      <c r="R257" s="569"/>
    </row>
    <row r="258" spans="1:18" s="611" customFormat="1">
      <c r="A258" s="605" t="s">
        <v>1009</v>
      </c>
      <c r="B258" s="606" t="s">
        <v>1010</v>
      </c>
      <c r="C258" s="606"/>
      <c r="D258" s="607"/>
      <c r="E258" s="608"/>
      <c r="F258" s="609"/>
      <c r="G258" s="608"/>
      <c r="H258" s="574"/>
      <c r="I258" s="610"/>
      <c r="R258" s="612"/>
    </row>
    <row r="259" spans="1:18" s="579" customFormat="1">
      <c r="A259" s="571"/>
      <c r="B259" s="593"/>
      <c r="C259" s="593"/>
      <c r="D259" s="594"/>
      <c r="E259" s="566"/>
      <c r="F259" s="567"/>
      <c r="G259" s="566"/>
      <c r="H259" s="568"/>
      <c r="I259" s="559"/>
      <c r="R259" s="569"/>
    </row>
    <row r="260" spans="1:18" s="579" customFormat="1" ht="39.6">
      <c r="A260" s="618" t="s">
        <v>44</v>
      </c>
      <c r="B260" s="619" t="s">
        <v>1011</v>
      </c>
      <c r="C260" s="620" t="s">
        <v>338</v>
      </c>
      <c r="D260" s="594">
        <v>1</v>
      </c>
      <c r="E260" s="614"/>
      <c r="F260" s="621">
        <v>0</v>
      </c>
      <c r="G260" s="614"/>
      <c r="H260" s="621">
        <f>D260*F260</f>
        <v>0</v>
      </c>
      <c r="I260" s="559"/>
      <c r="R260" s="569"/>
    </row>
    <row r="261" spans="1:18" s="579" customFormat="1">
      <c r="A261" s="622"/>
      <c r="B261" s="614"/>
      <c r="C261" s="614"/>
      <c r="D261" s="623"/>
      <c r="E261" s="624"/>
      <c r="F261" s="625"/>
      <c r="G261" s="624"/>
      <c r="H261" s="626"/>
      <c r="R261" s="580"/>
    </row>
    <row r="262" spans="1:18" s="629" customFormat="1" ht="12.75" customHeight="1">
      <c r="A262" s="627" t="s">
        <v>46</v>
      </c>
      <c r="B262" s="628" t="s">
        <v>1012</v>
      </c>
      <c r="C262" s="620" t="s">
        <v>338</v>
      </c>
      <c r="D262" s="594">
        <v>1</v>
      </c>
      <c r="E262" s="614"/>
      <c r="F262" s="621">
        <v>0</v>
      </c>
      <c r="G262" s="614"/>
      <c r="H262" s="621">
        <f>D262*F262</f>
        <v>0</v>
      </c>
      <c r="I262" s="579"/>
      <c r="L262" s="630"/>
      <c r="R262" s="580"/>
    </row>
    <row r="263" spans="1:18" s="629" customFormat="1" ht="12.75" customHeight="1">
      <c r="A263" s="627"/>
      <c r="B263" s="628"/>
      <c r="C263" s="620"/>
      <c r="D263" s="594"/>
      <c r="E263" s="614"/>
      <c r="F263" s="621"/>
      <c r="G263" s="631"/>
      <c r="H263" s="621"/>
      <c r="I263" s="579"/>
      <c r="L263" s="630"/>
      <c r="R263" s="580"/>
    </row>
    <row r="264" spans="1:18" s="636" customFormat="1" ht="51" customHeight="1">
      <c r="A264" s="627" t="s">
        <v>48</v>
      </c>
      <c r="B264" s="628" t="s">
        <v>1013</v>
      </c>
      <c r="C264" s="632" t="s">
        <v>338</v>
      </c>
      <c r="D264" s="633">
        <v>1</v>
      </c>
      <c r="E264" s="634"/>
      <c r="F264" s="635">
        <v>0</v>
      </c>
      <c r="G264" s="634"/>
      <c r="H264" s="635">
        <f>D264*F264</f>
        <v>0</v>
      </c>
      <c r="L264" s="597"/>
      <c r="R264" s="637"/>
    </row>
    <row r="265" spans="1:18" s="579" customFormat="1">
      <c r="A265" s="638"/>
      <c r="B265" s="630"/>
      <c r="C265" s="639"/>
      <c r="D265" s="640"/>
      <c r="E265" s="641"/>
      <c r="F265" s="642"/>
      <c r="G265" s="641"/>
      <c r="H265" s="643"/>
      <c r="I265" s="629"/>
      <c r="R265" s="644"/>
    </row>
    <row r="266" spans="1:18" s="611" customFormat="1">
      <c r="A266" s="613" t="s">
        <v>1009</v>
      </c>
      <c r="B266" s="645" t="s">
        <v>1014</v>
      </c>
      <c r="C266" s="646"/>
      <c r="D266" s="607"/>
      <c r="E266" s="608"/>
      <c r="F266" s="647"/>
      <c r="G266" s="608"/>
      <c r="H266" s="577">
        <f>SUM(H260:H264)</f>
        <v>0</v>
      </c>
      <c r="I266" s="648"/>
      <c r="J266" s="649"/>
      <c r="R266" s="612"/>
    </row>
    <row r="267" spans="1:18" s="579" customFormat="1">
      <c r="A267" s="638"/>
      <c r="B267" s="614"/>
      <c r="C267" s="651"/>
      <c r="D267" s="562"/>
      <c r="E267" s="572"/>
      <c r="F267" s="652"/>
      <c r="G267" s="572"/>
      <c r="H267" s="621"/>
      <c r="I267" s="653"/>
      <c r="J267" s="580"/>
      <c r="R267" s="575"/>
    </row>
    <row r="268" spans="1:18" s="611" customFormat="1">
      <c r="A268" s="654" t="s">
        <v>1008</v>
      </c>
      <c r="B268" s="655" t="s">
        <v>960</v>
      </c>
      <c r="C268" s="655"/>
      <c r="D268" s="656"/>
      <c r="E268" s="657"/>
      <c r="F268" s="658"/>
      <c r="G268" s="589"/>
      <c r="H268" s="577">
        <f>SUM(H266)</f>
        <v>0</v>
      </c>
      <c r="I268" s="610"/>
      <c r="R268" s="612"/>
    </row>
    <row r="269" spans="1:18" s="611" customFormat="1">
      <c r="A269" s="605"/>
      <c r="B269" s="606"/>
      <c r="C269" s="606"/>
      <c r="D269" s="607"/>
      <c r="E269" s="608"/>
      <c r="F269" s="652"/>
      <c r="G269" s="572"/>
      <c r="H269" s="574"/>
      <c r="I269" s="610"/>
      <c r="R269" s="612"/>
    </row>
    <row r="270" spans="1:18" s="611" customFormat="1">
      <c r="A270" s="605"/>
      <c r="B270" s="606"/>
      <c r="C270" s="606"/>
      <c r="D270" s="607"/>
      <c r="E270" s="608"/>
      <c r="F270" s="652"/>
      <c r="G270" s="572"/>
      <c r="H270" s="574"/>
      <c r="I270" s="610"/>
      <c r="R270" s="612"/>
    </row>
    <row r="271" spans="1:18" s="611" customFormat="1">
      <c r="A271" s="605" t="s">
        <v>1114</v>
      </c>
      <c r="B271" s="606" t="s">
        <v>1115</v>
      </c>
      <c r="C271" s="606"/>
      <c r="D271" s="607"/>
      <c r="E271" s="608"/>
      <c r="F271" s="609"/>
      <c r="G271" s="608"/>
      <c r="H271" s="574"/>
      <c r="I271" s="610"/>
      <c r="R271" s="612"/>
    </row>
    <row r="272" spans="1:18" s="579" customFormat="1">
      <c r="A272" s="571"/>
      <c r="B272" s="593"/>
      <c r="C272" s="593"/>
      <c r="D272" s="594"/>
      <c r="E272" s="566"/>
      <c r="F272" s="567"/>
      <c r="G272" s="566"/>
      <c r="H272" s="568"/>
      <c r="I272" s="559"/>
      <c r="R272" s="569"/>
    </row>
    <row r="273" spans="1:18" s="629" customFormat="1" ht="25.5" customHeight="1">
      <c r="A273" s="627" t="s">
        <v>44</v>
      </c>
      <c r="B273" s="628" t="s">
        <v>1116</v>
      </c>
      <c r="C273" s="620" t="s">
        <v>1059</v>
      </c>
      <c r="D273" s="594">
        <v>1</v>
      </c>
      <c r="E273" s="614"/>
      <c r="F273" s="621">
        <v>0</v>
      </c>
      <c r="G273" s="614"/>
      <c r="H273" s="621">
        <f>D273*F273</f>
        <v>0</v>
      </c>
      <c r="I273" s="579"/>
      <c r="L273" s="630"/>
      <c r="R273" s="580"/>
    </row>
    <row r="274" spans="1:18" s="629" customFormat="1" ht="12.75" customHeight="1">
      <c r="A274" s="627"/>
      <c r="B274" s="628"/>
      <c r="C274" s="620"/>
      <c r="D274" s="594"/>
      <c r="E274" s="614"/>
      <c r="F274" s="621"/>
      <c r="G274" s="614"/>
      <c r="H274" s="621"/>
      <c r="I274" s="579"/>
      <c r="L274" s="630"/>
      <c r="R274" s="580"/>
    </row>
    <row r="275" spans="1:18" s="636" customFormat="1" ht="33.75" customHeight="1">
      <c r="A275" s="627" t="s">
        <v>46</v>
      </c>
      <c r="B275" s="628" t="s">
        <v>1117</v>
      </c>
      <c r="C275" s="632" t="s">
        <v>1059</v>
      </c>
      <c r="D275" s="633">
        <v>1</v>
      </c>
      <c r="E275" s="634"/>
      <c r="F275" s="635">
        <v>0</v>
      </c>
      <c r="G275" s="634"/>
      <c r="H275" s="635">
        <f>D275*F275</f>
        <v>0</v>
      </c>
      <c r="L275" s="597"/>
      <c r="R275" s="637"/>
    </row>
    <row r="276" spans="1:18" s="579" customFormat="1">
      <c r="A276" s="627"/>
      <c r="B276" s="619"/>
      <c r="C276" s="620"/>
      <c r="D276" s="615"/>
      <c r="E276" s="614"/>
      <c r="F276" s="667"/>
      <c r="G276" s="614"/>
      <c r="H276" s="617"/>
      <c r="R276" s="580"/>
    </row>
    <row r="277" spans="1:18" ht="39.6">
      <c r="A277" s="627" t="s">
        <v>48</v>
      </c>
      <c r="B277" s="619" t="s">
        <v>1118</v>
      </c>
      <c r="C277" s="620" t="s">
        <v>98</v>
      </c>
      <c r="D277" s="594">
        <v>37</v>
      </c>
      <c r="E277" s="614"/>
      <c r="F277" s="621">
        <v>0</v>
      </c>
      <c r="G277" s="614"/>
      <c r="H277" s="621">
        <f>D277*F277</f>
        <v>0</v>
      </c>
    </row>
    <row r="278" spans="1:18">
      <c r="A278" s="618"/>
      <c r="C278" s="690"/>
      <c r="H278" s="691"/>
    </row>
    <row r="279" spans="1:18" ht="39.6">
      <c r="A279" s="627" t="s">
        <v>50</v>
      </c>
      <c r="B279" s="619" t="s">
        <v>1119</v>
      </c>
      <c r="C279" s="620" t="s">
        <v>1059</v>
      </c>
      <c r="D279" s="594">
        <v>1</v>
      </c>
      <c r="E279" s="614"/>
      <c r="F279" s="621">
        <v>0</v>
      </c>
      <c r="G279" s="614"/>
      <c r="H279" s="621">
        <f>D279*F279</f>
        <v>0</v>
      </c>
    </row>
    <row r="280" spans="1:18">
      <c r="A280" s="618"/>
      <c r="C280" s="690"/>
      <c r="H280" s="691"/>
    </row>
    <row r="281" spans="1:18" ht="39.6">
      <c r="A281" s="627" t="s">
        <v>52</v>
      </c>
      <c r="B281" s="619" t="s">
        <v>1120</v>
      </c>
      <c r="C281" s="620" t="s">
        <v>1059</v>
      </c>
      <c r="D281" s="594">
        <v>2</v>
      </c>
      <c r="E281" s="614"/>
      <c r="F281" s="621">
        <v>0</v>
      </c>
      <c r="G281" s="614"/>
      <c r="H281" s="621">
        <f>D281*F281</f>
        <v>0</v>
      </c>
    </row>
    <row r="282" spans="1:18">
      <c r="A282" s="627"/>
      <c r="B282" s="619"/>
      <c r="C282" s="620"/>
      <c r="E282" s="614"/>
      <c r="F282" s="621"/>
      <c r="G282" s="614"/>
      <c r="H282" s="621"/>
    </row>
    <row r="283" spans="1:18" ht="53.25" customHeight="1">
      <c r="A283" s="627" t="s">
        <v>594</v>
      </c>
      <c r="B283" s="619" t="s">
        <v>1121</v>
      </c>
      <c r="C283" s="692" t="s">
        <v>1059</v>
      </c>
      <c r="D283" s="594">
        <v>1</v>
      </c>
      <c r="E283" s="614"/>
      <c r="F283" s="621">
        <v>0</v>
      </c>
      <c r="G283" s="614"/>
      <c r="H283" s="621">
        <f>D283*F283</f>
        <v>0</v>
      </c>
    </row>
    <row r="284" spans="1:18">
      <c r="A284" s="618"/>
      <c r="H284" s="691"/>
    </row>
    <row r="285" spans="1:18" ht="26.4">
      <c r="A285" s="627" t="s">
        <v>565</v>
      </c>
      <c r="B285" s="619" t="s">
        <v>1122</v>
      </c>
      <c r="C285" s="692" t="s">
        <v>1059</v>
      </c>
      <c r="D285" s="594">
        <v>1</v>
      </c>
      <c r="E285" s="614"/>
      <c r="F285" s="621">
        <v>0</v>
      </c>
      <c r="G285" s="614"/>
      <c r="H285" s="621">
        <f>D285*F285</f>
        <v>0</v>
      </c>
    </row>
    <row r="286" spans="1:18">
      <c r="A286" s="618"/>
      <c r="H286" s="691"/>
    </row>
    <row r="287" spans="1:18" ht="52.8">
      <c r="A287" s="627" t="s">
        <v>595</v>
      </c>
      <c r="B287" s="619" t="s">
        <v>1123</v>
      </c>
      <c r="C287" s="692" t="s">
        <v>75</v>
      </c>
      <c r="D287" s="594">
        <v>3</v>
      </c>
      <c r="E287" s="614"/>
      <c r="F287" s="621">
        <v>0</v>
      </c>
      <c r="G287" s="614"/>
      <c r="H287" s="621">
        <f>D287*F287</f>
        <v>0</v>
      </c>
    </row>
    <row r="288" spans="1:18">
      <c r="A288" s="618"/>
      <c r="H288" s="691"/>
    </row>
    <row r="289" spans="1:18" ht="38.25" customHeight="1">
      <c r="A289" s="627" t="s">
        <v>596</v>
      </c>
      <c r="B289" s="619" t="s">
        <v>1124</v>
      </c>
      <c r="C289" s="692" t="s">
        <v>598</v>
      </c>
      <c r="D289" s="594">
        <v>6</v>
      </c>
      <c r="E289" s="614"/>
      <c r="F289" s="621">
        <v>0</v>
      </c>
      <c r="G289" s="614"/>
      <c r="H289" s="621">
        <f>D289*F289</f>
        <v>0</v>
      </c>
    </row>
    <row r="290" spans="1:18">
      <c r="A290" s="618"/>
    </row>
    <row r="291" spans="1:18" ht="26.4">
      <c r="A291" s="627" t="s">
        <v>597</v>
      </c>
      <c r="B291" s="619" t="s">
        <v>1125</v>
      </c>
      <c r="C291" s="692" t="s">
        <v>1059</v>
      </c>
      <c r="D291" s="594">
        <v>1</v>
      </c>
      <c r="E291" s="614"/>
      <c r="F291" s="621">
        <v>0</v>
      </c>
      <c r="G291" s="614"/>
      <c r="H291" s="621">
        <f>D289*F291</f>
        <v>0</v>
      </c>
    </row>
    <row r="292" spans="1:18" s="629" customFormat="1" ht="12.75" customHeight="1">
      <c r="A292" s="627"/>
      <c r="B292" s="679"/>
      <c r="C292" s="692"/>
      <c r="D292" s="594"/>
      <c r="E292" s="614"/>
      <c r="F292" s="684"/>
      <c r="G292" s="641"/>
      <c r="H292" s="685"/>
      <c r="I292" s="579"/>
      <c r="L292" s="630"/>
      <c r="R292" s="580"/>
    </row>
    <row r="293" spans="1:18" s="579" customFormat="1" ht="88.5" customHeight="1">
      <c r="A293" s="627" t="s">
        <v>599</v>
      </c>
      <c r="B293" s="619" t="s">
        <v>1126</v>
      </c>
      <c r="C293" s="620" t="s">
        <v>1127</v>
      </c>
      <c r="D293" s="594">
        <v>1</v>
      </c>
      <c r="E293" s="614"/>
      <c r="F293" s="621">
        <v>0</v>
      </c>
      <c r="G293" s="614"/>
      <c r="H293" s="621">
        <f>D293*F293</f>
        <v>0</v>
      </c>
      <c r="R293" s="580"/>
    </row>
    <row r="294" spans="1:18" s="579" customFormat="1">
      <c r="A294" s="638"/>
      <c r="B294" s="614"/>
      <c r="C294" s="651"/>
      <c r="D294" s="562"/>
      <c r="E294" s="572"/>
      <c r="F294" s="652"/>
      <c r="G294" s="572"/>
      <c r="H294" s="621"/>
      <c r="I294" s="653"/>
      <c r="J294" s="580"/>
      <c r="R294" s="575"/>
    </row>
    <row r="295" spans="1:18" s="611" customFormat="1">
      <c r="A295" s="654" t="s">
        <v>1114</v>
      </c>
      <c r="B295" s="655" t="s">
        <v>1128</v>
      </c>
      <c r="C295" s="655"/>
      <c r="D295" s="656"/>
      <c r="E295" s="657"/>
      <c r="F295" s="658"/>
      <c r="G295" s="589"/>
      <c r="H295" s="577">
        <f>SUM(H272:H293)</f>
        <v>0</v>
      </c>
      <c r="I295" s="610"/>
      <c r="R295" s="612"/>
    </row>
    <row r="296" spans="1:18" s="611" customFormat="1">
      <c r="A296" s="605"/>
      <c r="B296" s="606"/>
      <c r="C296" s="606"/>
      <c r="D296" s="607"/>
      <c r="E296" s="608"/>
      <c r="F296" s="652"/>
      <c r="G296" s="572"/>
      <c r="H296" s="574"/>
      <c r="I296" s="610"/>
      <c r="R296" s="612"/>
    </row>
    <row r="297" spans="1:18" s="611" customFormat="1">
      <c r="A297" s="605"/>
      <c r="B297" s="606"/>
      <c r="C297" s="606"/>
      <c r="D297" s="607"/>
      <c r="E297" s="608"/>
      <c r="F297" s="652"/>
      <c r="G297" s="572"/>
      <c r="H297" s="574"/>
      <c r="I297" s="610"/>
      <c r="R297" s="612"/>
    </row>
    <row r="298" spans="1:18" s="611" customFormat="1">
      <c r="A298" s="605" t="s">
        <v>1129</v>
      </c>
      <c r="B298" s="606" t="s">
        <v>32</v>
      </c>
      <c r="C298" s="606"/>
      <c r="D298" s="607"/>
      <c r="E298" s="608"/>
      <c r="F298" s="609"/>
      <c r="G298" s="608"/>
      <c r="H298" s="574"/>
      <c r="I298" s="610"/>
      <c r="R298" s="612"/>
    </row>
    <row r="299" spans="1:18" s="579" customFormat="1">
      <c r="A299" s="627"/>
      <c r="B299" s="619"/>
      <c r="C299" s="620"/>
      <c r="D299" s="615"/>
      <c r="E299" s="614"/>
      <c r="F299" s="667"/>
      <c r="G299" s="614"/>
      <c r="H299" s="693"/>
      <c r="R299" s="580"/>
    </row>
    <row r="300" spans="1:18" s="579" customFormat="1" ht="39.6">
      <c r="A300" s="627" t="s">
        <v>44</v>
      </c>
      <c r="B300" s="619" t="s">
        <v>1130</v>
      </c>
      <c r="C300" s="620" t="s">
        <v>1131</v>
      </c>
      <c r="D300" s="594">
        <v>10</v>
      </c>
      <c r="E300" s="614"/>
      <c r="F300" s="621">
        <v>0</v>
      </c>
      <c r="G300" s="614"/>
      <c r="H300" s="621">
        <f>D300*F300</f>
        <v>0</v>
      </c>
      <c r="R300" s="580"/>
    </row>
    <row r="301" spans="1:18" s="579" customFormat="1">
      <c r="A301" s="627"/>
      <c r="B301" s="619"/>
      <c r="C301" s="620"/>
      <c r="D301" s="615"/>
      <c r="E301" s="614"/>
      <c r="F301" s="667"/>
      <c r="G301" s="614"/>
      <c r="H301" s="693"/>
      <c r="R301" s="580"/>
    </row>
    <row r="302" spans="1:18" s="629" customFormat="1" ht="80.25" customHeight="1">
      <c r="A302" s="627" t="s">
        <v>46</v>
      </c>
      <c r="B302" s="679" t="s">
        <v>1132</v>
      </c>
      <c r="C302" s="620" t="s">
        <v>598</v>
      </c>
      <c r="D302" s="594">
        <v>27</v>
      </c>
      <c r="E302" s="614"/>
      <c r="F302" s="621">
        <v>0</v>
      </c>
      <c r="G302" s="614"/>
      <c r="H302" s="621">
        <f>D302*F302</f>
        <v>0</v>
      </c>
      <c r="I302" s="579"/>
      <c r="L302" s="630"/>
      <c r="R302" s="580"/>
    </row>
    <row r="303" spans="1:18">
      <c r="A303" s="618"/>
      <c r="C303" s="690"/>
      <c r="H303" s="691"/>
    </row>
    <row r="304" spans="1:18" s="579" customFormat="1" ht="26.4">
      <c r="A304" s="627" t="s">
        <v>48</v>
      </c>
      <c r="B304" s="619" t="s">
        <v>1133</v>
      </c>
      <c r="C304" s="620" t="s">
        <v>598</v>
      </c>
      <c r="D304" s="594">
        <v>27</v>
      </c>
      <c r="E304" s="614"/>
      <c r="F304" s="621">
        <v>0</v>
      </c>
      <c r="G304" s="614"/>
      <c r="H304" s="621">
        <f>D304*F304</f>
        <v>0</v>
      </c>
      <c r="R304" s="580"/>
    </row>
    <row r="305" spans="1:18">
      <c r="A305" s="618"/>
      <c r="C305" s="690"/>
      <c r="H305" s="691"/>
    </row>
    <row r="306" spans="1:18" s="629" customFormat="1" ht="25.5" customHeight="1">
      <c r="A306" s="627" t="s">
        <v>50</v>
      </c>
      <c r="B306" s="679" t="s">
        <v>1134</v>
      </c>
      <c r="C306" s="620" t="s">
        <v>1135</v>
      </c>
      <c r="D306" s="594">
        <v>2</v>
      </c>
      <c r="E306" s="614"/>
      <c r="F306" s="621">
        <v>0</v>
      </c>
      <c r="G306" s="614"/>
      <c r="H306" s="621">
        <f>D306*F306</f>
        <v>0</v>
      </c>
      <c r="I306" s="579"/>
      <c r="L306" s="630"/>
      <c r="R306" s="580"/>
    </row>
    <row r="307" spans="1:18">
      <c r="A307" s="618"/>
      <c r="C307" s="690"/>
      <c r="H307" s="691"/>
    </row>
    <row r="308" spans="1:18" s="579" customFormat="1" ht="26.4">
      <c r="A308" s="627" t="s">
        <v>52</v>
      </c>
      <c r="B308" s="619" t="s">
        <v>1097</v>
      </c>
      <c r="C308" s="620" t="s">
        <v>75</v>
      </c>
      <c r="D308" s="594">
        <v>25</v>
      </c>
      <c r="E308" s="614"/>
      <c r="F308" s="621">
        <v>0</v>
      </c>
      <c r="G308" s="614"/>
      <c r="H308" s="621">
        <f>D308*F308</f>
        <v>0</v>
      </c>
      <c r="R308" s="580"/>
    </row>
    <row r="309" spans="1:18" s="579" customFormat="1">
      <c r="A309" s="627"/>
      <c r="B309" s="668"/>
      <c r="C309" s="632"/>
      <c r="D309" s="669"/>
      <c r="E309" s="614"/>
      <c r="F309" s="667"/>
      <c r="G309" s="614"/>
      <c r="H309" s="617"/>
      <c r="R309" s="580"/>
    </row>
    <row r="310" spans="1:18" s="579" customFormat="1" ht="39.6">
      <c r="A310" s="627" t="s">
        <v>594</v>
      </c>
      <c r="B310" s="619" t="s">
        <v>1136</v>
      </c>
      <c r="C310" s="620" t="s">
        <v>598</v>
      </c>
      <c r="D310" s="594">
        <v>28</v>
      </c>
      <c r="E310" s="614"/>
      <c r="F310" s="621">
        <v>0</v>
      </c>
      <c r="G310" s="614"/>
      <c r="H310" s="621">
        <f>D310*F310</f>
        <v>0</v>
      </c>
      <c r="R310" s="580"/>
    </row>
    <row r="311" spans="1:18" s="579" customFormat="1">
      <c r="A311" s="627"/>
      <c r="B311" s="619"/>
      <c r="C311" s="620"/>
      <c r="D311" s="615"/>
      <c r="E311" s="614"/>
      <c r="F311" s="667"/>
      <c r="G311" s="614"/>
      <c r="H311" s="617"/>
      <c r="R311" s="580"/>
    </row>
    <row r="312" spans="1:18" s="579" customFormat="1" ht="39.6">
      <c r="A312" s="627" t="s">
        <v>565</v>
      </c>
      <c r="B312" s="619" t="s">
        <v>1068</v>
      </c>
      <c r="C312" s="620" t="s">
        <v>75</v>
      </c>
      <c r="D312" s="594">
        <v>2</v>
      </c>
      <c r="E312" s="614"/>
      <c r="F312" s="621">
        <v>0</v>
      </c>
      <c r="G312" s="614"/>
      <c r="H312" s="621">
        <f>D312*F312</f>
        <v>0</v>
      </c>
      <c r="R312" s="580"/>
    </row>
    <row r="313" spans="1:18" s="579" customFormat="1">
      <c r="A313" s="627"/>
      <c r="B313" s="619"/>
      <c r="C313" s="620"/>
      <c r="D313" s="594"/>
      <c r="E313" s="614"/>
      <c r="F313" s="621"/>
      <c r="G313" s="614"/>
      <c r="H313" s="621"/>
      <c r="R313" s="580"/>
    </row>
    <row r="314" spans="1:18" s="579" customFormat="1" ht="39.6">
      <c r="A314" s="627" t="s">
        <v>595</v>
      </c>
      <c r="B314" s="619" t="s">
        <v>1026</v>
      </c>
      <c r="C314" s="620" t="s">
        <v>1135</v>
      </c>
      <c r="D314" s="594">
        <v>2.94</v>
      </c>
      <c r="E314" s="614"/>
      <c r="F314" s="621">
        <v>0</v>
      </c>
      <c r="G314" s="614"/>
      <c r="H314" s="621">
        <f>D314*F314</f>
        <v>0</v>
      </c>
      <c r="R314" s="580"/>
    </row>
    <row r="315" spans="1:18" s="579" customFormat="1" ht="12.75" customHeight="1">
      <c r="A315" s="638"/>
      <c r="B315" s="630"/>
      <c r="C315" s="639"/>
      <c r="D315" s="640"/>
      <c r="E315" s="641"/>
      <c r="F315" s="642"/>
      <c r="G315" s="641"/>
      <c r="H315" s="643"/>
      <c r="I315" s="629"/>
      <c r="R315" s="644"/>
    </row>
    <row r="316" spans="1:18" s="629" customFormat="1" ht="27" customHeight="1">
      <c r="A316" s="627" t="s">
        <v>596</v>
      </c>
      <c r="B316" s="628" t="s">
        <v>1137</v>
      </c>
      <c r="C316" s="620" t="s">
        <v>1138</v>
      </c>
      <c r="D316" s="594">
        <v>3.2</v>
      </c>
      <c r="E316" s="614"/>
      <c r="F316" s="621">
        <v>0</v>
      </c>
      <c r="G316" s="614"/>
      <c r="H316" s="621">
        <f>D316*F316</f>
        <v>0</v>
      </c>
      <c r="I316" s="579"/>
      <c r="L316" s="630"/>
      <c r="R316" s="580"/>
    </row>
    <row r="317" spans="1:18" s="579" customFormat="1">
      <c r="A317" s="638"/>
      <c r="B317" s="614"/>
      <c r="C317" s="651"/>
      <c r="D317" s="562"/>
      <c r="E317" s="572"/>
      <c r="F317" s="652"/>
      <c r="G317" s="572"/>
      <c r="H317" s="621"/>
      <c r="I317" s="653"/>
      <c r="J317" s="580"/>
      <c r="R317" s="575"/>
    </row>
    <row r="318" spans="1:18" s="611" customFormat="1">
      <c r="A318" s="654" t="s">
        <v>1129</v>
      </c>
      <c r="B318" s="655" t="s">
        <v>920</v>
      </c>
      <c r="C318" s="655"/>
      <c r="D318" s="656"/>
      <c r="E318" s="657"/>
      <c r="F318" s="658"/>
      <c r="G318" s="589"/>
      <c r="H318" s="577">
        <f>SUM(H300:H316)</f>
        <v>0</v>
      </c>
      <c r="I318" s="610"/>
      <c r="R318" s="612"/>
    </row>
    <row r="319" spans="1:18" s="611" customFormat="1">
      <c r="A319" s="605"/>
      <c r="B319" s="606"/>
      <c r="C319" s="606"/>
      <c r="D319" s="607"/>
      <c r="E319" s="608"/>
      <c r="F319" s="652"/>
      <c r="G319" s="572"/>
      <c r="H319" s="574"/>
      <c r="I319" s="610"/>
      <c r="R319" s="612"/>
    </row>
    <row r="321" spans="1:18">
      <c r="A321" s="571" t="s">
        <v>999</v>
      </c>
      <c r="B321" s="572" t="s">
        <v>1139</v>
      </c>
      <c r="C321" s="572"/>
      <c r="D321" s="562"/>
      <c r="E321" s="572"/>
      <c r="F321" s="573"/>
      <c r="G321" s="572"/>
      <c r="H321" s="574"/>
      <c r="R321" s="575"/>
    </row>
    <row r="322" spans="1:18">
      <c r="B322" s="572"/>
      <c r="C322" s="572"/>
      <c r="D322" s="562"/>
      <c r="E322" s="572"/>
      <c r="F322" s="573"/>
      <c r="G322" s="572"/>
      <c r="H322" s="574"/>
      <c r="R322" s="575"/>
    </row>
    <row r="324" spans="1:18" s="579" customFormat="1" ht="15.75" customHeight="1">
      <c r="A324" s="613" t="s">
        <v>1054</v>
      </c>
      <c r="B324" s="614" t="s">
        <v>30</v>
      </c>
      <c r="C324" s="576"/>
      <c r="D324" s="562"/>
      <c r="E324" s="572"/>
      <c r="F324" s="573"/>
      <c r="G324" s="572"/>
      <c r="H324" s="577">
        <f>SUM(H268)</f>
        <v>0</v>
      </c>
      <c r="I324" s="578"/>
      <c r="L324" s="580"/>
      <c r="R324" s="575"/>
    </row>
    <row r="325" spans="1:18" s="579" customFormat="1" ht="15.75" customHeight="1">
      <c r="A325" s="613" t="s">
        <v>1101</v>
      </c>
      <c r="B325" s="614" t="s">
        <v>1115</v>
      </c>
      <c r="C325" s="576"/>
      <c r="D325" s="562"/>
      <c r="E325" s="572"/>
      <c r="F325" s="573"/>
      <c r="G325" s="572"/>
      <c r="H325" s="577">
        <f>SUM(H295)</f>
        <v>0</v>
      </c>
      <c r="I325" s="578"/>
      <c r="L325" s="580"/>
      <c r="R325" s="575"/>
    </row>
    <row r="326" spans="1:18" s="579" customFormat="1" ht="15.75" customHeight="1">
      <c r="A326" s="613" t="s">
        <v>1106</v>
      </c>
      <c r="B326" s="645" t="s">
        <v>32</v>
      </c>
      <c r="C326" s="576"/>
      <c r="D326" s="562"/>
      <c r="E326" s="572"/>
      <c r="F326" s="573"/>
      <c r="G326" s="572"/>
      <c r="H326" s="577">
        <f>SUM(H318)</f>
        <v>0</v>
      </c>
      <c r="I326" s="578"/>
      <c r="L326" s="580"/>
      <c r="R326" s="575"/>
    </row>
    <row r="327" spans="1:18">
      <c r="B327" s="576"/>
      <c r="C327" s="576"/>
      <c r="D327" s="562"/>
      <c r="E327" s="572"/>
      <c r="F327" s="573"/>
      <c r="G327" s="572"/>
      <c r="H327" s="574"/>
      <c r="L327" s="575"/>
      <c r="R327" s="575"/>
    </row>
    <row r="328" spans="1:18" ht="13.8" thickBot="1">
      <c r="A328" s="654"/>
      <c r="B328" s="589" t="s">
        <v>1140</v>
      </c>
      <c r="C328" s="655"/>
      <c r="D328" s="656"/>
      <c r="E328" s="657"/>
      <c r="F328" s="687"/>
      <c r="G328" s="657"/>
      <c r="H328" s="577">
        <f>SUM(H324:H327)</f>
        <v>0</v>
      </c>
      <c r="I328" s="578"/>
      <c r="K328" s="575"/>
      <c r="L328" s="591"/>
      <c r="R328" s="592"/>
    </row>
    <row r="329" spans="1:18" s="579" customFormat="1">
      <c r="A329" s="650"/>
      <c r="B329" s="668"/>
      <c r="C329" s="632"/>
      <c r="D329" s="669"/>
      <c r="E329" s="614"/>
      <c r="F329" s="667"/>
      <c r="G329" s="614"/>
      <c r="H329" s="617"/>
      <c r="R329" s="580"/>
    </row>
    <row r="332" spans="1:18" s="579" customFormat="1">
      <c r="A332" s="613" t="s">
        <v>1001</v>
      </c>
      <c r="B332" s="688" t="s">
        <v>1141</v>
      </c>
      <c r="C332" s="689"/>
      <c r="D332" s="615"/>
      <c r="E332" s="614"/>
      <c r="F332" s="616"/>
      <c r="G332" s="614"/>
      <c r="H332" s="617"/>
      <c r="R332" s="580"/>
    </row>
    <row r="333" spans="1:18" s="579" customFormat="1">
      <c r="A333" s="638"/>
      <c r="B333" s="614"/>
      <c r="C333" s="689"/>
      <c r="D333" s="623"/>
      <c r="E333" s="624"/>
      <c r="F333" s="625"/>
      <c r="G333" s="624"/>
      <c r="H333" s="626"/>
      <c r="R333" s="580"/>
    </row>
    <row r="334" spans="1:18" s="579" customFormat="1">
      <c r="A334" s="571"/>
      <c r="B334" s="593"/>
      <c r="C334" s="593"/>
      <c r="D334" s="594"/>
      <c r="E334" s="566"/>
      <c r="F334" s="567"/>
      <c r="G334" s="566"/>
      <c r="H334" s="568"/>
      <c r="I334" s="559"/>
      <c r="R334" s="569"/>
    </row>
    <row r="335" spans="1:18">
      <c r="A335" s="613" t="s">
        <v>1008</v>
      </c>
      <c r="B335" s="614" t="s">
        <v>30</v>
      </c>
      <c r="C335" s="614"/>
      <c r="D335" s="615"/>
      <c r="E335" s="614"/>
      <c r="F335" s="616"/>
      <c r="G335" s="614"/>
      <c r="H335" s="617"/>
      <c r="I335" s="579"/>
      <c r="R335" s="580"/>
    </row>
    <row r="336" spans="1:18" s="579" customFormat="1">
      <c r="A336" s="571"/>
      <c r="B336" s="593"/>
      <c r="C336" s="593"/>
      <c r="D336" s="594"/>
      <c r="E336" s="566"/>
      <c r="F336" s="567"/>
      <c r="G336" s="566"/>
      <c r="H336" s="568"/>
      <c r="I336" s="559"/>
      <c r="R336" s="569"/>
    </row>
    <row r="337" spans="1:18" s="611" customFormat="1">
      <c r="A337" s="605" t="s">
        <v>1009</v>
      </c>
      <c r="B337" s="606" t="s">
        <v>1010</v>
      </c>
      <c r="C337" s="606"/>
      <c r="D337" s="607"/>
      <c r="E337" s="608"/>
      <c r="F337" s="609"/>
      <c r="G337" s="608"/>
      <c r="H337" s="574"/>
      <c r="I337" s="610"/>
      <c r="R337" s="612"/>
    </row>
    <row r="338" spans="1:18" s="579" customFormat="1">
      <c r="A338" s="571"/>
      <c r="B338" s="593"/>
      <c r="C338" s="593"/>
      <c r="D338" s="594"/>
      <c r="E338" s="566"/>
      <c r="F338" s="567"/>
      <c r="G338" s="566"/>
      <c r="H338" s="568"/>
      <c r="I338" s="559"/>
      <c r="R338" s="569"/>
    </row>
    <row r="339" spans="1:18" s="579" customFormat="1" ht="39.6">
      <c r="A339" s="618" t="s">
        <v>44</v>
      </c>
      <c r="B339" s="619" t="s">
        <v>1011</v>
      </c>
      <c r="C339" s="620" t="s">
        <v>338</v>
      </c>
      <c r="D339" s="594">
        <v>1</v>
      </c>
      <c r="E339" s="614"/>
      <c r="F339" s="621">
        <v>0</v>
      </c>
      <c r="G339" s="614"/>
      <c r="H339" s="621">
        <f>D339*F339</f>
        <v>0</v>
      </c>
      <c r="I339" s="559"/>
      <c r="R339" s="569"/>
    </row>
    <row r="340" spans="1:18" s="579" customFormat="1">
      <c r="A340" s="622"/>
      <c r="B340" s="614"/>
      <c r="C340" s="614"/>
      <c r="D340" s="623"/>
      <c r="E340" s="624"/>
      <c r="F340" s="625"/>
      <c r="G340" s="624"/>
      <c r="H340" s="626"/>
      <c r="R340" s="580"/>
    </row>
    <row r="341" spans="1:18" s="629" customFormat="1" ht="12.75" customHeight="1">
      <c r="A341" s="627" t="s">
        <v>46</v>
      </c>
      <c r="B341" s="628" t="s">
        <v>1012</v>
      </c>
      <c r="C341" s="620" t="s">
        <v>338</v>
      </c>
      <c r="D341" s="594">
        <v>1</v>
      </c>
      <c r="E341" s="614"/>
      <c r="F341" s="621">
        <v>0</v>
      </c>
      <c r="G341" s="614"/>
      <c r="H341" s="621">
        <f>D341*F341</f>
        <v>0</v>
      </c>
      <c r="I341" s="579"/>
      <c r="L341" s="630"/>
      <c r="R341" s="580"/>
    </row>
    <row r="342" spans="1:18" s="629" customFormat="1" ht="12.75" customHeight="1">
      <c r="A342" s="627"/>
      <c r="B342" s="628"/>
      <c r="C342" s="620"/>
      <c r="D342" s="594"/>
      <c r="E342" s="614"/>
      <c r="F342" s="621"/>
      <c r="G342" s="631"/>
      <c r="H342" s="621"/>
      <c r="I342" s="579"/>
      <c r="L342" s="630"/>
      <c r="R342" s="580"/>
    </row>
    <row r="343" spans="1:18" s="636" customFormat="1" ht="51" customHeight="1">
      <c r="A343" s="627" t="s">
        <v>48</v>
      </c>
      <c r="B343" s="628" t="s">
        <v>1013</v>
      </c>
      <c r="C343" s="632" t="s">
        <v>338</v>
      </c>
      <c r="D343" s="633">
        <v>1</v>
      </c>
      <c r="E343" s="634"/>
      <c r="F343" s="635">
        <v>0</v>
      </c>
      <c r="G343" s="634"/>
      <c r="H343" s="635">
        <f>D343*F343</f>
        <v>0</v>
      </c>
      <c r="L343" s="597"/>
      <c r="R343" s="637"/>
    </row>
    <row r="344" spans="1:18" s="579" customFormat="1">
      <c r="A344" s="638"/>
      <c r="B344" s="630"/>
      <c r="C344" s="639"/>
      <c r="D344" s="640"/>
      <c r="E344" s="641"/>
      <c r="F344" s="642"/>
      <c r="G344" s="641"/>
      <c r="H344" s="643"/>
      <c r="I344" s="629"/>
      <c r="R344" s="644"/>
    </row>
    <row r="345" spans="1:18" s="611" customFormat="1">
      <c r="A345" s="613" t="s">
        <v>1009</v>
      </c>
      <c r="B345" s="645" t="s">
        <v>1014</v>
      </c>
      <c r="C345" s="646"/>
      <c r="D345" s="607"/>
      <c r="E345" s="608"/>
      <c r="F345" s="647"/>
      <c r="G345" s="608"/>
      <c r="H345" s="577">
        <f>SUM(H339:H343)</f>
        <v>0</v>
      </c>
      <c r="I345" s="648"/>
      <c r="J345" s="649"/>
      <c r="R345" s="612"/>
    </row>
    <row r="346" spans="1:18" s="579" customFormat="1">
      <c r="A346" s="638"/>
      <c r="B346" s="614"/>
      <c r="C346" s="651"/>
      <c r="D346" s="562"/>
      <c r="E346" s="572"/>
      <c r="F346" s="652"/>
      <c r="G346" s="572"/>
      <c r="H346" s="621"/>
      <c r="I346" s="653"/>
      <c r="J346" s="580"/>
      <c r="R346" s="575"/>
    </row>
    <row r="347" spans="1:18" s="611" customFormat="1">
      <c r="A347" s="654" t="s">
        <v>1008</v>
      </c>
      <c r="B347" s="655" t="s">
        <v>960</v>
      </c>
      <c r="C347" s="655"/>
      <c r="D347" s="656"/>
      <c r="E347" s="657"/>
      <c r="F347" s="658"/>
      <c r="G347" s="589"/>
      <c r="H347" s="577">
        <f>SUM(H345)</f>
        <v>0</v>
      </c>
      <c r="I347" s="610"/>
      <c r="R347" s="612"/>
    </row>
    <row r="348" spans="1:18" s="611" customFormat="1">
      <c r="A348" s="605"/>
      <c r="B348" s="606"/>
      <c r="C348" s="606"/>
      <c r="D348" s="607"/>
      <c r="E348" s="608"/>
      <c r="F348" s="652"/>
      <c r="G348" s="572"/>
      <c r="H348" s="574"/>
      <c r="I348" s="610"/>
      <c r="R348" s="612"/>
    </row>
    <row r="349" spans="1:18" s="611" customFormat="1">
      <c r="A349" s="605"/>
      <c r="B349" s="606"/>
      <c r="C349" s="606"/>
      <c r="D349" s="607"/>
      <c r="E349" s="608"/>
      <c r="F349" s="652"/>
      <c r="G349" s="572"/>
      <c r="H349" s="574"/>
      <c r="I349" s="610"/>
      <c r="R349" s="612"/>
    </row>
    <row r="350" spans="1:18" s="611" customFormat="1">
      <c r="A350" s="605" t="s">
        <v>1114</v>
      </c>
      <c r="B350" s="606" t="s">
        <v>1115</v>
      </c>
      <c r="C350" s="606"/>
      <c r="D350" s="607"/>
      <c r="E350" s="608"/>
      <c r="F350" s="609"/>
      <c r="G350" s="608"/>
      <c r="H350" s="574"/>
      <c r="I350" s="610"/>
      <c r="R350" s="612"/>
    </row>
    <row r="351" spans="1:18" s="579" customFormat="1">
      <c r="A351" s="571"/>
      <c r="B351" s="593"/>
      <c r="C351" s="593"/>
      <c r="D351" s="594"/>
      <c r="E351" s="566"/>
      <c r="F351" s="567"/>
      <c r="G351" s="566"/>
      <c r="H351" s="568"/>
      <c r="I351" s="559"/>
      <c r="R351" s="569"/>
    </row>
    <row r="352" spans="1:18" s="629" customFormat="1" ht="25.5" customHeight="1">
      <c r="A352" s="627" t="s">
        <v>44</v>
      </c>
      <c r="B352" s="628" t="s">
        <v>1142</v>
      </c>
      <c r="C352" s="620" t="s">
        <v>1059</v>
      </c>
      <c r="D352" s="594">
        <v>1</v>
      </c>
      <c r="E352" s="614"/>
      <c r="F352" s="621">
        <v>0</v>
      </c>
      <c r="G352" s="614"/>
      <c r="H352" s="621">
        <f>D352*F352</f>
        <v>0</v>
      </c>
      <c r="I352" s="579"/>
      <c r="L352" s="630"/>
      <c r="R352" s="580"/>
    </row>
    <row r="353" spans="1:18" s="629" customFormat="1" ht="12.75" customHeight="1">
      <c r="A353" s="627"/>
      <c r="B353" s="628"/>
      <c r="C353" s="620"/>
      <c r="D353" s="594"/>
      <c r="E353" s="614"/>
      <c r="F353" s="621"/>
      <c r="G353" s="614"/>
      <c r="H353" s="621"/>
      <c r="I353" s="579"/>
      <c r="L353" s="630"/>
      <c r="R353" s="580"/>
    </row>
    <row r="354" spans="1:18" s="636" customFormat="1" ht="33.75" customHeight="1">
      <c r="A354" s="627" t="s">
        <v>46</v>
      </c>
      <c r="B354" s="628" t="s">
        <v>1117</v>
      </c>
      <c r="C354" s="632" t="s">
        <v>1059</v>
      </c>
      <c r="D354" s="633">
        <v>1</v>
      </c>
      <c r="E354" s="634"/>
      <c r="F354" s="635">
        <v>0</v>
      </c>
      <c r="G354" s="634"/>
      <c r="H354" s="635">
        <f>D354*F354</f>
        <v>0</v>
      </c>
      <c r="L354" s="597"/>
      <c r="R354" s="637"/>
    </row>
    <row r="355" spans="1:18" s="579" customFormat="1">
      <c r="A355" s="694"/>
      <c r="B355" s="619"/>
      <c r="C355" s="620"/>
      <c r="D355" s="615"/>
      <c r="E355" s="614"/>
      <c r="F355" s="667"/>
      <c r="G355" s="614"/>
      <c r="H355" s="617"/>
      <c r="R355" s="580"/>
    </row>
    <row r="356" spans="1:18" ht="39.6">
      <c r="A356" s="627" t="s">
        <v>48</v>
      </c>
      <c r="B356" s="619" t="s">
        <v>1118</v>
      </c>
      <c r="C356" s="620" t="s">
        <v>98</v>
      </c>
      <c r="D356" s="594">
        <v>10</v>
      </c>
      <c r="E356" s="614"/>
      <c r="F356" s="621">
        <v>0</v>
      </c>
      <c r="G356" s="614"/>
      <c r="H356" s="621">
        <f>D356*F356</f>
        <v>0</v>
      </c>
    </row>
    <row r="357" spans="1:18">
      <c r="A357" s="695"/>
      <c r="C357" s="690"/>
      <c r="H357" s="691"/>
    </row>
    <row r="358" spans="1:18" ht="39.6">
      <c r="A358" s="627" t="s">
        <v>50</v>
      </c>
      <c r="B358" s="619" t="s">
        <v>1119</v>
      </c>
      <c r="C358" s="620" t="s">
        <v>1059</v>
      </c>
      <c r="D358" s="594">
        <v>1</v>
      </c>
      <c r="E358" s="614"/>
      <c r="F358" s="621">
        <v>0</v>
      </c>
      <c r="G358" s="614"/>
      <c r="H358" s="621">
        <f>D358*F358</f>
        <v>0</v>
      </c>
    </row>
    <row r="359" spans="1:18">
      <c r="A359" s="695"/>
      <c r="C359" s="690"/>
      <c r="H359" s="691"/>
    </row>
    <row r="360" spans="1:18" ht="39.6">
      <c r="A360" s="627" t="s">
        <v>52</v>
      </c>
      <c r="B360" s="619" t="s">
        <v>1120</v>
      </c>
      <c r="C360" s="620" t="s">
        <v>1059</v>
      </c>
      <c r="D360" s="594">
        <v>2</v>
      </c>
      <c r="E360" s="614"/>
      <c r="F360" s="621">
        <v>0</v>
      </c>
      <c r="G360" s="614"/>
      <c r="H360" s="621">
        <f>D360*F360</f>
        <v>0</v>
      </c>
    </row>
    <row r="361" spans="1:18">
      <c r="A361" s="695"/>
      <c r="C361" s="690"/>
      <c r="H361" s="691"/>
    </row>
    <row r="362" spans="1:18" s="629" customFormat="1" ht="12.75" customHeight="1">
      <c r="A362" s="694"/>
      <c r="B362" s="679"/>
      <c r="C362" s="692"/>
      <c r="D362" s="594"/>
      <c r="E362" s="614"/>
      <c r="F362" s="684"/>
      <c r="G362" s="641"/>
      <c r="H362" s="685"/>
      <c r="I362" s="579"/>
      <c r="L362" s="630"/>
      <c r="R362" s="580"/>
    </row>
    <row r="363" spans="1:18" s="579" customFormat="1" ht="79.2">
      <c r="A363" s="627" t="s">
        <v>594</v>
      </c>
      <c r="B363" s="619" t="s">
        <v>1126</v>
      </c>
      <c r="C363" s="620" t="s">
        <v>1127</v>
      </c>
      <c r="D363" s="594">
        <v>1</v>
      </c>
      <c r="E363" s="614"/>
      <c r="F363" s="621">
        <v>0</v>
      </c>
      <c r="G363" s="614"/>
      <c r="H363" s="621">
        <f>D363*F363</f>
        <v>0</v>
      </c>
      <c r="R363" s="580"/>
    </row>
    <row r="364" spans="1:18" s="579" customFormat="1">
      <c r="A364" s="638"/>
      <c r="B364" s="614"/>
      <c r="C364" s="651"/>
      <c r="D364" s="562"/>
      <c r="E364" s="572"/>
      <c r="F364" s="652"/>
      <c r="G364" s="572"/>
      <c r="H364" s="621"/>
      <c r="I364" s="653"/>
      <c r="J364" s="580"/>
      <c r="R364" s="575"/>
    </row>
    <row r="365" spans="1:18" s="611" customFormat="1">
      <c r="A365" s="654" t="s">
        <v>1114</v>
      </c>
      <c r="B365" s="655" t="s">
        <v>1128</v>
      </c>
      <c r="C365" s="655"/>
      <c r="D365" s="656"/>
      <c r="E365" s="657"/>
      <c r="F365" s="658"/>
      <c r="G365" s="589"/>
      <c r="H365" s="577">
        <f>SUM(H351:H363)</f>
        <v>0</v>
      </c>
      <c r="I365" s="610"/>
      <c r="R365" s="612"/>
    </row>
    <row r="366" spans="1:18" s="611" customFormat="1">
      <c r="A366" s="605"/>
      <c r="B366" s="606"/>
      <c r="C366" s="606"/>
      <c r="D366" s="607"/>
      <c r="E366" s="608"/>
      <c r="F366" s="652"/>
      <c r="G366" s="572"/>
      <c r="H366" s="574"/>
      <c r="I366" s="610"/>
      <c r="R366" s="612"/>
    </row>
    <row r="367" spans="1:18" s="611" customFormat="1">
      <c r="A367" s="605"/>
      <c r="B367" s="606"/>
      <c r="C367" s="606"/>
      <c r="D367" s="607"/>
      <c r="E367" s="608"/>
      <c r="F367" s="652"/>
      <c r="G367" s="572"/>
      <c r="H367" s="574"/>
      <c r="I367" s="610"/>
      <c r="R367" s="612"/>
    </row>
    <row r="368" spans="1:18" s="611" customFormat="1">
      <c r="A368" s="605" t="s">
        <v>1129</v>
      </c>
      <c r="B368" s="606" t="s">
        <v>32</v>
      </c>
      <c r="C368" s="606"/>
      <c r="D368" s="607"/>
      <c r="E368" s="608"/>
      <c r="F368" s="609"/>
      <c r="G368" s="608"/>
      <c r="H368" s="574"/>
      <c r="I368" s="610"/>
      <c r="R368" s="612"/>
    </row>
    <row r="369" spans="1:18" s="579" customFormat="1">
      <c r="A369" s="627"/>
      <c r="B369" s="619"/>
      <c r="C369" s="620"/>
      <c r="D369" s="615"/>
      <c r="E369" s="614"/>
      <c r="F369" s="667"/>
      <c r="G369" s="614"/>
      <c r="H369" s="693"/>
      <c r="R369" s="580"/>
    </row>
    <row r="370" spans="1:18" s="579" customFormat="1" ht="39.6">
      <c r="A370" s="627" t="s">
        <v>44</v>
      </c>
      <c r="B370" s="619" t="s">
        <v>1130</v>
      </c>
      <c r="C370" s="620" t="s">
        <v>1131</v>
      </c>
      <c r="D370" s="594">
        <v>2</v>
      </c>
      <c r="E370" s="614"/>
      <c r="F370" s="621">
        <v>0</v>
      </c>
      <c r="G370" s="614"/>
      <c r="H370" s="621">
        <f>D370*F370</f>
        <v>0</v>
      </c>
      <c r="R370" s="580"/>
    </row>
    <row r="371" spans="1:18" s="579" customFormat="1">
      <c r="A371" s="627"/>
      <c r="B371" s="619"/>
      <c r="C371" s="620"/>
      <c r="D371" s="615"/>
      <c r="E371" s="614"/>
      <c r="F371" s="667"/>
      <c r="G371" s="614"/>
      <c r="H371" s="693"/>
      <c r="R371" s="580"/>
    </row>
    <row r="372" spans="1:18" s="629" customFormat="1" ht="80.25" customHeight="1">
      <c r="A372" s="627" t="s">
        <v>46</v>
      </c>
      <c r="B372" s="679" t="s">
        <v>1132</v>
      </c>
      <c r="C372" s="620" t="s">
        <v>598</v>
      </c>
      <c r="D372" s="594">
        <v>5</v>
      </c>
      <c r="E372" s="614"/>
      <c r="F372" s="621">
        <v>0</v>
      </c>
      <c r="G372" s="614"/>
      <c r="H372" s="621">
        <f>D372*F372</f>
        <v>0</v>
      </c>
      <c r="I372" s="579"/>
      <c r="L372" s="630"/>
      <c r="R372" s="580"/>
    </row>
    <row r="373" spans="1:18">
      <c r="A373" s="618"/>
      <c r="C373" s="690"/>
      <c r="H373" s="691"/>
    </row>
    <row r="374" spans="1:18" s="579" customFormat="1" ht="26.4">
      <c r="A374" s="627" t="s">
        <v>48</v>
      </c>
      <c r="B374" s="619" t="s">
        <v>1133</v>
      </c>
      <c r="C374" s="620" t="s">
        <v>598</v>
      </c>
      <c r="D374" s="594">
        <v>5</v>
      </c>
      <c r="E374" s="614"/>
      <c r="F374" s="621">
        <v>0</v>
      </c>
      <c r="G374" s="614"/>
      <c r="H374" s="621">
        <f>D374*F374</f>
        <v>0</v>
      </c>
      <c r="R374" s="580"/>
    </row>
    <row r="375" spans="1:18">
      <c r="A375" s="618"/>
      <c r="C375" s="690"/>
      <c r="H375" s="691"/>
    </row>
    <row r="376" spans="1:18" s="629" customFormat="1" ht="25.5" customHeight="1">
      <c r="A376" s="627" t="s">
        <v>50</v>
      </c>
      <c r="B376" s="679" t="s">
        <v>1134</v>
      </c>
      <c r="C376" s="620" t="s">
        <v>1135</v>
      </c>
      <c r="D376" s="594">
        <v>0.5</v>
      </c>
      <c r="E376" s="614"/>
      <c r="F376" s="621">
        <v>0</v>
      </c>
      <c r="G376" s="614"/>
      <c r="H376" s="621">
        <f>D376*F376</f>
        <v>0</v>
      </c>
      <c r="I376" s="579"/>
      <c r="L376" s="630"/>
      <c r="R376" s="580"/>
    </row>
    <row r="377" spans="1:18">
      <c r="A377" s="618"/>
      <c r="C377" s="690"/>
      <c r="H377" s="691"/>
    </row>
    <row r="378" spans="1:18" s="579" customFormat="1" ht="26.4">
      <c r="A378" s="627" t="s">
        <v>52</v>
      </c>
      <c r="B378" s="619" t="s">
        <v>1097</v>
      </c>
      <c r="C378" s="620" t="s">
        <v>75</v>
      </c>
      <c r="D378" s="594">
        <v>5.5</v>
      </c>
      <c r="E378" s="614"/>
      <c r="F378" s="621">
        <v>0</v>
      </c>
      <c r="G378" s="614"/>
      <c r="H378" s="621">
        <f>D378*F378</f>
        <v>0</v>
      </c>
      <c r="R378" s="580"/>
    </row>
    <row r="379" spans="1:18" s="579" customFormat="1">
      <c r="A379" s="627"/>
      <c r="B379" s="668"/>
      <c r="C379" s="632"/>
      <c r="D379" s="669"/>
      <c r="E379" s="614"/>
      <c r="F379" s="667"/>
      <c r="G379" s="614"/>
      <c r="H379" s="617"/>
      <c r="R379" s="580"/>
    </row>
    <row r="380" spans="1:18" s="579" customFormat="1" ht="39.6">
      <c r="A380" s="627" t="s">
        <v>594</v>
      </c>
      <c r="B380" s="619" t="s">
        <v>1136</v>
      </c>
      <c r="C380" s="620" t="s">
        <v>598</v>
      </c>
      <c r="D380" s="594">
        <v>8</v>
      </c>
      <c r="E380" s="614"/>
      <c r="F380" s="621">
        <v>0</v>
      </c>
      <c r="G380" s="614"/>
      <c r="H380" s="621">
        <f>D380*F380</f>
        <v>0</v>
      </c>
      <c r="R380" s="580"/>
    </row>
    <row r="381" spans="1:18" s="579" customFormat="1">
      <c r="A381" s="627"/>
      <c r="B381" s="619"/>
      <c r="C381" s="620"/>
      <c r="D381" s="615"/>
      <c r="E381" s="614"/>
      <c r="F381" s="667"/>
      <c r="G381" s="614"/>
      <c r="H381" s="617"/>
      <c r="R381" s="580"/>
    </row>
    <row r="382" spans="1:18" s="579" customFormat="1" ht="39.6">
      <c r="A382" s="627" t="s">
        <v>565</v>
      </c>
      <c r="B382" s="619" t="s">
        <v>1068</v>
      </c>
      <c r="C382" s="620" t="s">
        <v>75</v>
      </c>
      <c r="D382" s="594">
        <v>2</v>
      </c>
      <c r="E382" s="614"/>
      <c r="F382" s="621">
        <v>0</v>
      </c>
      <c r="G382" s="614"/>
      <c r="H382" s="621">
        <f>D382*F382</f>
        <v>0</v>
      </c>
      <c r="R382" s="580"/>
    </row>
    <row r="383" spans="1:18" s="579" customFormat="1">
      <c r="A383" s="627"/>
      <c r="B383" s="619"/>
      <c r="C383" s="620"/>
      <c r="D383" s="594"/>
      <c r="E383" s="614"/>
      <c r="F383" s="621"/>
      <c r="G383" s="614"/>
      <c r="H383" s="621"/>
      <c r="R383" s="580"/>
    </row>
    <row r="384" spans="1:18" s="579" customFormat="1" ht="39.6">
      <c r="A384" s="627" t="s">
        <v>595</v>
      </c>
      <c r="B384" s="619" t="s">
        <v>1026</v>
      </c>
      <c r="C384" s="620" t="s">
        <v>1135</v>
      </c>
      <c r="D384" s="594">
        <v>1.5</v>
      </c>
      <c r="E384" s="614"/>
      <c r="F384" s="621">
        <v>0</v>
      </c>
      <c r="G384" s="614"/>
      <c r="H384" s="621">
        <f>D384*F384</f>
        <v>0</v>
      </c>
      <c r="R384" s="580"/>
    </row>
    <row r="385" spans="1:18" s="579" customFormat="1" ht="12.75" customHeight="1">
      <c r="A385" s="638"/>
      <c r="B385" s="630"/>
      <c r="C385" s="639"/>
      <c r="D385" s="640"/>
      <c r="E385" s="641"/>
      <c r="F385" s="642"/>
      <c r="G385" s="641"/>
      <c r="H385" s="643"/>
      <c r="I385" s="629"/>
      <c r="R385" s="644"/>
    </row>
    <row r="386" spans="1:18" s="629" customFormat="1" ht="27" customHeight="1">
      <c r="A386" s="627" t="s">
        <v>596</v>
      </c>
      <c r="B386" s="628" t="s">
        <v>1137</v>
      </c>
      <c r="C386" s="620" t="s">
        <v>1138</v>
      </c>
      <c r="D386" s="594">
        <v>2</v>
      </c>
      <c r="E386" s="614"/>
      <c r="F386" s="621">
        <v>0</v>
      </c>
      <c r="G386" s="614"/>
      <c r="H386" s="621">
        <f>D386*F386</f>
        <v>0</v>
      </c>
      <c r="I386" s="579"/>
      <c r="L386" s="630"/>
      <c r="R386" s="580"/>
    </row>
    <row r="387" spans="1:18" s="579" customFormat="1">
      <c r="A387" s="638"/>
      <c r="B387" s="614"/>
      <c r="C387" s="651"/>
      <c r="D387" s="562"/>
      <c r="E387" s="572"/>
      <c r="F387" s="652"/>
      <c r="G387" s="572"/>
      <c r="H387" s="621"/>
      <c r="I387" s="653"/>
      <c r="J387" s="580"/>
      <c r="R387" s="575"/>
    </row>
    <row r="388" spans="1:18" s="611" customFormat="1">
      <c r="A388" s="654" t="s">
        <v>1129</v>
      </c>
      <c r="B388" s="655" t="s">
        <v>920</v>
      </c>
      <c r="C388" s="655"/>
      <c r="D388" s="656"/>
      <c r="E388" s="657"/>
      <c r="F388" s="658"/>
      <c r="G388" s="589"/>
      <c r="H388" s="577">
        <f>SUM(H370:H386)</f>
        <v>0</v>
      </c>
      <c r="I388" s="610"/>
      <c r="R388" s="612"/>
    </row>
    <row r="389" spans="1:18" s="611" customFormat="1">
      <c r="A389" s="605"/>
      <c r="B389" s="606"/>
      <c r="C389" s="606"/>
      <c r="D389" s="607"/>
      <c r="E389" s="608"/>
      <c r="F389" s="652"/>
      <c r="G389" s="572"/>
      <c r="H389" s="574"/>
      <c r="I389" s="610"/>
      <c r="R389" s="612"/>
    </row>
    <row r="391" spans="1:18">
      <c r="A391" s="571" t="s">
        <v>1001</v>
      </c>
      <c r="B391" s="572" t="s">
        <v>1139</v>
      </c>
      <c r="C391" s="572"/>
      <c r="D391" s="562"/>
      <c r="E391" s="572"/>
      <c r="F391" s="573"/>
      <c r="G391" s="572"/>
      <c r="H391" s="574"/>
      <c r="R391" s="575"/>
    </row>
    <row r="392" spans="1:18">
      <c r="B392" s="572"/>
      <c r="C392" s="572"/>
      <c r="D392" s="562"/>
      <c r="E392" s="572"/>
      <c r="F392" s="573"/>
      <c r="G392" s="572"/>
      <c r="H392" s="574"/>
      <c r="R392" s="575"/>
    </row>
    <row r="394" spans="1:18" s="579" customFormat="1" ht="15.75" customHeight="1">
      <c r="A394" s="613" t="s">
        <v>1054</v>
      </c>
      <c r="B394" s="614" t="s">
        <v>30</v>
      </c>
      <c r="C394" s="576"/>
      <c r="D394" s="562"/>
      <c r="E394" s="572"/>
      <c r="F394" s="573"/>
      <c r="G394" s="572"/>
      <c r="H394" s="577">
        <f>SUM(H347)</f>
        <v>0</v>
      </c>
      <c r="I394" s="578"/>
      <c r="L394" s="580"/>
      <c r="R394" s="575"/>
    </row>
    <row r="395" spans="1:18" s="579" customFormat="1" ht="15.75" customHeight="1">
      <c r="A395" s="613" t="s">
        <v>1101</v>
      </c>
      <c r="B395" s="614" t="s">
        <v>1115</v>
      </c>
      <c r="C395" s="576"/>
      <c r="D395" s="562"/>
      <c r="E395" s="572"/>
      <c r="F395" s="573"/>
      <c r="G395" s="572"/>
      <c r="H395" s="577">
        <f>SUM(H365)</f>
        <v>0</v>
      </c>
      <c r="I395" s="578"/>
      <c r="L395" s="580"/>
      <c r="R395" s="575"/>
    </row>
    <row r="396" spans="1:18" s="579" customFormat="1" ht="15.75" customHeight="1">
      <c r="A396" s="613" t="s">
        <v>1106</v>
      </c>
      <c r="B396" s="645" t="s">
        <v>32</v>
      </c>
      <c r="C396" s="576"/>
      <c r="D396" s="562"/>
      <c r="E396" s="572"/>
      <c r="F396" s="573"/>
      <c r="G396" s="572"/>
      <c r="H396" s="577">
        <f>SUM(H388)</f>
        <v>0</v>
      </c>
      <c r="I396" s="578"/>
      <c r="L396" s="580"/>
      <c r="R396" s="575"/>
    </row>
    <row r="397" spans="1:18">
      <c r="B397" s="576"/>
      <c r="C397" s="576"/>
      <c r="D397" s="562"/>
      <c r="E397" s="572"/>
      <c r="F397" s="573"/>
      <c r="G397" s="572"/>
      <c r="H397" s="574"/>
      <c r="L397" s="575"/>
      <c r="R397" s="575"/>
    </row>
    <row r="398" spans="1:18" ht="13.8" thickBot="1">
      <c r="A398" s="654"/>
      <c r="B398" s="589" t="s">
        <v>1140</v>
      </c>
      <c r="C398" s="655"/>
      <c r="D398" s="656"/>
      <c r="E398" s="657"/>
      <c r="F398" s="687"/>
      <c r="G398" s="657"/>
      <c r="H398" s="577">
        <f>SUM(H394:H397)</f>
        <v>0</v>
      </c>
      <c r="I398" s="578"/>
      <c r="K398" s="575"/>
      <c r="L398" s="591"/>
      <c r="R398" s="592"/>
    </row>
  </sheetData>
  <conditionalFormatting sqref="D142:D143 D150:D154 D166:D167 D174:D178 D273:D293 D352:D363">
    <cfRule type="cellIs" dxfId="5" priority="1" stopIfTrue="1" operator="greaterThan">
      <formula>0</formula>
    </cfRule>
  </conditionalFormatting>
  <conditionalFormatting sqref="E142 E150:E154 E166 E174:E178 E273:E293 E352:E363">
    <cfRule type="cellIs" dxfId="4" priority="2" stopIfTrue="1" operator="greaterThan">
      <formula>0</formula>
    </cfRule>
  </conditionalFormatting>
  <pageMargins left="0.98425196850393704" right="0.39370078740157483" top="0.59055118110236227" bottom="0.78740157480314965" header="0.31496062992125984" footer="0.39370078740157483"/>
  <pageSetup paperSize="9" scale="85" orientation="portrait" r:id="rId1"/>
  <headerFooter alignWithMargins="0">
    <oddFooter>&amp;C&amp;"Arial,Navadno"&amp;10&amp;P/24</oddFooter>
  </headerFooter>
  <rowBreaks count="7" manualBreakCount="7">
    <brk id="25" max="7" man="1"/>
    <brk id="58" max="16383" man="1"/>
    <brk id="76" max="16383" man="1"/>
    <brk id="114" max="16383" man="1"/>
    <brk id="207" max="16383" man="1"/>
    <brk id="252" max="16383" man="1"/>
    <brk id="320" max="16383" man="1"/>
  </rowBreaks>
  <ignoredErrors>
    <ignoredError sqref="H35 H37 H39 H50 H52 H54 H61 H63 H70 H82 H84 H90 H92 H94 H104 H106 H108 H120 H122 H124 H126 H128 H130 H132 H135 H138 H140 H142 H166 H190 H192 H194 H196 H202 H204 H210 H212 H260 H262 H264 H273 H275 H277 H279 H281 H283 H285 H287 H289 H291 H293 H300 H302 H304 H306 H308 H310 H312 H314 H316 H339 H341 H343 H352 H354 H356 H358 H360 H363 H370 H372 H374 H376 H378 H380 H382 H384 H386" unlockedFormula="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C4FF0-E28A-49A5-93DC-992C0CFA1391}">
  <dimension ref="A1:R279"/>
  <sheetViews>
    <sheetView topLeftCell="A251" zoomScaleNormal="100" zoomScaleSheetLayoutView="70" workbookViewId="0">
      <selection activeCell="F261" sqref="F261"/>
    </sheetView>
  </sheetViews>
  <sheetFormatPr defaultColWidth="11.109375" defaultRowHeight="13.2"/>
  <cols>
    <col min="1" max="1" width="8.6640625" style="571" customWidth="1"/>
    <col min="2" max="2" width="36.33203125" style="593" customWidth="1"/>
    <col min="3" max="3" width="8.6640625" style="593" customWidth="1"/>
    <col min="4" max="4" width="10.88671875" style="594" customWidth="1"/>
    <col min="5" max="5" width="2.109375" style="700" customWidth="1"/>
    <col min="6" max="6" width="15" style="567" customWidth="1"/>
    <col min="7" max="7" width="2.109375" style="566" customWidth="1"/>
    <col min="8" max="8" width="15.6640625" style="568" customWidth="1"/>
    <col min="9" max="9" width="4.6640625" style="559" customWidth="1"/>
    <col min="10" max="10" width="19" style="559" customWidth="1"/>
    <col min="11" max="11" width="11.109375" style="559" customWidth="1"/>
    <col min="12" max="12" width="32.88671875" style="559" customWidth="1"/>
    <col min="13" max="13" width="37" style="559" customWidth="1"/>
    <col min="14" max="14" width="36.6640625" style="559" customWidth="1"/>
    <col min="15" max="15" width="11.109375" style="559" customWidth="1"/>
    <col min="16" max="16" width="53.109375" style="559" customWidth="1"/>
    <col min="17" max="17" width="11.109375" style="559" customWidth="1"/>
    <col min="18" max="18" width="14.44140625" style="569" customWidth="1"/>
    <col min="19" max="16384" width="11.109375" style="559"/>
  </cols>
  <sheetData>
    <row r="1" spans="1:18" ht="15.75" customHeight="1">
      <c r="A1" s="552"/>
      <c r="B1" s="553"/>
      <c r="C1" s="696"/>
      <c r="D1" s="697"/>
      <c r="E1" s="698"/>
      <c r="F1" s="556"/>
      <c r="G1" s="556"/>
      <c r="H1" s="557"/>
      <c r="I1" s="558"/>
      <c r="R1" s="560"/>
    </row>
    <row r="2" spans="1:18" ht="15.75" customHeight="1">
      <c r="A2" s="552"/>
      <c r="B2" s="553"/>
      <c r="C2" s="561"/>
      <c r="D2" s="697"/>
      <c r="E2" s="698"/>
      <c r="F2" s="556"/>
      <c r="G2" s="556"/>
      <c r="H2" s="557"/>
      <c r="I2" s="558"/>
      <c r="R2" s="560"/>
    </row>
    <row r="3" spans="1:18" ht="15.75" customHeight="1">
      <c r="A3" s="552"/>
      <c r="B3" s="553"/>
      <c r="C3" s="554"/>
      <c r="D3" s="699"/>
      <c r="E3" s="698"/>
      <c r="F3" s="563"/>
      <c r="G3" s="556"/>
      <c r="H3" s="557"/>
      <c r="I3" s="558"/>
      <c r="R3" s="560"/>
    </row>
    <row r="4" spans="1:18" ht="15.75" customHeight="1">
      <c r="A4" s="552"/>
      <c r="B4" s="553"/>
      <c r="C4" s="554"/>
      <c r="D4" s="699"/>
      <c r="E4" s="698"/>
      <c r="F4" s="563"/>
      <c r="G4" s="556"/>
      <c r="H4" s="557"/>
      <c r="I4" s="558"/>
      <c r="R4" s="560"/>
    </row>
    <row r="5" spans="1:18">
      <c r="A5" s="552"/>
      <c r="B5" s="553"/>
      <c r="C5" s="564"/>
      <c r="D5" s="565"/>
    </row>
    <row r="6" spans="1:18">
      <c r="A6" s="552"/>
      <c r="B6" s="553"/>
      <c r="C6" s="696"/>
      <c r="D6" s="701"/>
      <c r="E6" s="698"/>
      <c r="F6" s="563"/>
      <c r="G6" s="556"/>
      <c r="R6" s="560"/>
    </row>
    <row r="7" spans="1:18">
      <c r="A7" s="552"/>
      <c r="B7" s="553"/>
      <c r="C7" s="696"/>
      <c r="D7" s="701"/>
      <c r="E7" s="698"/>
      <c r="F7" s="563"/>
      <c r="G7" s="556"/>
    </row>
    <row r="8" spans="1:18">
      <c r="A8" s="552"/>
      <c r="B8" s="553"/>
      <c r="C8" s="553"/>
      <c r="D8" s="699"/>
    </row>
    <row r="10" spans="1:18">
      <c r="A10" s="571" t="s">
        <v>993</v>
      </c>
      <c r="B10" s="572" t="s">
        <v>1143</v>
      </c>
      <c r="C10" s="572"/>
      <c r="D10" s="562"/>
      <c r="E10" s="653"/>
      <c r="F10" s="573"/>
      <c r="G10" s="572"/>
      <c r="H10" s="574"/>
      <c r="R10" s="575"/>
    </row>
    <row r="11" spans="1:18">
      <c r="B11" s="572"/>
      <c r="C11" s="572"/>
      <c r="D11" s="562"/>
      <c r="E11" s="653"/>
      <c r="F11" s="573"/>
      <c r="G11" s="572"/>
      <c r="H11" s="574"/>
      <c r="R11" s="575"/>
    </row>
    <row r="13" spans="1:18" s="579" customFormat="1" ht="15.75" customHeight="1">
      <c r="A13" s="571" t="s">
        <v>995</v>
      </c>
      <c r="B13" s="572" t="s">
        <v>996</v>
      </c>
      <c r="C13" s="576"/>
      <c r="D13" s="562"/>
      <c r="E13" s="653"/>
      <c r="F13" s="573"/>
      <c r="G13" s="572"/>
      <c r="H13" s="577">
        <f>SUM(H191)</f>
        <v>0</v>
      </c>
      <c r="I13" s="578"/>
      <c r="L13" s="580"/>
      <c r="R13" s="575"/>
    </row>
    <row r="14" spans="1:18" s="579" customFormat="1" ht="15.75" customHeight="1">
      <c r="A14" s="571" t="s">
        <v>997</v>
      </c>
      <c r="B14" s="572" t="s">
        <v>998</v>
      </c>
      <c r="C14" s="572"/>
      <c r="D14" s="562"/>
      <c r="E14" s="653"/>
      <c r="F14" s="573"/>
      <c r="G14" s="572"/>
      <c r="H14" s="577">
        <f>SUM(H203)</f>
        <v>0</v>
      </c>
      <c r="I14" s="578"/>
      <c r="L14" s="580"/>
      <c r="R14" s="575"/>
    </row>
    <row r="15" spans="1:18" s="579" customFormat="1" ht="15.75" customHeight="1">
      <c r="A15" s="571" t="s">
        <v>999</v>
      </c>
      <c r="B15" s="572" t="s">
        <v>1144</v>
      </c>
      <c r="C15" s="572"/>
      <c r="D15" s="562"/>
      <c r="E15" s="653"/>
      <c r="F15" s="573"/>
      <c r="G15" s="572"/>
      <c r="H15" s="577">
        <f>SUM(H278)</f>
        <v>0</v>
      </c>
      <c r="I15" s="578"/>
      <c r="L15" s="580"/>
      <c r="R15" s="575"/>
    </row>
    <row r="16" spans="1:18" s="583" customFormat="1" ht="20.25" customHeight="1">
      <c r="A16" s="581"/>
      <c r="B16" s="702"/>
      <c r="C16" s="702"/>
      <c r="D16" s="703"/>
      <c r="E16" s="702"/>
      <c r="F16" s="704"/>
      <c r="G16" s="702"/>
      <c r="H16" s="705"/>
      <c r="I16" s="582"/>
      <c r="L16" s="584"/>
      <c r="R16" s="585"/>
    </row>
    <row r="17" spans="1:18" s="583" customFormat="1" ht="20.25" customHeight="1">
      <c r="A17" s="581"/>
      <c r="B17" s="702"/>
      <c r="C17" s="702"/>
      <c r="D17" s="703"/>
      <c r="E17" s="702"/>
      <c r="F17" s="704"/>
      <c r="G17" s="702"/>
      <c r="H17" s="705"/>
      <c r="I17" s="582"/>
      <c r="L17" s="584"/>
      <c r="R17" s="585"/>
    </row>
    <row r="18" spans="1:18">
      <c r="B18" s="576"/>
      <c r="C18" s="576"/>
      <c r="D18" s="562"/>
      <c r="E18" s="653"/>
      <c r="F18" s="573"/>
      <c r="G18" s="572"/>
      <c r="H18" s="574"/>
      <c r="L18" s="575"/>
      <c r="R18" s="575"/>
    </row>
    <row r="19" spans="1:18" ht="13.8" thickBot="1">
      <c r="B19" s="586" t="s">
        <v>625</v>
      </c>
      <c r="C19" s="587"/>
      <c r="D19" s="588"/>
      <c r="E19" s="706"/>
      <c r="F19" s="590"/>
      <c r="G19" s="589"/>
      <c r="H19" s="577">
        <f>SUM(H13:H15)</f>
        <v>0</v>
      </c>
      <c r="I19" s="578"/>
      <c r="K19" s="575"/>
      <c r="L19" s="591"/>
      <c r="R19" s="592"/>
    </row>
    <row r="22" spans="1:18" ht="15.75" customHeight="1">
      <c r="F22" s="595"/>
      <c r="G22" s="596"/>
      <c r="H22" s="596"/>
      <c r="L22" s="593"/>
      <c r="M22" s="593"/>
      <c r="N22" s="593"/>
      <c r="P22" s="593"/>
    </row>
    <row r="23" spans="1:18">
      <c r="L23" s="595"/>
      <c r="M23" s="596"/>
      <c r="N23" s="596"/>
    </row>
    <row r="25" spans="1:18" s="579" customFormat="1" ht="13.8" thickBot="1">
      <c r="A25" s="571"/>
      <c r="B25" s="593"/>
      <c r="C25" s="593"/>
      <c r="D25" s="594"/>
      <c r="E25" s="700"/>
      <c r="F25" s="567"/>
      <c r="G25" s="566"/>
      <c r="H25" s="568"/>
      <c r="I25" s="559"/>
      <c r="R25" s="569"/>
    </row>
    <row r="26" spans="1:18" s="604" customFormat="1" ht="27" thickBot="1">
      <c r="A26" s="598" t="s">
        <v>26</v>
      </c>
      <c r="B26" s="599" t="s">
        <v>27</v>
      </c>
      <c r="C26" s="600" t="s">
        <v>1003</v>
      </c>
      <c r="D26" s="707" t="s">
        <v>619</v>
      </c>
      <c r="E26" s="708"/>
      <c r="F26" s="603" t="s">
        <v>1004</v>
      </c>
      <c r="G26" s="603"/>
      <c r="H26" s="603" t="s">
        <v>1005</v>
      </c>
    </row>
    <row r="27" spans="1:18" s="579" customFormat="1">
      <c r="A27" s="571"/>
      <c r="B27" s="593"/>
      <c r="C27" s="593"/>
      <c r="D27" s="594"/>
      <c r="E27" s="700"/>
      <c r="F27" s="567"/>
      <c r="G27" s="566"/>
      <c r="H27" s="568"/>
      <c r="I27" s="559"/>
      <c r="R27" s="569"/>
    </row>
    <row r="28" spans="1:18" s="611" customFormat="1">
      <c r="A28" s="605" t="s">
        <v>1006</v>
      </c>
      <c r="B28" s="606" t="s">
        <v>1007</v>
      </c>
      <c r="C28" s="606"/>
      <c r="D28" s="607"/>
      <c r="E28" s="648"/>
      <c r="F28" s="609"/>
      <c r="G28" s="608"/>
      <c r="H28" s="574"/>
      <c r="I28" s="610"/>
      <c r="R28" s="612"/>
    </row>
    <row r="29" spans="1:18" s="579" customFormat="1">
      <c r="A29" s="571"/>
      <c r="B29" s="593"/>
      <c r="C29" s="593"/>
      <c r="D29" s="594"/>
      <c r="E29" s="700"/>
      <c r="F29" s="567"/>
      <c r="G29" s="566"/>
      <c r="H29" s="568"/>
      <c r="I29" s="559"/>
      <c r="R29" s="569"/>
    </row>
    <row r="30" spans="1:18">
      <c r="A30" s="613" t="s">
        <v>1008</v>
      </c>
      <c r="B30" s="614" t="s">
        <v>30</v>
      </c>
      <c r="C30" s="614"/>
      <c r="D30" s="615"/>
      <c r="E30" s="579"/>
      <c r="F30" s="616"/>
      <c r="G30" s="614"/>
      <c r="H30" s="617"/>
      <c r="I30" s="579"/>
      <c r="R30" s="580"/>
    </row>
    <row r="31" spans="1:18" s="579" customFormat="1">
      <c r="A31" s="571"/>
      <c r="B31" s="593"/>
      <c r="C31" s="593"/>
      <c r="D31" s="594"/>
      <c r="E31" s="700"/>
      <c r="F31" s="567"/>
      <c r="G31" s="566"/>
      <c r="H31" s="568"/>
      <c r="I31" s="559"/>
      <c r="R31" s="569"/>
    </row>
    <row r="32" spans="1:18" s="611" customFormat="1">
      <c r="A32" s="605" t="s">
        <v>1009</v>
      </c>
      <c r="B32" s="606" t="s">
        <v>1010</v>
      </c>
      <c r="C32" s="606"/>
      <c r="D32" s="607"/>
      <c r="E32" s="648"/>
      <c r="F32" s="609"/>
      <c r="G32" s="608"/>
      <c r="H32" s="574"/>
      <c r="I32" s="610"/>
      <c r="R32" s="612"/>
    </row>
    <row r="33" spans="1:18" s="579" customFormat="1">
      <c r="A33" s="571"/>
      <c r="B33" s="593"/>
      <c r="C33" s="593"/>
      <c r="D33" s="594"/>
      <c r="E33" s="700"/>
      <c r="F33" s="567"/>
      <c r="G33" s="566"/>
      <c r="H33" s="568"/>
      <c r="I33" s="559"/>
      <c r="R33" s="569"/>
    </row>
    <row r="34" spans="1:18" s="579" customFormat="1" ht="39.6">
      <c r="A34" s="618" t="s">
        <v>44</v>
      </c>
      <c r="B34" s="619" t="s">
        <v>1011</v>
      </c>
      <c r="C34" s="620" t="s">
        <v>338</v>
      </c>
      <c r="D34" s="594">
        <v>12</v>
      </c>
      <c r="F34" s="621">
        <v>0</v>
      </c>
      <c r="G34" s="614"/>
      <c r="H34" s="621">
        <f>D34*F34</f>
        <v>0</v>
      </c>
      <c r="I34" s="559"/>
      <c r="R34" s="569"/>
    </row>
    <row r="35" spans="1:18" s="579" customFormat="1">
      <c r="A35" s="622"/>
      <c r="B35" s="614"/>
      <c r="C35" s="614"/>
      <c r="D35" s="709"/>
      <c r="E35" s="710"/>
      <c r="F35" s="625"/>
      <c r="G35" s="624"/>
      <c r="H35" s="626"/>
      <c r="R35" s="580"/>
    </row>
    <row r="36" spans="1:18" s="629" customFormat="1" ht="12.75" customHeight="1">
      <c r="A36" s="627" t="s">
        <v>46</v>
      </c>
      <c r="B36" s="628" t="s">
        <v>1012</v>
      </c>
      <c r="C36" s="620" t="s">
        <v>338</v>
      </c>
      <c r="D36" s="594">
        <v>8</v>
      </c>
      <c r="E36" s="579"/>
      <c r="F36" s="621">
        <v>0</v>
      </c>
      <c r="G36" s="614"/>
      <c r="H36" s="621">
        <f>D36*F36</f>
        <v>0</v>
      </c>
      <c r="I36" s="579"/>
      <c r="L36" s="630"/>
      <c r="R36" s="580"/>
    </row>
    <row r="37" spans="1:18" s="629" customFormat="1" ht="12.75" customHeight="1">
      <c r="A37" s="627"/>
      <c r="B37" s="628"/>
      <c r="C37" s="620"/>
      <c r="D37" s="594"/>
      <c r="E37" s="579"/>
      <c r="F37" s="621"/>
      <c r="G37" s="631"/>
      <c r="H37" s="621"/>
      <c r="I37" s="579"/>
      <c r="L37" s="630"/>
      <c r="R37" s="580"/>
    </row>
    <row r="38" spans="1:18" s="636" customFormat="1" ht="51" customHeight="1">
      <c r="A38" s="627" t="s">
        <v>48</v>
      </c>
      <c r="B38" s="628" t="s">
        <v>1013</v>
      </c>
      <c r="C38" s="632" t="s">
        <v>338</v>
      </c>
      <c r="D38" s="633">
        <v>8</v>
      </c>
      <c r="F38" s="635">
        <v>0</v>
      </c>
      <c r="G38" s="634"/>
      <c r="H38" s="635">
        <f>D38*F38</f>
        <v>0</v>
      </c>
      <c r="L38" s="597"/>
      <c r="R38" s="637"/>
    </row>
    <row r="39" spans="1:18" s="579" customFormat="1">
      <c r="A39" s="638"/>
      <c r="B39" s="630"/>
      <c r="C39" s="639"/>
      <c r="D39" s="711"/>
      <c r="E39" s="629"/>
      <c r="F39" s="642"/>
      <c r="G39" s="641"/>
      <c r="H39" s="643"/>
      <c r="I39" s="629"/>
      <c r="R39" s="644"/>
    </row>
    <row r="40" spans="1:18" s="611" customFormat="1">
      <c r="A40" s="613" t="s">
        <v>1009</v>
      </c>
      <c r="B40" s="645" t="s">
        <v>1014</v>
      </c>
      <c r="C40" s="646"/>
      <c r="D40" s="712"/>
      <c r="E40" s="648"/>
      <c r="F40" s="647"/>
      <c r="G40" s="608"/>
      <c r="H40" s="577">
        <f>SUM(H34:H38)</f>
        <v>0</v>
      </c>
      <c r="I40" s="648"/>
      <c r="J40" s="649"/>
      <c r="R40" s="612"/>
    </row>
    <row r="41" spans="1:18">
      <c r="A41" s="650"/>
      <c r="B41" s="619"/>
      <c r="C41" s="620"/>
      <c r="D41" s="713"/>
      <c r="E41" s="579"/>
      <c r="F41" s="621"/>
      <c r="G41" s="614"/>
      <c r="H41" s="621"/>
    </row>
    <row r="42" spans="1:18" s="579" customFormat="1">
      <c r="A42" s="638"/>
      <c r="B42" s="614"/>
      <c r="C42" s="651"/>
      <c r="D42" s="714"/>
      <c r="E42" s="653"/>
      <c r="F42" s="652"/>
      <c r="G42" s="572"/>
      <c r="H42" s="621"/>
      <c r="I42" s="653"/>
      <c r="J42" s="580"/>
      <c r="R42" s="575"/>
    </row>
    <row r="43" spans="1:18" s="611" customFormat="1">
      <c r="A43" s="654" t="s">
        <v>1008</v>
      </c>
      <c r="B43" s="655" t="s">
        <v>960</v>
      </c>
      <c r="C43" s="655"/>
      <c r="D43" s="656"/>
      <c r="E43" s="715"/>
      <c r="F43" s="658"/>
      <c r="G43" s="589"/>
      <c r="H43" s="577">
        <f>SUM(H40)</f>
        <v>0</v>
      </c>
      <c r="I43" s="610"/>
      <c r="R43" s="612"/>
    </row>
    <row r="44" spans="1:18" s="611" customFormat="1">
      <c r="A44" s="571"/>
      <c r="B44" s="606"/>
      <c r="C44" s="606"/>
      <c r="D44" s="607"/>
      <c r="E44" s="648"/>
      <c r="F44" s="609"/>
      <c r="G44" s="608"/>
      <c r="H44" s="574"/>
      <c r="I44" s="610"/>
      <c r="R44" s="612"/>
    </row>
    <row r="45" spans="1:18">
      <c r="A45" s="613" t="s">
        <v>1015</v>
      </c>
      <c r="B45" s="614" t="s">
        <v>32</v>
      </c>
      <c r="C45" s="614"/>
      <c r="D45" s="615"/>
      <c r="E45" s="579"/>
      <c r="F45" s="616"/>
      <c r="G45" s="614"/>
      <c r="H45" s="617"/>
      <c r="I45" s="579"/>
      <c r="R45" s="580"/>
    </row>
    <row r="46" spans="1:18" s="579" customFormat="1">
      <c r="A46" s="571"/>
      <c r="B46" s="593"/>
      <c r="C46" s="593"/>
      <c r="D46" s="594"/>
      <c r="E46" s="700"/>
      <c r="F46" s="567"/>
      <c r="G46" s="566"/>
      <c r="H46" s="568"/>
      <c r="I46" s="559"/>
      <c r="R46" s="569"/>
    </row>
    <row r="47" spans="1:18" s="611" customFormat="1">
      <c r="A47" s="605" t="s">
        <v>1016</v>
      </c>
      <c r="B47" s="606" t="s">
        <v>1017</v>
      </c>
      <c r="C47" s="606"/>
      <c r="D47" s="607"/>
      <c r="E47" s="648"/>
      <c r="F47" s="609"/>
      <c r="G47" s="608"/>
      <c r="H47" s="574"/>
      <c r="I47" s="610"/>
      <c r="R47" s="612"/>
    </row>
    <row r="48" spans="1:18">
      <c r="A48" s="650"/>
      <c r="B48" s="619"/>
      <c r="C48" s="620"/>
      <c r="D48" s="713"/>
      <c r="E48" s="579"/>
      <c r="F48" s="621"/>
      <c r="G48" s="614"/>
      <c r="H48" s="621"/>
    </row>
    <row r="49" spans="1:18" ht="39.6">
      <c r="A49" s="627" t="s">
        <v>44</v>
      </c>
      <c r="B49" s="619" t="s">
        <v>1018</v>
      </c>
      <c r="C49" s="659" t="s">
        <v>1019</v>
      </c>
      <c r="D49" s="716">
        <v>410</v>
      </c>
      <c r="E49" s="579"/>
      <c r="F49" s="621">
        <v>0</v>
      </c>
      <c r="G49" s="614"/>
      <c r="H49" s="621">
        <f>D49*F49</f>
        <v>0</v>
      </c>
    </row>
    <row r="50" spans="1:18">
      <c r="A50" s="627"/>
      <c r="B50" s="619"/>
      <c r="C50" s="620"/>
      <c r="D50" s="713"/>
      <c r="E50" s="579"/>
      <c r="F50" s="621"/>
      <c r="G50" s="614"/>
      <c r="H50" s="621"/>
    </row>
    <row r="51" spans="1:18" ht="52.8">
      <c r="A51" s="627" t="s">
        <v>46</v>
      </c>
      <c r="B51" s="619" t="s">
        <v>1020</v>
      </c>
      <c r="C51" s="659" t="s">
        <v>1019</v>
      </c>
      <c r="D51" s="716">
        <v>0</v>
      </c>
      <c r="E51" s="579"/>
      <c r="F51" s="621">
        <v>0</v>
      </c>
      <c r="G51" s="614"/>
      <c r="H51" s="621">
        <f>D51*F51</f>
        <v>0</v>
      </c>
    </row>
    <row r="52" spans="1:18">
      <c r="A52" s="627"/>
      <c r="B52" s="619"/>
      <c r="C52" s="620"/>
      <c r="D52" s="713"/>
      <c r="E52" s="579"/>
      <c r="F52" s="621"/>
      <c r="G52" s="614"/>
      <c r="H52" s="621"/>
    </row>
    <row r="53" spans="1:18" ht="52.8">
      <c r="A53" s="627" t="s">
        <v>48</v>
      </c>
      <c r="B53" s="619" t="s">
        <v>1021</v>
      </c>
      <c r="C53" s="659" t="s">
        <v>1019</v>
      </c>
      <c r="D53" s="717">
        <v>32</v>
      </c>
      <c r="E53" s="579"/>
      <c r="F53" s="621">
        <v>0</v>
      </c>
      <c r="G53" s="614"/>
      <c r="H53" s="621">
        <f>D53*F53</f>
        <v>0</v>
      </c>
    </row>
    <row r="54" spans="1:18" s="579" customFormat="1">
      <c r="A54" s="638"/>
      <c r="B54" s="630"/>
      <c r="C54" s="639"/>
      <c r="D54" s="711"/>
      <c r="E54" s="629"/>
      <c r="F54" s="642"/>
      <c r="G54" s="641"/>
      <c r="H54" s="643"/>
      <c r="I54" s="629"/>
      <c r="R54" s="644"/>
    </row>
    <row r="55" spans="1:18" s="611" customFormat="1">
      <c r="A55" s="613" t="s">
        <v>1016</v>
      </c>
      <c r="B55" s="645" t="s">
        <v>1022</v>
      </c>
      <c r="C55" s="646"/>
      <c r="D55" s="712"/>
      <c r="E55" s="648"/>
      <c r="F55" s="647"/>
      <c r="G55" s="608"/>
      <c r="H55" s="577">
        <f>SUM(H49:H53)</f>
        <v>0</v>
      </c>
      <c r="I55" s="648"/>
      <c r="J55" s="649"/>
      <c r="R55" s="612"/>
    </row>
    <row r="56" spans="1:18">
      <c r="A56" s="650"/>
      <c r="B56" s="619"/>
      <c r="C56" s="620"/>
      <c r="D56" s="713"/>
      <c r="E56" s="579"/>
      <c r="F56" s="621"/>
      <c r="G56" s="614"/>
      <c r="H56" s="621"/>
    </row>
    <row r="57" spans="1:18" s="611" customFormat="1">
      <c r="A57" s="571"/>
      <c r="B57" s="606"/>
      <c r="C57" s="606"/>
      <c r="D57" s="607"/>
      <c r="E57" s="648"/>
      <c r="F57" s="609"/>
      <c r="G57" s="608"/>
      <c r="H57" s="574"/>
      <c r="I57" s="610"/>
      <c r="R57" s="612"/>
    </row>
    <row r="58" spans="1:18">
      <c r="A58" s="613" t="s">
        <v>1023</v>
      </c>
      <c r="B58" s="614" t="s">
        <v>1024</v>
      </c>
      <c r="C58" s="614"/>
      <c r="D58" s="615"/>
      <c r="E58" s="579"/>
      <c r="F58" s="616"/>
      <c r="G58" s="614"/>
      <c r="H58" s="617"/>
      <c r="I58" s="579"/>
      <c r="R58" s="580"/>
    </row>
    <row r="59" spans="1:18" s="611" customFormat="1">
      <c r="A59" s="571"/>
      <c r="B59" s="606"/>
      <c r="C59" s="606"/>
      <c r="D59" s="607"/>
      <c r="E59" s="648"/>
      <c r="F59" s="609"/>
      <c r="G59" s="608"/>
      <c r="H59" s="574"/>
      <c r="I59" s="610"/>
      <c r="R59" s="612"/>
    </row>
    <row r="60" spans="1:18" ht="26.4">
      <c r="A60" s="627" t="s">
        <v>44</v>
      </c>
      <c r="B60" s="619" t="s">
        <v>1025</v>
      </c>
      <c r="C60" s="659" t="s">
        <v>1019</v>
      </c>
      <c r="D60" s="716">
        <v>82</v>
      </c>
      <c r="E60" s="579"/>
      <c r="F60" s="621">
        <v>0</v>
      </c>
      <c r="G60" s="614"/>
      <c r="H60" s="621">
        <f>D60*F60</f>
        <v>0</v>
      </c>
    </row>
    <row r="61" spans="1:18">
      <c r="A61" s="627"/>
      <c r="B61" s="619"/>
      <c r="C61" s="620"/>
      <c r="D61" s="713"/>
      <c r="E61" s="579"/>
      <c r="F61" s="621"/>
      <c r="G61" s="614"/>
      <c r="H61" s="621"/>
    </row>
    <row r="62" spans="1:18" ht="39.6">
      <c r="A62" s="627" t="s">
        <v>46</v>
      </c>
      <c r="B62" s="619" t="s">
        <v>1026</v>
      </c>
      <c r="C62" s="659" t="s">
        <v>1019</v>
      </c>
      <c r="D62" s="716">
        <v>328</v>
      </c>
      <c r="E62" s="579"/>
      <c r="F62" s="621">
        <v>0</v>
      </c>
      <c r="G62" s="614"/>
      <c r="H62" s="621">
        <f>D62*F62</f>
        <v>0</v>
      </c>
    </row>
    <row r="63" spans="1:18">
      <c r="A63" s="661"/>
      <c r="B63" s="619"/>
      <c r="C63" s="620"/>
      <c r="D63" s="713"/>
      <c r="E63" s="579"/>
      <c r="F63" s="621"/>
      <c r="G63" s="614"/>
      <c r="H63" s="621"/>
    </row>
    <row r="64" spans="1:18" s="611" customFormat="1">
      <c r="A64" s="662" t="s">
        <v>1023</v>
      </c>
      <c r="B64" s="614" t="s">
        <v>1027</v>
      </c>
      <c r="C64" s="646"/>
      <c r="D64" s="712"/>
      <c r="E64" s="648"/>
      <c r="F64" s="647"/>
      <c r="G64" s="608"/>
      <c r="H64" s="577">
        <f>SUM(H60:H62)</f>
        <v>0</v>
      </c>
      <c r="I64" s="648"/>
      <c r="J64" s="649"/>
      <c r="R64" s="612"/>
    </row>
    <row r="65" spans="1:18" s="611" customFormat="1">
      <c r="A65" s="663"/>
      <c r="B65" s="614"/>
      <c r="C65" s="646"/>
      <c r="D65" s="712"/>
      <c r="E65" s="648"/>
      <c r="F65" s="647"/>
      <c r="G65" s="608"/>
      <c r="H65" s="574"/>
      <c r="I65" s="648"/>
      <c r="J65" s="649"/>
      <c r="R65" s="612"/>
    </row>
    <row r="66" spans="1:18" s="611" customFormat="1">
      <c r="A66" s="664"/>
      <c r="B66" s="606"/>
      <c r="C66" s="606"/>
      <c r="D66" s="607"/>
      <c r="E66" s="648"/>
      <c r="F66" s="609"/>
      <c r="G66" s="608"/>
      <c r="H66" s="574"/>
      <c r="I66" s="610"/>
      <c r="R66" s="612"/>
    </row>
    <row r="67" spans="1:18">
      <c r="A67" s="613" t="s">
        <v>1028</v>
      </c>
      <c r="B67" s="614" t="s">
        <v>1029</v>
      </c>
      <c r="C67" s="614"/>
      <c r="D67" s="615"/>
      <c r="E67" s="579"/>
      <c r="F67" s="616"/>
      <c r="G67" s="614"/>
      <c r="H67" s="617"/>
      <c r="I67" s="579"/>
      <c r="R67" s="580"/>
    </row>
    <row r="68" spans="1:18" s="611" customFormat="1">
      <c r="A68" s="663"/>
      <c r="B68" s="614"/>
      <c r="C68" s="646"/>
      <c r="D68" s="712"/>
      <c r="E68" s="648"/>
      <c r="F68" s="647"/>
      <c r="G68" s="608"/>
      <c r="H68" s="574"/>
      <c r="I68" s="648"/>
      <c r="J68" s="649"/>
      <c r="R68" s="612"/>
    </row>
    <row r="69" spans="1:18" s="629" customFormat="1" ht="30.75" customHeight="1">
      <c r="A69" s="627" t="s">
        <v>44</v>
      </c>
      <c r="B69" s="628" t="s">
        <v>1030</v>
      </c>
      <c r="C69" s="620" t="s">
        <v>1031</v>
      </c>
      <c r="D69" s="713">
        <v>410</v>
      </c>
      <c r="E69" s="579"/>
      <c r="F69" s="621">
        <v>0</v>
      </c>
      <c r="G69" s="614"/>
      <c r="H69" s="621">
        <f>D69*F69</f>
        <v>0</v>
      </c>
      <c r="I69" s="579"/>
      <c r="L69" s="630"/>
      <c r="R69" s="580"/>
    </row>
    <row r="70" spans="1:18">
      <c r="A70" s="650"/>
      <c r="B70" s="619"/>
      <c r="C70" s="620"/>
      <c r="D70" s="713"/>
      <c r="E70" s="579"/>
      <c r="F70" s="621"/>
      <c r="G70" s="614"/>
      <c r="H70" s="621"/>
    </row>
    <row r="71" spans="1:18" s="611" customFormat="1">
      <c r="A71" s="613" t="s">
        <v>1028</v>
      </c>
      <c r="B71" s="614" t="s">
        <v>1032</v>
      </c>
      <c r="C71" s="646"/>
      <c r="D71" s="712"/>
      <c r="E71" s="648"/>
      <c r="F71" s="647"/>
      <c r="G71" s="608"/>
      <c r="H71" s="577">
        <f>SUM(H66:H70)</f>
        <v>0</v>
      </c>
      <c r="I71" s="648"/>
      <c r="J71" s="649"/>
      <c r="R71" s="612"/>
    </row>
    <row r="72" spans="1:18" s="611" customFormat="1">
      <c r="A72" s="613"/>
      <c r="B72" s="614"/>
      <c r="C72" s="646"/>
      <c r="D72" s="712"/>
      <c r="E72" s="648"/>
      <c r="F72" s="647"/>
      <c r="G72" s="608"/>
      <c r="H72" s="574"/>
      <c r="I72" s="648"/>
      <c r="J72" s="649"/>
      <c r="R72" s="612"/>
    </row>
    <row r="73" spans="1:18" s="579" customFormat="1">
      <c r="A73" s="638"/>
      <c r="B73" s="614"/>
      <c r="C73" s="651"/>
      <c r="D73" s="714"/>
      <c r="E73" s="653"/>
      <c r="F73" s="652"/>
      <c r="G73" s="572"/>
      <c r="H73" s="665"/>
      <c r="I73" s="653"/>
      <c r="J73" s="580"/>
      <c r="R73" s="575"/>
    </row>
    <row r="74" spans="1:18" s="611" customFormat="1">
      <c r="A74" s="654" t="s">
        <v>1015</v>
      </c>
      <c r="B74" s="655" t="s">
        <v>920</v>
      </c>
      <c r="C74" s="655"/>
      <c r="D74" s="656"/>
      <c r="E74" s="715"/>
      <c r="F74" s="658"/>
      <c r="G74" s="589"/>
      <c r="H74" s="666">
        <f>SUM(H71+H64+H55)</f>
        <v>0</v>
      </c>
      <c r="I74" s="610"/>
      <c r="R74" s="612"/>
    </row>
    <row r="75" spans="1:18" s="611" customFormat="1">
      <c r="A75" s="605"/>
      <c r="B75" s="606"/>
      <c r="C75" s="606"/>
      <c r="D75" s="718"/>
      <c r="E75" s="648"/>
      <c r="F75" s="719"/>
      <c r="G75" s="648"/>
      <c r="H75" s="612"/>
      <c r="I75" s="610"/>
      <c r="R75" s="612"/>
    </row>
    <row r="76" spans="1:18">
      <c r="A76" s="613" t="s">
        <v>1033</v>
      </c>
      <c r="B76" s="614" t="s">
        <v>1034</v>
      </c>
      <c r="C76" s="614"/>
      <c r="D76" s="615"/>
      <c r="E76" s="579"/>
      <c r="F76" s="616"/>
      <c r="G76" s="614"/>
      <c r="H76" s="617"/>
      <c r="I76" s="579"/>
      <c r="R76" s="580"/>
    </row>
    <row r="77" spans="1:18" s="579" customFormat="1">
      <c r="A77" s="605"/>
      <c r="B77" s="593"/>
      <c r="C77" s="593"/>
      <c r="D77" s="594"/>
      <c r="E77" s="700"/>
      <c r="F77" s="567"/>
      <c r="G77" s="566"/>
      <c r="H77" s="568"/>
      <c r="I77" s="559"/>
      <c r="R77" s="569"/>
    </row>
    <row r="78" spans="1:18" s="611" customFormat="1">
      <c r="A78" s="605" t="s">
        <v>921</v>
      </c>
      <c r="B78" s="614" t="s">
        <v>1035</v>
      </c>
      <c r="C78" s="606"/>
      <c r="D78" s="607"/>
      <c r="E78" s="648"/>
      <c r="F78" s="609"/>
      <c r="G78" s="608"/>
      <c r="H78" s="574"/>
      <c r="I78" s="610"/>
      <c r="R78" s="612"/>
    </row>
    <row r="79" spans="1:18" s="579" customFormat="1">
      <c r="A79" s="571"/>
      <c r="B79" s="593"/>
      <c r="C79" s="593"/>
      <c r="D79" s="594"/>
      <c r="E79" s="700"/>
      <c r="F79" s="567"/>
      <c r="G79" s="566"/>
      <c r="H79" s="568"/>
      <c r="I79" s="559"/>
      <c r="R79" s="569"/>
    </row>
    <row r="80" spans="1:18" s="579" customFormat="1">
      <c r="A80" s="650"/>
      <c r="B80" s="619"/>
      <c r="C80" s="620"/>
      <c r="D80" s="720"/>
      <c r="F80" s="667"/>
      <c r="G80" s="614"/>
      <c r="H80" s="617"/>
      <c r="R80" s="580"/>
    </row>
    <row r="81" spans="1:18" s="629" customFormat="1" ht="51" customHeight="1">
      <c r="A81" s="627" t="s">
        <v>44</v>
      </c>
      <c r="B81" s="628" t="s">
        <v>1036</v>
      </c>
      <c r="C81" s="620" t="s">
        <v>598</v>
      </c>
      <c r="D81" s="713">
        <v>234</v>
      </c>
      <c r="E81" s="579"/>
      <c r="F81" s="621">
        <v>0</v>
      </c>
      <c r="G81" s="614"/>
      <c r="H81" s="621">
        <f>D81*F81</f>
        <v>0</v>
      </c>
      <c r="I81" s="579"/>
      <c r="L81" s="630"/>
      <c r="R81" s="580"/>
    </row>
    <row r="82" spans="1:18" s="579" customFormat="1">
      <c r="A82" s="627"/>
      <c r="B82" s="668"/>
      <c r="C82" s="632"/>
      <c r="D82" s="721"/>
      <c r="F82" s="667"/>
      <c r="G82" s="614"/>
      <c r="H82" s="617"/>
      <c r="R82" s="580"/>
    </row>
    <row r="83" spans="1:18" s="629" customFormat="1" ht="45.75" customHeight="1">
      <c r="A83" s="627" t="s">
        <v>46</v>
      </c>
      <c r="B83" s="628" t="s">
        <v>1037</v>
      </c>
      <c r="C83" s="620" t="s">
        <v>598</v>
      </c>
      <c r="D83" s="713">
        <v>1160</v>
      </c>
      <c r="E83" s="579"/>
      <c r="F83" s="621">
        <v>0</v>
      </c>
      <c r="G83" s="614"/>
      <c r="H83" s="621">
        <f>D83*F83</f>
        <v>0</v>
      </c>
      <c r="I83" s="579"/>
      <c r="L83" s="630"/>
      <c r="R83" s="580"/>
    </row>
    <row r="85" spans="1:18" s="611" customFormat="1">
      <c r="A85" s="613" t="s">
        <v>921</v>
      </c>
      <c r="B85" s="614" t="s">
        <v>1038</v>
      </c>
      <c r="C85" s="646"/>
      <c r="D85" s="712"/>
      <c r="E85" s="648"/>
      <c r="F85" s="647"/>
      <c r="G85" s="608"/>
      <c r="H85" s="577">
        <f>SUM(H80:H84)</f>
        <v>0</v>
      </c>
      <c r="I85" s="648"/>
      <c r="J85" s="649"/>
      <c r="R85" s="612"/>
    </row>
    <row r="86" spans="1:18" s="579" customFormat="1">
      <c r="A86" s="571"/>
      <c r="B86" s="593"/>
      <c r="C86" s="593"/>
      <c r="D86" s="594"/>
      <c r="E86" s="700"/>
      <c r="F86" s="567"/>
      <c r="G86" s="566"/>
      <c r="H86" s="568"/>
      <c r="I86" s="559"/>
      <c r="R86" s="569"/>
    </row>
    <row r="87" spans="1:18" s="611" customFormat="1">
      <c r="A87" s="605" t="s">
        <v>640</v>
      </c>
      <c r="B87" s="614" t="s">
        <v>1039</v>
      </c>
      <c r="C87" s="606"/>
      <c r="D87" s="607"/>
      <c r="E87" s="648"/>
      <c r="F87" s="609"/>
      <c r="G87" s="608"/>
      <c r="H87" s="574"/>
      <c r="I87" s="610"/>
      <c r="R87" s="612"/>
    </row>
    <row r="88" spans="1:18" s="611" customFormat="1">
      <c r="A88" s="613"/>
      <c r="B88" s="614"/>
      <c r="C88" s="646"/>
      <c r="D88" s="712"/>
      <c r="E88" s="648"/>
      <c r="F88" s="647"/>
      <c r="G88" s="608"/>
      <c r="H88" s="574"/>
      <c r="I88" s="648"/>
      <c r="J88" s="649"/>
      <c r="R88" s="612"/>
    </row>
    <row r="89" spans="1:18" s="629" customFormat="1" ht="126.75" customHeight="1">
      <c r="A89" s="627" t="s">
        <v>44</v>
      </c>
      <c r="B89" s="628" t="s">
        <v>1040</v>
      </c>
      <c r="C89" s="620" t="s">
        <v>75</v>
      </c>
      <c r="D89" s="713">
        <v>26</v>
      </c>
      <c r="E89" s="579"/>
      <c r="F89" s="621">
        <v>0</v>
      </c>
      <c r="G89" s="614"/>
      <c r="H89" s="621">
        <f>D89*F89</f>
        <v>0</v>
      </c>
      <c r="I89" s="579"/>
      <c r="L89" s="630"/>
      <c r="R89" s="580"/>
    </row>
    <row r="90" spans="1:18" s="579" customFormat="1">
      <c r="A90" s="627"/>
      <c r="B90" s="668"/>
      <c r="C90" s="632"/>
      <c r="D90" s="721"/>
      <c r="F90" s="667"/>
      <c r="G90" s="614"/>
      <c r="H90" s="617"/>
      <c r="R90" s="580"/>
    </row>
    <row r="91" spans="1:18" s="579" customFormat="1" ht="26.4">
      <c r="A91" s="627" t="s">
        <v>46</v>
      </c>
      <c r="B91" s="619" t="s">
        <v>1042</v>
      </c>
      <c r="C91" s="620" t="s">
        <v>75</v>
      </c>
      <c r="D91" s="713">
        <v>26</v>
      </c>
      <c r="F91" s="621">
        <v>0</v>
      </c>
      <c r="G91" s="614"/>
      <c r="H91" s="621">
        <f>D91*F91</f>
        <v>0</v>
      </c>
      <c r="R91" s="580"/>
    </row>
    <row r="92" spans="1:18" ht="12.75" customHeight="1"/>
    <row r="93" spans="1:18" s="611" customFormat="1" ht="12.75" customHeight="1">
      <c r="A93" s="613" t="s">
        <v>640</v>
      </c>
      <c r="B93" s="614" t="s">
        <v>1043</v>
      </c>
      <c r="C93" s="646"/>
      <c r="D93" s="712"/>
      <c r="E93" s="648"/>
      <c r="F93" s="647"/>
      <c r="G93" s="608"/>
      <c r="H93" s="577">
        <f>SUM(H89:H91)</f>
        <v>0</v>
      </c>
      <c r="I93" s="648"/>
      <c r="J93" s="649"/>
      <c r="R93" s="612"/>
    </row>
    <row r="94" spans="1:18" s="579" customFormat="1" ht="12.75" customHeight="1">
      <c r="A94" s="638"/>
      <c r="B94" s="614"/>
      <c r="C94" s="651"/>
      <c r="D94" s="714"/>
      <c r="E94" s="653"/>
      <c r="F94" s="652"/>
      <c r="G94" s="572"/>
      <c r="H94" s="670"/>
      <c r="I94" s="653"/>
      <c r="J94" s="580"/>
      <c r="R94" s="575"/>
    </row>
    <row r="95" spans="1:18" s="611" customFormat="1" ht="12.75" customHeight="1">
      <c r="A95" s="654" t="s">
        <v>1033</v>
      </c>
      <c r="B95" s="671" t="s">
        <v>1044</v>
      </c>
      <c r="C95" s="655"/>
      <c r="D95" s="656"/>
      <c r="E95" s="715"/>
      <c r="F95" s="658"/>
      <c r="G95" s="589"/>
      <c r="H95" s="577">
        <f>SUM(H93+H85)</f>
        <v>0</v>
      </c>
      <c r="I95" s="610"/>
      <c r="R95" s="612"/>
    </row>
    <row r="96" spans="1:18" s="611" customFormat="1" ht="12.75" customHeight="1">
      <c r="A96" s="571"/>
      <c r="B96" s="606"/>
      <c r="C96" s="606"/>
      <c r="D96" s="607"/>
      <c r="E96" s="648"/>
      <c r="F96" s="609"/>
      <c r="G96" s="608"/>
      <c r="H96" s="574"/>
      <c r="I96" s="610"/>
      <c r="R96" s="612"/>
    </row>
    <row r="97" spans="1:18" ht="12.75" customHeight="1">
      <c r="A97" s="613" t="s">
        <v>1045</v>
      </c>
      <c r="B97" s="614" t="s">
        <v>1046</v>
      </c>
      <c r="C97" s="614"/>
      <c r="D97" s="615"/>
      <c r="E97" s="579"/>
      <c r="F97" s="616"/>
      <c r="G97" s="614"/>
      <c r="H97" s="617"/>
      <c r="I97" s="579"/>
      <c r="R97" s="580"/>
    </row>
    <row r="98" spans="1:18" s="579" customFormat="1" ht="12.75" customHeight="1">
      <c r="A98" s="605"/>
      <c r="B98" s="593"/>
      <c r="C98" s="593"/>
      <c r="D98" s="594"/>
      <c r="E98" s="700"/>
      <c r="F98" s="567"/>
      <c r="G98" s="566"/>
      <c r="H98" s="568"/>
      <c r="I98" s="559"/>
      <c r="R98" s="569"/>
    </row>
    <row r="99" spans="1:18" s="611" customFormat="1" ht="12.75" customHeight="1">
      <c r="A99" s="605" t="s">
        <v>648</v>
      </c>
      <c r="B99" s="614" t="s">
        <v>1047</v>
      </c>
      <c r="C99" s="606"/>
      <c r="D99" s="607"/>
      <c r="E99" s="648"/>
      <c r="F99" s="609"/>
      <c r="G99" s="608"/>
      <c r="H99" s="574"/>
      <c r="I99" s="610"/>
      <c r="R99" s="612"/>
    </row>
    <row r="100" spans="1:18" s="579" customFormat="1" ht="12.75" customHeight="1">
      <c r="A100" s="571"/>
      <c r="B100" s="593"/>
      <c r="C100" s="593"/>
      <c r="D100" s="594"/>
      <c r="E100" s="700"/>
      <c r="F100" s="567"/>
      <c r="G100" s="566"/>
      <c r="H100" s="568"/>
      <c r="I100" s="559"/>
      <c r="R100" s="569"/>
    </row>
    <row r="101" spans="1:18" s="636" customFormat="1" ht="51" customHeight="1">
      <c r="A101" s="627" t="s">
        <v>44</v>
      </c>
      <c r="B101" s="628" t="s">
        <v>1048</v>
      </c>
      <c r="C101" s="632" t="s">
        <v>75</v>
      </c>
      <c r="D101" s="722">
        <v>26</v>
      </c>
      <c r="E101" s="611"/>
      <c r="F101" s="635">
        <v>0</v>
      </c>
      <c r="G101" s="645"/>
      <c r="H101" s="635">
        <f>D101*F101</f>
        <v>0</v>
      </c>
      <c r="I101" s="611"/>
      <c r="L101" s="597"/>
      <c r="R101" s="649"/>
    </row>
    <row r="102" spans="1:18" s="579" customFormat="1">
      <c r="A102" s="627"/>
      <c r="B102" s="619"/>
      <c r="C102" s="620"/>
      <c r="D102" s="720"/>
      <c r="F102" s="667"/>
      <c r="G102" s="614"/>
      <c r="H102" s="617"/>
      <c r="R102" s="580"/>
    </row>
    <row r="103" spans="1:18" s="579" customFormat="1" ht="39.6">
      <c r="A103" s="627" t="s">
        <v>46</v>
      </c>
      <c r="B103" s="619" t="s">
        <v>1049</v>
      </c>
      <c r="C103" s="659" t="s">
        <v>1019</v>
      </c>
      <c r="D103" s="713">
        <v>2.5</v>
      </c>
      <c r="F103" s="621">
        <v>0</v>
      </c>
      <c r="G103" s="614"/>
      <c r="H103" s="621">
        <f>D103*F103</f>
        <v>0</v>
      </c>
      <c r="R103" s="580"/>
    </row>
    <row r="105" spans="1:18" s="611" customFormat="1">
      <c r="A105" s="613" t="s">
        <v>648</v>
      </c>
      <c r="B105" s="614" t="s">
        <v>1051</v>
      </c>
      <c r="C105" s="646"/>
      <c r="D105" s="712"/>
      <c r="E105" s="648"/>
      <c r="F105" s="647"/>
      <c r="G105" s="608"/>
      <c r="H105" s="577">
        <f>SUM(H100:H103)</f>
        <v>0</v>
      </c>
      <c r="I105" s="648"/>
      <c r="J105" s="649"/>
      <c r="R105" s="612"/>
    </row>
    <row r="106" spans="1:18" s="579" customFormat="1">
      <c r="A106" s="638"/>
      <c r="B106" s="614"/>
      <c r="C106" s="651"/>
      <c r="D106" s="714"/>
      <c r="E106" s="653"/>
      <c r="F106" s="652"/>
      <c r="G106" s="572"/>
      <c r="H106" s="676"/>
      <c r="I106" s="653"/>
      <c r="J106" s="580"/>
      <c r="R106" s="575"/>
    </row>
    <row r="107" spans="1:18" s="611" customFormat="1">
      <c r="A107" s="654" t="s">
        <v>1045</v>
      </c>
      <c r="B107" s="671" t="s">
        <v>1052</v>
      </c>
      <c r="C107" s="655"/>
      <c r="D107" s="656"/>
      <c r="E107" s="715"/>
      <c r="F107" s="658"/>
      <c r="G107" s="589"/>
      <c r="H107" s="577">
        <f>SUM(H105)</f>
        <v>0</v>
      </c>
      <c r="I107" s="610"/>
      <c r="R107" s="612"/>
    </row>
    <row r="108" spans="1:18" s="611" customFormat="1">
      <c r="A108" s="571"/>
      <c r="B108" s="606"/>
      <c r="C108" s="606"/>
      <c r="D108" s="607"/>
      <c r="E108" s="648"/>
      <c r="F108" s="609"/>
      <c r="G108" s="608"/>
      <c r="H108" s="574"/>
      <c r="I108" s="610"/>
      <c r="R108" s="612"/>
    </row>
    <row r="109" spans="1:18" s="611" customFormat="1">
      <c r="A109" s="571"/>
      <c r="B109" s="606"/>
      <c r="C109" s="606"/>
      <c r="D109" s="607"/>
      <c r="E109" s="648"/>
      <c r="F109" s="609"/>
      <c r="G109" s="608"/>
      <c r="H109" s="574"/>
      <c r="I109" s="610"/>
      <c r="R109" s="612"/>
    </row>
    <row r="110" spans="1:18" s="610" customFormat="1">
      <c r="A110" s="613" t="s">
        <v>997</v>
      </c>
      <c r="B110" s="645" t="s">
        <v>1053</v>
      </c>
      <c r="C110" s="645"/>
      <c r="D110" s="677"/>
      <c r="E110" s="611"/>
      <c r="F110" s="678"/>
      <c r="G110" s="645"/>
      <c r="H110" s="617"/>
      <c r="I110" s="611"/>
      <c r="R110" s="649"/>
    </row>
    <row r="111" spans="1:18" s="579" customFormat="1">
      <c r="A111" s="571"/>
      <c r="B111" s="593"/>
      <c r="C111" s="593"/>
      <c r="D111" s="594"/>
      <c r="E111" s="700"/>
      <c r="F111" s="567"/>
      <c r="G111" s="566"/>
      <c r="H111" s="568"/>
      <c r="I111" s="559"/>
      <c r="R111" s="569"/>
    </row>
    <row r="112" spans="1:18" s="611" customFormat="1">
      <c r="A112" s="605" t="s">
        <v>1054</v>
      </c>
      <c r="B112" s="614" t="s">
        <v>1055</v>
      </c>
      <c r="C112" s="606"/>
      <c r="D112" s="607"/>
      <c r="E112" s="648"/>
      <c r="F112" s="609"/>
      <c r="G112" s="608"/>
      <c r="H112" s="574"/>
      <c r="I112" s="610"/>
      <c r="R112" s="612"/>
    </row>
    <row r="113" spans="1:18" s="579" customFormat="1">
      <c r="A113" s="571"/>
      <c r="B113" s="593"/>
      <c r="C113" s="593"/>
      <c r="D113" s="594"/>
      <c r="E113" s="700"/>
      <c r="F113" s="567"/>
      <c r="G113" s="566"/>
      <c r="H113" s="568"/>
      <c r="I113" s="559"/>
      <c r="R113" s="569"/>
    </row>
    <row r="114" spans="1:18" s="579" customFormat="1">
      <c r="A114" s="650"/>
      <c r="B114" s="619"/>
      <c r="C114" s="620"/>
      <c r="D114" s="720"/>
      <c r="F114" s="667"/>
      <c r="G114" s="614"/>
      <c r="H114" s="617"/>
      <c r="R114" s="580"/>
    </row>
    <row r="115" spans="1:18" s="629" customFormat="1" ht="38.25" customHeight="1">
      <c r="A115" s="627" t="s">
        <v>44</v>
      </c>
      <c r="B115" s="628" t="s">
        <v>1056</v>
      </c>
      <c r="C115" s="620" t="s">
        <v>598</v>
      </c>
      <c r="D115" s="713">
        <v>234</v>
      </c>
      <c r="E115" s="579"/>
      <c r="F115" s="621">
        <v>0</v>
      </c>
      <c r="G115" s="614"/>
      <c r="H115" s="621">
        <f>D115*F115</f>
        <v>0</v>
      </c>
      <c r="I115" s="579"/>
      <c r="L115" s="630"/>
      <c r="R115" s="580"/>
    </row>
    <row r="116" spans="1:18" s="579" customFormat="1">
      <c r="A116" s="627"/>
      <c r="B116" s="668"/>
      <c r="C116" s="632"/>
      <c r="D116" s="721"/>
      <c r="F116" s="667"/>
      <c r="G116" s="614"/>
      <c r="H116" s="617"/>
      <c r="R116" s="580"/>
    </row>
    <row r="117" spans="1:18" s="629" customFormat="1" ht="38.25" customHeight="1">
      <c r="A117" s="627" t="s">
        <v>46</v>
      </c>
      <c r="B117" s="628" t="s">
        <v>1145</v>
      </c>
      <c r="C117" s="620" t="s">
        <v>598</v>
      </c>
      <c r="D117" s="713">
        <v>1165</v>
      </c>
      <c r="E117" s="579"/>
      <c r="F117" s="621">
        <v>0</v>
      </c>
      <c r="G117" s="614"/>
      <c r="H117" s="621">
        <f>D117*F117</f>
        <v>0</v>
      </c>
      <c r="I117" s="579"/>
      <c r="L117" s="630"/>
      <c r="R117" s="580"/>
    </row>
    <row r="118" spans="1:18" s="579" customFormat="1">
      <c r="A118" s="627"/>
      <c r="B118" s="668"/>
      <c r="C118" s="632"/>
      <c r="D118" s="721"/>
      <c r="F118" s="667"/>
      <c r="G118" s="614"/>
      <c r="H118" s="617"/>
      <c r="R118" s="580"/>
    </row>
    <row r="119" spans="1:18" s="629" customFormat="1" ht="25.5" customHeight="1">
      <c r="A119" s="627" t="s">
        <v>48</v>
      </c>
      <c r="B119" s="628" t="s">
        <v>1058</v>
      </c>
      <c r="C119" s="620" t="s">
        <v>1059</v>
      </c>
      <c r="D119" s="713">
        <v>1</v>
      </c>
      <c r="E119" s="579"/>
      <c r="F119" s="621">
        <v>0</v>
      </c>
      <c r="G119" s="614"/>
      <c r="H119" s="621">
        <f>D119*F119</f>
        <v>0</v>
      </c>
      <c r="I119" s="579"/>
      <c r="L119" s="630"/>
      <c r="R119" s="580"/>
    </row>
    <row r="120" spans="1:18" s="579" customFormat="1">
      <c r="A120" s="627"/>
      <c r="B120" s="668"/>
      <c r="C120" s="632"/>
      <c r="D120" s="721"/>
      <c r="F120" s="667"/>
      <c r="G120" s="614"/>
      <c r="H120" s="617"/>
      <c r="R120" s="580"/>
    </row>
    <row r="121" spans="1:18" s="579" customFormat="1" ht="118.8">
      <c r="A121" s="627" t="s">
        <v>50</v>
      </c>
      <c r="B121" s="619" t="s">
        <v>1060</v>
      </c>
      <c r="C121" s="620" t="s">
        <v>75</v>
      </c>
      <c r="D121" s="713">
        <v>26</v>
      </c>
      <c r="F121" s="621">
        <v>0</v>
      </c>
      <c r="G121" s="614"/>
      <c r="H121" s="621">
        <f>D121*F121</f>
        <v>0</v>
      </c>
      <c r="R121" s="580"/>
    </row>
    <row r="122" spans="1:18" s="579" customFormat="1">
      <c r="A122" s="627"/>
      <c r="B122" s="668"/>
      <c r="C122" s="632"/>
      <c r="D122" s="721"/>
      <c r="F122" s="667"/>
      <c r="G122" s="614"/>
      <c r="H122" s="617"/>
      <c r="R122" s="580"/>
    </row>
    <row r="123" spans="1:18" s="579" customFormat="1" ht="39.6">
      <c r="A123" s="627" t="s">
        <v>52</v>
      </c>
      <c r="B123" s="619" t="s">
        <v>1061</v>
      </c>
      <c r="C123" s="620" t="s">
        <v>75</v>
      </c>
      <c r="D123" s="713">
        <v>26</v>
      </c>
      <c r="F123" s="621">
        <v>0</v>
      </c>
      <c r="G123" s="614"/>
      <c r="H123" s="621">
        <f>D123*F123</f>
        <v>0</v>
      </c>
      <c r="R123" s="580"/>
    </row>
    <row r="124" spans="1:18" s="579" customFormat="1">
      <c r="A124" s="627"/>
      <c r="B124" s="619"/>
      <c r="C124" s="620"/>
      <c r="D124" s="720"/>
      <c r="F124" s="667"/>
      <c r="G124" s="614"/>
      <c r="H124" s="617"/>
      <c r="R124" s="580"/>
    </row>
    <row r="125" spans="1:18" s="579" customFormat="1" ht="408.75" customHeight="1">
      <c r="A125" s="627" t="s">
        <v>594</v>
      </c>
      <c r="B125" s="619" t="s">
        <v>1146</v>
      </c>
      <c r="C125" s="620" t="s">
        <v>75</v>
      </c>
      <c r="D125" s="594">
        <v>26</v>
      </c>
      <c r="E125" s="614"/>
      <c r="F125" s="621">
        <v>0</v>
      </c>
      <c r="G125" s="614"/>
      <c r="H125" s="621">
        <f>D125*F125</f>
        <v>0</v>
      </c>
      <c r="R125" s="580"/>
    </row>
    <row r="126" spans="1:18" s="579" customFormat="1" ht="91.5" customHeight="1">
      <c r="A126" s="627"/>
      <c r="B126" s="619" t="s">
        <v>1147</v>
      </c>
      <c r="C126" s="620"/>
      <c r="D126" s="615"/>
      <c r="E126" s="614"/>
      <c r="F126" s="667"/>
      <c r="G126" s="614"/>
      <c r="H126" s="617"/>
      <c r="R126" s="580"/>
    </row>
    <row r="127" spans="1:18" s="579" customFormat="1">
      <c r="A127" s="627"/>
      <c r="B127" s="668"/>
      <c r="C127" s="632"/>
      <c r="D127" s="721"/>
      <c r="F127" s="667"/>
      <c r="G127" s="614"/>
      <c r="H127" s="617"/>
      <c r="R127" s="580"/>
    </row>
    <row r="128" spans="1:18" s="579" customFormat="1" ht="26.4">
      <c r="A128" s="627" t="s">
        <v>565</v>
      </c>
      <c r="B128" s="619" t="s">
        <v>1067</v>
      </c>
      <c r="C128" s="620" t="s">
        <v>598</v>
      </c>
      <c r="D128" s="713">
        <v>1064</v>
      </c>
      <c r="F128" s="621">
        <v>0</v>
      </c>
      <c r="G128" s="614"/>
      <c r="H128" s="621">
        <f>D128*F128</f>
        <v>0</v>
      </c>
      <c r="R128" s="580"/>
    </row>
    <row r="129" spans="1:18" s="579" customFormat="1">
      <c r="A129" s="627"/>
      <c r="B129" s="619"/>
      <c r="C129" s="620"/>
      <c r="D129" s="720"/>
      <c r="F129" s="667"/>
      <c r="G129" s="614"/>
      <c r="H129" s="617"/>
      <c r="R129" s="580"/>
    </row>
    <row r="130" spans="1:18" s="579" customFormat="1" ht="39.6">
      <c r="A130" s="627" t="s">
        <v>595</v>
      </c>
      <c r="B130" s="619" t="s">
        <v>1068</v>
      </c>
      <c r="C130" s="620" t="s">
        <v>75</v>
      </c>
      <c r="D130" s="713">
        <v>28</v>
      </c>
      <c r="F130" s="621">
        <v>0</v>
      </c>
      <c r="G130" s="614"/>
      <c r="H130" s="621">
        <f>D130*F130</f>
        <v>0</v>
      </c>
      <c r="R130" s="580"/>
    </row>
    <row r="131" spans="1:18" s="579" customFormat="1">
      <c r="A131" s="627"/>
      <c r="B131" s="668"/>
      <c r="C131" s="632"/>
      <c r="D131" s="721"/>
      <c r="F131" s="667"/>
      <c r="G131" s="614"/>
      <c r="H131" s="617"/>
      <c r="R131" s="580"/>
    </row>
    <row r="132" spans="1:18" s="629" customFormat="1" ht="33.75" customHeight="1">
      <c r="A132" s="627" t="s">
        <v>596</v>
      </c>
      <c r="B132" s="679" t="s">
        <v>1148</v>
      </c>
      <c r="C132" s="620" t="s">
        <v>1059</v>
      </c>
      <c r="D132" s="594">
        <v>1</v>
      </c>
      <c r="E132" s="579"/>
      <c r="F132" s="621">
        <v>0</v>
      </c>
      <c r="G132" s="614"/>
      <c r="H132" s="621">
        <f>D132*F132</f>
        <v>0</v>
      </c>
      <c r="I132" s="579"/>
      <c r="L132" s="630"/>
      <c r="R132" s="580"/>
    </row>
    <row r="133" spans="1:18" s="579" customFormat="1" ht="115.2" customHeight="1">
      <c r="A133" s="627"/>
      <c r="B133" s="680" t="s">
        <v>1149</v>
      </c>
      <c r="C133" s="681" t="s">
        <v>1059</v>
      </c>
      <c r="D133" s="723">
        <v>1</v>
      </c>
      <c r="F133" s="621"/>
      <c r="G133" s="614"/>
      <c r="H133" s="621"/>
      <c r="R133" s="580"/>
    </row>
    <row r="134" spans="1:18" s="579" customFormat="1">
      <c r="A134" s="627"/>
      <c r="B134" s="682"/>
      <c r="C134" s="681"/>
      <c r="D134" s="723"/>
      <c r="F134" s="621"/>
      <c r="G134" s="614"/>
      <c r="H134" s="621"/>
      <c r="R134" s="580"/>
    </row>
    <row r="135" spans="1:18" s="579" customFormat="1">
      <c r="A135" s="627"/>
      <c r="B135" s="682" t="s">
        <v>1072</v>
      </c>
      <c r="C135" s="681" t="s">
        <v>75</v>
      </c>
      <c r="D135" s="723">
        <v>1</v>
      </c>
      <c r="F135" s="621"/>
      <c r="G135" s="614"/>
      <c r="H135" s="621"/>
      <c r="R135" s="580"/>
    </row>
    <row r="136" spans="1:18" s="579" customFormat="1" ht="22.8">
      <c r="A136" s="627"/>
      <c r="B136" s="682" t="s">
        <v>1073</v>
      </c>
      <c r="C136" s="681" t="s">
        <v>75</v>
      </c>
      <c r="D136" s="723">
        <v>2</v>
      </c>
      <c r="F136" s="621"/>
      <c r="G136" s="614"/>
      <c r="H136" s="621"/>
      <c r="R136" s="580"/>
    </row>
    <row r="137" spans="1:18" s="629" customFormat="1">
      <c r="A137" s="683"/>
      <c r="B137" s="680" t="s">
        <v>1077</v>
      </c>
      <c r="C137" s="619" t="s">
        <v>75</v>
      </c>
      <c r="D137" s="724">
        <v>2</v>
      </c>
      <c r="F137" s="684"/>
      <c r="G137" s="641"/>
      <c r="H137" s="685"/>
      <c r="R137" s="644"/>
    </row>
    <row r="138" spans="1:18" s="629" customFormat="1">
      <c r="A138" s="683"/>
      <c r="B138" s="680" t="s">
        <v>1094</v>
      </c>
      <c r="C138" s="619" t="s">
        <v>75</v>
      </c>
      <c r="D138" s="724">
        <v>1</v>
      </c>
      <c r="F138" s="684"/>
      <c r="G138" s="641"/>
      <c r="H138" s="685"/>
      <c r="R138" s="644"/>
    </row>
    <row r="139" spans="1:18" s="629" customFormat="1">
      <c r="A139" s="683"/>
      <c r="B139" s="680" t="s">
        <v>1095</v>
      </c>
      <c r="C139" s="619" t="s">
        <v>75</v>
      </c>
      <c r="D139" s="724">
        <v>1</v>
      </c>
      <c r="F139" s="684"/>
      <c r="G139" s="641"/>
      <c r="H139" s="685"/>
      <c r="R139" s="644"/>
    </row>
    <row r="140" spans="1:18" s="629" customFormat="1">
      <c r="A140" s="683"/>
      <c r="B140" s="680" t="s">
        <v>1080</v>
      </c>
      <c r="C140" s="619" t="s">
        <v>75</v>
      </c>
      <c r="D140" s="724">
        <v>1</v>
      </c>
      <c r="F140" s="684"/>
      <c r="G140" s="641"/>
      <c r="H140" s="685"/>
      <c r="R140" s="644"/>
    </row>
    <row r="141" spans="1:18" s="629" customFormat="1">
      <c r="A141" s="683"/>
      <c r="B141" s="680" t="s">
        <v>1081</v>
      </c>
      <c r="C141" s="619" t="s">
        <v>75</v>
      </c>
      <c r="D141" s="724">
        <v>1</v>
      </c>
      <c r="F141" s="684"/>
      <c r="G141" s="641"/>
      <c r="H141" s="685"/>
      <c r="R141" s="644"/>
    </row>
    <row r="142" spans="1:18" s="579" customFormat="1" ht="34.200000000000003">
      <c r="A142" s="627"/>
      <c r="B142" s="682" t="s">
        <v>1084</v>
      </c>
      <c r="C142" s="681" t="s">
        <v>75</v>
      </c>
      <c r="D142" s="723">
        <v>1</v>
      </c>
      <c r="F142" s="621"/>
      <c r="G142" s="614"/>
      <c r="H142" s="621"/>
      <c r="R142" s="580"/>
    </row>
    <row r="143" spans="1:18" s="579" customFormat="1">
      <c r="A143" s="627"/>
      <c r="B143" s="682" t="s">
        <v>1085</v>
      </c>
      <c r="C143" s="681" t="s">
        <v>75</v>
      </c>
      <c r="D143" s="723">
        <v>1</v>
      </c>
      <c r="F143" s="621"/>
      <c r="G143" s="614"/>
      <c r="H143" s="621"/>
      <c r="R143" s="580"/>
    </row>
    <row r="144" spans="1:18" s="579" customFormat="1">
      <c r="A144" s="627"/>
      <c r="B144" s="682" t="s">
        <v>1086</v>
      </c>
      <c r="C144" s="681" t="s">
        <v>75</v>
      </c>
      <c r="D144" s="723">
        <v>4</v>
      </c>
      <c r="F144" s="621"/>
      <c r="G144" s="614"/>
      <c r="H144" s="621"/>
      <c r="R144" s="580"/>
    </row>
    <row r="145" spans="1:18" s="579" customFormat="1">
      <c r="A145" s="627"/>
      <c r="B145" s="682" t="s">
        <v>1087</v>
      </c>
      <c r="C145" s="681" t="s">
        <v>75</v>
      </c>
      <c r="D145" s="723">
        <v>2</v>
      </c>
      <c r="F145" s="621"/>
      <c r="G145" s="614"/>
      <c r="H145" s="621"/>
      <c r="R145" s="580"/>
    </row>
    <row r="146" spans="1:18" s="579" customFormat="1">
      <c r="A146" s="627"/>
      <c r="B146" s="682" t="s">
        <v>1088</v>
      </c>
      <c r="C146" s="681" t="s">
        <v>75</v>
      </c>
      <c r="D146" s="723">
        <v>1</v>
      </c>
      <c r="F146" s="621"/>
      <c r="G146" s="614"/>
      <c r="H146" s="621"/>
      <c r="R146" s="580"/>
    </row>
    <row r="147" spans="1:18" s="579" customFormat="1">
      <c r="A147" s="627"/>
      <c r="B147" s="682" t="s">
        <v>1089</v>
      </c>
      <c r="C147" s="681" t="s">
        <v>1059</v>
      </c>
      <c r="D147" s="723">
        <v>1</v>
      </c>
      <c r="F147" s="621"/>
      <c r="G147" s="614"/>
      <c r="H147" s="621"/>
      <c r="R147" s="580"/>
    </row>
    <row r="148" spans="1:18" s="579" customFormat="1">
      <c r="A148" s="627"/>
      <c r="B148" s="682" t="s">
        <v>1090</v>
      </c>
      <c r="C148" s="681" t="s">
        <v>1059</v>
      </c>
      <c r="D148" s="723">
        <v>1</v>
      </c>
      <c r="F148" s="621"/>
      <c r="G148" s="614"/>
      <c r="H148" s="621"/>
      <c r="R148" s="580"/>
    </row>
    <row r="149" spans="1:18" s="579" customFormat="1" ht="22.8">
      <c r="A149" s="627"/>
      <c r="B149" s="686" t="s">
        <v>1091</v>
      </c>
      <c r="C149" s="681" t="s">
        <v>1059</v>
      </c>
      <c r="D149" s="723">
        <v>1</v>
      </c>
      <c r="F149" s="621"/>
      <c r="G149" s="614"/>
      <c r="H149" s="621"/>
      <c r="R149" s="580"/>
    </row>
    <row r="150" spans="1:18" s="579" customFormat="1">
      <c r="A150" s="627"/>
      <c r="B150" s="668"/>
      <c r="C150" s="632"/>
      <c r="D150" s="721"/>
      <c r="F150" s="667"/>
      <c r="G150" s="614"/>
      <c r="H150" s="617"/>
      <c r="R150" s="580"/>
    </row>
    <row r="151" spans="1:18" s="579" customFormat="1" ht="26.4">
      <c r="A151" s="627" t="s">
        <v>597</v>
      </c>
      <c r="B151" s="619" t="s">
        <v>1096</v>
      </c>
      <c r="C151" s="620" t="s">
        <v>75</v>
      </c>
      <c r="D151" s="713">
        <v>26</v>
      </c>
      <c r="F151" s="621">
        <v>0</v>
      </c>
      <c r="G151" s="614"/>
      <c r="H151" s="621">
        <f>D151*F151</f>
        <v>0</v>
      </c>
      <c r="R151" s="580"/>
    </row>
    <row r="152" spans="1:18" s="579" customFormat="1">
      <c r="A152" s="627"/>
      <c r="B152" s="619"/>
      <c r="C152" s="620"/>
      <c r="D152" s="720"/>
      <c r="F152" s="667"/>
      <c r="G152" s="614"/>
      <c r="H152" s="617"/>
      <c r="R152" s="580"/>
    </row>
    <row r="153" spans="1:18" s="579" customFormat="1" ht="26.4">
      <c r="A153" s="627" t="s">
        <v>599</v>
      </c>
      <c r="B153" s="619" t="s">
        <v>1097</v>
      </c>
      <c r="C153" s="620" t="s">
        <v>75</v>
      </c>
      <c r="D153" s="713">
        <v>1130</v>
      </c>
      <c r="F153" s="621">
        <v>0</v>
      </c>
      <c r="G153" s="614"/>
      <c r="H153" s="621">
        <f>D153*F153</f>
        <v>0</v>
      </c>
      <c r="R153" s="580"/>
    </row>
    <row r="154" spans="1:18" s="579" customFormat="1">
      <c r="A154" s="627"/>
      <c r="B154" s="668"/>
      <c r="C154" s="632"/>
      <c r="D154" s="721"/>
      <c r="F154" s="667"/>
      <c r="G154" s="614"/>
      <c r="H154" s="617"/>
      <c r="R154" s="580"/>
    </row>
    <row r="155" spans="1:18" s="579" customFormat="1" ht="26.4">
      <c r="A155" s="627" t="s">
        <v>600</v>
      </c>
      <c r="B155" s="619" t="s">
        <v>1098</v>
      </c>
      <c r="C155" s="620" t="s">
        <v>75</v>
      </c>
      <c r="D155" s="713">
        <v>1</v>
      </c>
      <c r="F155" s="621">
        <v>0</v>
      </c>
      <c r="G155" s="614"/>
      <c r="H155" s="621">
        <f>D155*F155</f>
        <v>0</v>
      </c>
      <c r="R155" s="580"/>
    </row>
    <row r="156" spans="1:18" s="579" customFormat="1">
      <c r="A156" s="627"/>
      <c r="B156" s="619"/>
      <c r="C156" s="620"/>
      <c r="D156" s="720"/>
      <c r="F156" s="667"/>
      <c r="G156" s="614"/>
      <c r="H156" s="617"/>
      <c r="R156" s="580"/>
    </row>
    <row r="157" spans="1:18" s="579" customFormat="1" ht="26.4">
      <c r="A157" s="627" t="s">
        <v>601</v>
      </c>
      <c r="B157" s="619" t="s">
        <v>1099</v>
      </c>
      <c r="C157" s="620" t="s">
        <v>75</v>
      </c>
      <c r="D157" s="713">
        <v>1</v>
      </c>
      <c r="F157" s="621">
        <v>0</v>
      </c>
      <c r="G157" s="614"/>
      <c r="H157" s="621">
        <f>D157*F157</f>
        <v>0</v>
      </c>
      <c r="R157" s="580"/>
    </row>
    <row r="158" spans="1:18" s="579" customFormat="1">
      <c r="A158" s="650"/>
      <c r="B158" s="668"/>
      <c r="C158" s="632"/>
      <c r="D158" s="721"/>
      <c r="F158" s="667"/>
      <c r="G158" s="614"/>
      <c r="H158" s="617"/>
      <c r="R158" s="580"/>
    </row>
    <row r="159" spans="1:18" s="611" customFormat="1">
      <c r="A159" s="613" t="s">
        <v>1054</v>
      </c>
      <c r="B159" s="614" t="s">
        <v>1100</v>
      </c>
      <c r="C159" s="646"/>
      <c r="D159" s="712"/>
      <c r="E159" s="648"/>
      <c r="F159" s="647"/>
      <c r="G159" s="608"/>
      <c r="H159" s="577">
        <f>SUM(H115:H157)</f>
        <v>0</v>
      </c>
      <c r="I159" s="648"/>
      <c r="J159" s="649"/>
      <c r="R159" s="612"/>
    </row>
    <row r="160" spans="1:18" s="579" customFormat="1">
      <c r="A160" s="638"/>
      <c r="B160" s="630"/>
      <c r="C160" s="639"/>
      <c r="D160" s="711"/>
      <c r="E160" s="629"/>
      <c r="F160" s="642"/>
      <c r="G160" s="641"/>
      <c r="H160" s="643"/>
      <c r="I160" s="629"/>
      <c r="R160" s="644"/>
    </row>
    <row r="161" spans="1:18" s="610" customFormat="1">
      <c r="A161" s="613" t="s">
        <v>1101</v>
      </c>
      <c r="B161" s="645" t="s">
        <v>1102</v>
      </c>
      <c r="C161" s="645"/>
      <c r="D161" s="677"/>
      <c r="E161" s="611"/>
      <c r="F161" s="678"/>
      <c r="G161" s="645"/>
      <c r="H161" s="617"/>
      <c r="I161" s="611"/>
      <c r="R161" s="649"/>
    </row>
    <row r="162" spans="1:18" s="579" customFormat="1">
      <c r="A162" s="650"/>
      <c r="B162" s="619"/>
      <c r="C162" s="620"/>
      <c r="D162" s="720"/>
      <c r="F162" s="667"/>
      <c r="G162" s="614"/>
      <c r="H162" s="617"/>
      <c r="R162" s="580"/>
    </row>
    <row r="163" spans="1:18" s="629" customFormat="1" ht="25.5" customHeight="1">
      <c r="A163" s="627" t="s">
        <v>44</v>
      </c>
      <c r="B163" s="628" t="s">
        <v>1103</v>
      </c>
      <c r="C163" s="725" t="s">
        <v>338</v>
      </c>
      <c r="D163" s="726">
        <v>12</v>
      </c>
      <c r="E163" s="579"/>
      <c r="F163" s="727">
        <v>0</v>
      </c>
      <c r="G163" s="579"/>
      <c r="H163" s="727">
        <f>D163*F163</f>
        <v>0</v>
      </c>
      <c r="I163" s="579"/>
      <c r="L163" s="630"/>
      <c r="R163" s="580"/>
    </row>
    <row r="164" spans="1:18" s="579" customFormat="1">
      <c r="A164" s="627"/>
      <c r="B164" s="668"/>
      <c r="C164" s="728"/>
      <c r="D164" s="729"/>
      <c r="F164" s="730"/>
      <c r="H164" s="649"/>
      <c r="R164" s="580"/>
    </row>
    <row r="165" spans="1:18" s="629" customFormat="1" ht="25.5" customHeight="1">
      <c r="A165" s="627" t="s">
        <v>46</v>
      </c>
      <c r="B165" s="628" t="s">
        <v>1104</v>
      </c>
      <c r="C165" s="725" t="s">
        <v>338</v>
      </c>
      <c r="D165" s="726">
        <v>8</v>
      </c>
      <c r="E165" s="579"/>
      <c r="F165" s="727">
        <v>0</v>
      </c>
      <c r="G165" s="579"/>
      <c r="H165" s="727">
        <f>D165*F165</f>
        <v>0</v>
      </c>
      <c r="I165" s="579"/>
      <c r="L165" s="630"/>
      <c r="R165" s="580"/>
    </row>
    <row r="166" spans="1:18" s="579" customFormat="1">
      <c r="A166" s="650"/>
      <c r="B166" s="668"/>
      <c r="C166" s="632"/>
      <c r="D166" s="721"/>
      <c r="F166" s="667"/>
      <c r="G166" s="614"/>
      <c r="H166" s="617"/>
      <c r="R166" s="580"/>
    </row>
    <row r="167" spans="1:18" s="611" customFormat="1">
      <c r="A167" s="613" t="s">
        <v>1101</v>
      </c>
      <c r="B167" s="614" t="s">
        <v>1105</v>
      </c>
      <c r="C167" s="646"/>
      <c r="D167" s="712"/>
      <c r="E167" s="648"/>
      <c r="F167" s="647"/>
      <c r="G167" s="608"/>
      <c r="H167" s="577">
        <f>SUM(H163:H165)</f>
        <v>0</v>
      </c>
      <c r="I167" s="648"/>
      <c r="J167" s="649"/>
      <c r="R167" s="612"/>
    </row>
    <row r="168" spans="1:18" s="579" customFormat="1">
      <c r="A168" s="650"/>
      <c r="B168" s="668"/>
      <c r="C168" s="632"/>
      <c r="D168" s="721"/>
      <c r="F168" s="667"/>
      <c r="G168" s="614"/>
      <c r="H168" s="617"/>
      <c r="R168" s="580"/>
    </row>
    <row r="169" spans="1:18" s="610" customFormat="1">
      <c r="A169" s="613" t="s">
        <v>1106</v>
      </c>
      <c r="B169" s="645" t="s">
        <v>1107</v>
      </c>
      <c r="C169" s="645"/>
      <c r="D169" s="677"/>
      <c r="E169" s="611"/>
      <c r="F169" s="678"/>
      <c r="G169" s="645"/>
      <c r="H169" s="617"/>
      <c r="I169" s="611"/>
      <c r="R169" s="649"/>
    </row>
    <row r="170" spans="1:18" s="579" customFormat="1">
      <c r="A170" s="650"/>
      <c r="B170" s="619"/>
      <c r="C170" s="620"/>
      <c r="D170" s="720"/>
      <c r="F170" s="667"/>
      <c r="G170" s="614"/>
      <c r="H170" s="617"/>
      <c r="R170" s="580"/>
    </row>
    <row r="171" spans="1:18" s="629" customFormat="1" ht="38.25" customHeight="1">
      <c r="A171" s="627" t="s">
        <v>44</v>
      </c>
      <c r="B171" s="628" t="s">
        <v>1108</v>
      </c>
      <c r="C171" s="620" t="s">
        <v>1059</v>
      </c>
      <c r="D171" s="713">
        <v>1</v>
      </c>
      <c r="E171" s="579"/>
      <c r="F171" s="621">
        <v>0</v>
      </c>
      <c r="G171" s="614"/>
      <c r="H171" s="621">
        <f>D171*F171</f>
        <v>0</v>
      </c>
      <c r="I171" s="579"/>
      <c r="L171" s="630"/>
      <c r="R171" s="580"/>
    </row>
    <row r="172" spans="1:18" s="579" customFormat="1">
      <c r="A172" s="650"/>
      <c r="B172" s="619"/>
      <c r="C172" s="620"/>
      <c r="D172" s="720"/>
      <c r="F172" s="667"/>
      <c r="G172" s="614"/>
      <c r="H172" s="617"/>
      <c r="R172" s="580"/>
    </row>
    <row r="173" spans="1:18" s="636" customFormat="1" ht="38.25" customHeight="1">
      <c r="A173" s="627" t="s">
        <v>46</v>
      </c>
      <c r="B173" s="628" t="s">
        <v>1109</v>
      </c>
      <c r="C173" s="632" t="s">
        <v>1059</v>
      </c>
      <c r="D173" s="722">
        <v>1</v>
      </c>
      <c r="E173" s="611"/>
      <c r="F173" s="635">
        <v>0</v>
      </c>
      <c r="G173" s="645"/>
      <c r="H173" s="635">
        <f>D173*F173</f>
        <v>0</v>
      </c>
      <c r="I173" s="611"/>
      <c r="L173" s="597"/>
      <c r="R173" s="649"/>
    </row>
    <row r="174" spans="1:18" s="579" customFormat="1">
      <c r="A174" s="650"/>
      <c r="B174" s="668"/>
      <c r="C174" s="632"/>
      <c r="D174" s="721"/>
      <c r="F174" s="667"/>
      <c r="G174" s="614"/>
      <c r="H174" s="617"/>
      <c r="R174" s="580"/>
    </row>
    <row r="175" spans="1:18" s="611" customFormat="1">
      <c r="A175" s="613" t="s">
        <v>1106</v>
      </c>
      <c r="B175" s="614" t="s">
        <v>1110</v>
      </c>
      <c r="C175" s="646"/>
      <c r="D175" s="712"/>
      <c r="E175" s="648"/>
      <c r="F175" s="647"/>
      <c r="G175" s="608"/>
      <c r="H175" s="577">
        <f>SUM(H171:H173)</f>
        <v>0</v>
      </c>
      <c r="I175" s="648"/>
      <c r="J175" s="649"/>
      <c r="R175" s="612"/>
    </row>
    <row r="176" spans="1:18" s="579" customFormat="1">
      <c r="A176" s="650"/>
      <c r="B176" s="668"/>
      <c r="C176" s="632"/>
      <c r="D176" s="721"/>
      <c r="F176" s="667"/>
      <c r="G176" s="614"/>
      <c r="H176" s="617"/>
      <c r="R176" s="580"/>
    </row>
    <row r="177" spans="1:18" s="579" customFormat="1">
      <c r="A177" s="638"/>
      <c r="B177" s="614"/>
      <c r="C177" s="651"/>
      <c r="D177" s="714"/>
      <c r="E177" s="653"/>
      <c r="F177" s="652"/>
      <c r="G177" s="572"/>
      <c r="H177" s="665"/>
      <c r="I177" s="653"/>
      <c r="J177" s="580"/>
      <c r="R177" s="575"/>
    </row>
    <row r="178" spans="1:18" s="611" customFormat="1">
      <c r="A178" s="654" t="s">
        <v>1111</v>
      </c>
      <c r="B178" s="671" t="s">
        <v>1112</v>
      </c>
      <c r="C178" s="655"/>
      <c r="D178" s="656"/>
      <c r="E178" s="715"/>
      <c r="F178" s="658"/>
      <c r="G178" s="589"/>
      <c r="H178" s="577">
        <f>SUM(H175+H167+H159)</f>
        <v>0</v>
      </c>
      <c r="I178" s="610"/>
      <c r="R178" s="612"/>
    </row>
    <row r="179" spans="1:18" s="611" customFormat="1">
      <c r="A179" s="571"/>
      <c r="B179" s="606"/>
      <c r="C179" s="606"/>
      <c r="D179" s="607"/>
      <c r="E179" s="648"/>
      <c r="F179" s="609"/>
      <c r="G179" s="608"/>
      <c r="H179" s="574"/>
      <c r="I179" s="610"/>
      <c r="R179" s="612"/>
    </row>
    <row r="180" spans="1:18" s="611" customFormat="1">
      <c r="A180" s="571"/>
      <c r="B180" s="606"/>
      <c r="C180" s="606"/>
      <c r="D180" s="607"/>
      <c r="E180" s="648"/>
      <c r="F180" s="609"/>
      <c r="G180" s="608"/>
      <c r="H180" s="574"/>
      <c r="I180" s="610"/>
      <c r="R180" s="612"/>
    </row>
    <row r="183" spans="1:18">
      <c r="A183" s="571" t="s">
        <v>995</v>
      </c>
      <c r="B183" s="572" t="s">
        <v>996</v>
      </c>
      <c r="C183" s="572"/>
      <c r="D183" s="562"/>
      <c r="E183" s="653"/>
      <c r="F183" s="573"/>
      <c r="G183" s="572"/>
      <c r="H183" s="574"/>
      <c r="R183" s="575"/>
    </row>
    <row r="184" spans="1:18">
      <c r="B184" s="572"/>
      <c r="C184" s="572"/>
      <c r="D184" s="562"/>
      <c r="E184" s="653"/>
      <c r="F184" s="573"/>
      <c r="G184" s="572"/>
      <c r="H184" s="574"/>
      <c r="R184" s="575"/>
    </row>
    <row r="186" spans="1:18" s="579" customFormat="1" ht="15.75" customHeight="1">
      <c r="A186" s="613" t="s">
        <v>1008</v>
      </c>
      <c r="B186" s="614" t="s">
        <v>30</v>
      </c>
      <c r="C186" s="576"/>
      <c r="D186" s="562"/>
      <c r="E186" s="653"/>
      <c r="F186" s="573"/>
      <c r="G186" s="572"/>
      <c r="H186" s="577">
        <f>SUM(H43)</f>
        <v>0</v>
      </c>
      <c r="I186" s="578"/>
      <c r="L186" s="580"/>
      <c r="R186" s="575"/>
    </row>
    <row r="187" spans="1:18" s="579" customFormat="1" ht="15.75" customHeight="1">
      <c r="A187" s="613" t="s">
        <v>1015</v>
      </c>
      <c r="B187" s="614" t="s">
        <v>32</v>
      </c>
      <c r="C187" s="576"/>
      <c r="D187" s="562"/>
      <c r="E187" s="653"/>
      <c r="F187" s="573"/>
      <c r="G187" s="572"/>
      <c r="H187" s="577">
        <f>SUM(H74)</f>
        <v>0</v>
      </c>
      <c r="I187" s="578"/>
      <c r="L187" s="580"/>
      <c r="R187" s="575"/>
    </row>
    <row r="188" spans="1:18" s="579" customFormat="1" ht="15.75" customHeight="1">
      <c r="A188" s="605" t="s">
        <v>1033</v>
      </c>
      <c r="B188" s="614" t="s">
        <v>1044</v>
      </c>
      <c r="C188" s="606"/>
      <c r="D188" s="562"/>
      <c r="E188" s="653"/>
      <c r="F188" s="573"/>
      <c r="G188" s="572"/>
      <c r="H188" s="577">
        <f>SUM(H95)</f>
        <v>0</v>
      </c>
      <c r="I188" s="578"/>
      <c r="L188" s="580"/>
      <c r="R188" s="575"/>
    </row>
    <row r="189" spans="1:18" ht="15.75" customHeight="1">
      <c r="A189" s="605" t="s">
        <v>1045</v>
      </c>
      <c r="B189" s="614" t="s">
        <v>1052</v>
      </c>
      <c r="C189" s="576"/>
      <c r="D189" s="562"/>
      <c r="E189" s="653"/>
      <c r="F189" s="573"/>
      <c r="G189" s="572"/>
      <c r="H189" s="577">
        <f>SUM(H107)</f>
        <v>0</v>
      </c>
      <c r="I189" s="578"/>
      <c r="L189" s="575"/>
      <c r="R189" s="575"/>
    </row>
    <row r="190" spans="1:18">
      <c r="B190" s="576"/>
      <c r="C190" s="576"/>
      <c r="D190" s="562"/>
      <c r="E190" s="653"/>
      <c r="F190" s="573"/>
      <c r="G190" s="572"/>
      <c r="H190" s="574"/>
      <c r="L190" s="575"/>
      <c r="R190" s="575"/>
    </row>
    <row r="191" spans="1:18" ht="13.8" thickBot="1">
      <c r="A191" s="654"/>
      <c r="B191" s="655" t="s">
        <v>624</v>
      </c>
      <c r="C191" s="655"/>
      <c r="D191" s="656"/>
      <c r="E191" s="715"/>
      <c r="F191" s="687"/>
      <c r="G191" s="657"/>
      <c r="H191" s="577">
        <f>SUM(H186:H189)</f>
        <v>0</v>
      </c>
      <c r="I191" s="578"/>
      <c r="K191" s="575"/>
      <c r="L191" s="591"/>
      <c r="R191" s="592"/>
    </row>
    <row r="196" spans="1:18">
      <c r="A196" s="571" t="s">
        <v>997</v>
      </c>
      <c r="B196" s="572" t="s">
        <v>998</v>
      </c>
      <c r="C196" s="572"/>
      <c r="D196" s="562"/>
      <c r="E196" s="653"/>
      <c r="F196" s="573"/>
      <c r="G196" s="572"/>
      <c r="H196" s="574"/>
      <c r="R196" s="575"/>
    </row>
    <row r="197" spans="1:18">
      <c r="B197" s="572"/>
      <c r="C197" s="572"/>
      <c r="D197" s="562"/>
      <c r="E197" s="653"/>
      <c r="F197" s="573"/>
      <c r="G197" s="572"/>
      <c r="H197" s="574"/>
      <c r="R197" s="575"/>
    </row>
    <row r="199" spans="1:18" s="579" customFormat="1" ht="15.75" customHeight="1">
      <c r="A199" s="613" t="s">
        <v>1054</v>
      </c>
      <c r="B199" s="614" t="s">
        <v>1055</v>
      </c>
      <c r="C199" s="576"/>
      <c r="D199" s="562"/>
      <c r="E199" s="653"/>
      <c r="F199" s="573"/>
      <c r="G199" s="572"/>
      <c r="H199" s="577">
        <f>SUM(H159)</f>
        <v>0</v>
      </c>
      <c r="I199" s="578"/>
      <c r="L199" s="580"/>
      <c r="R199" s="575"/>
    </row>
    <row r="200" spans="1:18" s="579" customFormat="1" ht="15.75" customHeight="1">
      <c r="A200" s="613" t="s">
        <v>1101</v>
      </c>
      <c r="B200" s="614" t="s">
        <v>1102</v>
      </c>
      <c r="C200" s="576"/>
      <c r="D200" s="562"/>
      <c r="E200" s="653"/>
      <c r="F200" s="573"/>
      <c r="G200" s="572"/>
      <c r="H200" s="577">
        <f>SUM(H167)</f>
        <v>0</v>
      </c>
      <c r="I200" s="578"/>
      <c r="L200" s="580"/>
      <c r="R200" s="575"/>
    </row>
    <row r="201" spans="1:18" s="579" customFormat="1" ht="15.75" customHeight="1">
      <c r="A201" s="613" t="s">
        <v>1106</v>
      </c>
      <c r="B201" s="645" t="s">
        <v>1107</v>
      </c>
      <c r="C201" s="576"/>
      <c r="D201" s="562"/>
      <c r="E201" s="653"/>
      <c r="F201" s="573"/>
      <c r="G201" s="572"/>
      <c r="H201" s="577">
        <f>SUM(H175)</f>
        <v>0</v>
      </c>
      <c r="I201" s="578"/>
      <c r="L201" s="580"/>
      <c r="R201" s="575"/>
    </row>
    <row r="202" spans="1:18">
      <c r="B202" s="576"/>
      <c r="C202" s="576"/>
      <c r="D202" s="562"/>
      <c r="E202" s="653"/>
      <c r="F202" s="573"/>
      <c r="G202" s="572"/>
      <c r="H202" s="574"/>
      <c r="L202" s="575"/>
      <c r="R202" s="575"/>
    </row>
    <row r="203" spans="1:18" ht="13.8" thickBot="1">
      <c r="A203" s="654"/>
      <c r="B203" s="589" t="s">
        <v>998</v>
      </c>
      <c r="C203" s="655"/>
      <c r="D203" s="656"/>
      <c r="E203" s="715"/>
      <c r="F203" s="687"/>
      <c r="G203" s="657"/>
      <c r="H203" s="577">
        <f>SUM(H199:H202)</f>
        <v>0</v>
      </c>
      <c r="I203" s="578"/>
      <c r="K203" s="575"/>
      <c r="L203" s="591"/>
      <c r="R203" s="592"/>
    </row>
    <row r="214" spans="1:18" s="579" customFormat="1">
      <c r="A214" s="613" t="s">
        <v>999</v>
      </c>
      <c r="B214" s="731" t="s">
        <v>1150</v>
      </c>
      <c r="C214" s="689"/>
      <c r="D214" s="720"/>
      <c r="F214" s="616"/>
      <c r="G214" s="614"/>
      <c r="H214" s="617"/>
      <c r="R214" s="580"/>
    </row>
    <row r="215" spans="1:18" s="579" customFormat="1">
      <c r="A215" s="638"/>
      <c r="B215" s="614"/>
      <c r="C215" s="689"/>
      <c r="D215" s="709"/>
      <c r="E215" s="710"/>
      <c r="F215" s="625"/>
      <c r="G215" s="624"/>
      <c r="H215" s="626"/>
      <c r="R215" s="580"/>
    </row>
    <row r="216" spans="1:18" s="579" customFormat="1">
      <c r="A216" s="571"/>
      <c r="B216" s="593"/>
      <c r="C216" s="593"/>
      <c r="D216" s="594"/>
      <c r="E216" s="700"/>
      <c r="F216" s="567"/>
      <c r="G216" s="566"/>
      <c r="H216" s="568"/>
      <c r="I216" s="559"/>
      <c r="R216" s="569"/>
    </row>
    <row r="217" spans="1:18">
      <c r="A217" s="613" t="s">
        <v>1008</v>
      </c>
      <c r="B217" s="614" t="s">
        <v>30</v>
      </c>
      <c r="C217" s="614"/>
      <c r="D217" s="615"/>
      <c r="E217" s="579"/>
      <c r="F217" s="616"/>
      <c r="G217" s="614"/>
      <c r="H217" s="617"/>
      <c r="I217" s="579"/>
      <c r="R217" s="580"/>
    </row>
    <row r="218" spans="1:18" s="579" customFormat="1">
      <c r="A218" s="571"/>
      <c r="B218" s="593"/>
      <c r="C218" s="593"/>
      <c r="D218" s="594"/>
      <c r="E218" s="700"/>
      <c r="F218" s="567"/>
      <c r="G218" s="566"/>
      <c r="H218" s="568"/>
      <c r="I218" s="559"/>
      <c r="R218" s="569"/>
    </row>
    <row r="219" spans="1:18" s="611" customFormat="1">
      <c r="A219" s="605" t="s">
        <v>1009</v>
      </c>
      <c r="B219" s="606" t="s">
        <v>1010</v>
      </c>
      <c r="C219" s="606"/>
      <c r="D219" s="607"/>
      <c r="E219" s="648"/>
      <c r="F219" s="609"/>
      <c r="G219" s="608"/>
      <c r="H219" s="574"/>
      <c r="I219" s="610"/>
      <c r="R219" s="612"/>
    </row>
    <row r="220" spans="1:18" s="579" customFormat="1">
      <c r="A220" s="571"/>
      <c r="B220" s="593"/>
      <c r="C220" s="593"/>
      <c r="D220" s="594"/>
      <c r="E220" s="700"/>
      <c r="F220" s="567"/>
      <c r="G220" s="566"/>
      <c r="H220" s="568"/>
      <c r="I220" s="559"/>
      <c r="R220" s="569"/>
    </row>
    <row r="221" spans="1:18" s="579" customFormat="1" ht="39.6">
      <c r="A221" s="618" t="s">
        <v>44</v>
      </c>
      <c r="B221" s="619" t="s">
        <v>1011</v>
      </c>
      <c r="C221" s="620" t="s">
        <v>338</v>
      </c>
      <c r="D221" s="594">
        <v>12</v>
      </c>
      <c r="F221" s="621">
        <v>0</v>
      </c>
      <c r="G221" s="614"/>
      <c r="H221" s="621">
        <f>D221*F221</f>
        <v>0</v>
      </c>
      <c r="I221" s="559"/>
      <c r="R221" s="569"/>
    </row>
    <row r="222" spans="1:18" s="579" customFormat="1">
      <c r="A222" s="622"/>
      <c r="B222" s="614"/>
      <c r="C222" s="614"/>
      <c r="D222" s="709"/>
      <c r="E222" s="710"/>
      <c r="F222" s="625"/>
      <c r="G222" s="624"/>
      <c r="H222" s="626"/>
      <c r="R222" s="580"/>
    </row>
    <row r="223" spans="1:18" s="629" customFormat="1" ht="12.75" customHeight="1">
      <c r="A223" s="627" t="s">
        <v>46</v>
      </c>
      <c r="B223" s="628" t="s">
        <v>1012</v>
      </c>
      <c r="C223" s="620" t="s">
        <v>338</v>
      </c>
      <c r="D223" s="594">
        <v>8</v>
      </c>
      <c r="E223" s="579"/>
      <c r="F223" s="621">
        <v>0</v>
      </c>
      <c r="G223" s="614"/>
      <c r="H223" s="621">
        <f>D223*F223</f>
        <v>0</v>
      </c>
      <c r="I223" s="579"/>
      <c r="L223" s="630"/>
      <c r="R223" s="580"/>
    </row>
    <row r="224" spans="1:18" s="629" customFormat="1" ht="12.75" customHeight="1">
      <c r="A224" s="627"/>
      <c r="B224" s="628"/>
      <c r="C224" s="620"/>
      <c r="D224" s="594"/>
      <c r="E224" s="579"/>
      <c r="F224" s="621"/>
      <c r="G224" s="631"/>
      <c r="H224" s="621"/>
      <c r="I224" s="579"/>
      <c r="L224" s="630"/>
      <c r="R224" s="580"/>
    </row>
    <row r="225" spans="1:18" s="636" customFormat="1" ht="51" customHeight="1">
      <c r="A225" s="627" t="s">
        <v>48</v>
      </c>
      <c r="B225" s="628" t="s">
        <v>1013</v>
      </c>
      <c r="C225" s="632" t="s">
        <v>338</v>
      </c>
      <c r="D225" s="633">
        <v>8</v>
      </c>
      <c r="F225" s="635">
        <v>0</v>
      </c>
      <c r="G225" s="634"/>
      <c r="H225" s="635">
        <f>D225*F225</f>
        <v>0</v>
      </c>
      <c r="L225" s="597"/>
      <c r="R225" s="637"/>
    </row>
    <row r="226" spans="1:18" s="579" customFormat="1">
      <c r="A226" s="638"/>
      <c r="B226" s="630"/>
      <c r="C226" s="639"/>
      <c r="D226" s="711"/>
      <c r="E226" s="629"/>
      <c r="F226" s="642"/>
      <c r="G226" s="641"/>
      <c r="H226" s="643"/>
      <c r="I226" s="629"/>
      <c r="R226" s="644"/>
    </row>
    <row r="227" spans="1:18" s="611" customFormat="1">
      <c r="A227" s="613" t="s">
        <v>1009</v>
      </c>
      <c r="B227" s="645" t="s">
        <v>1014</v>
      </c>
      <c r="C227" s="646"/>
      <c r="D227" s="712"/>
      <c r="E227" s="648"/>
      <c r="F227" s="647"/>
      <c r="G227" s="608"/>
      <c r="H227" s="577">
        <f>SUM(H221:H225)</f>
        <v>0</v>
      </c>
      <c r="I227" s="648"/>
      <c r="J227" s="649"/>
      <c r="R227" s="612"/>
    </row>
    <row r="228" spans="1:18" s="579" customFormat="1">
      <c r="A228" s="638"/>
      <c r="B228" s="614"/>
      <c r="C228" s="651"/>
      <c r="D228" s="714"/>
      <c r="E228" s="653"/>
      <c r="F228" s="652"/>
      <c r="G228" s="572"/>
      <c r="H228" s="621"/>
      <c r="I228" s="653"/>
      <c r="J228" s="580"/>
      <c r="R228" s="575"/>
    </row>
    <row r="229" spans="1:18" s="611" customFormat="1">
      <c r="A229" s="654" t="s">
        <v>1008</v>
      </c>
      <c r="B229" s="655" t="s">
        <v>960</v>
      </c>
      <c r="C229" s="655"/>
      <c r="D229" s="656"/>
      <c r="E229" s="715"/>
      <c r="F229" s="658"/>
      <c r="G229" s="589"/>
      <c r="H229" s="577">
        <f>SUM(H227)</f>
        <v>0</v>
      </c>
      <c r="I229" s="610"/>
      <c r="R229" s="612"/>
    </row>
    <row r="230" spans="1:18" s="611" customFormat="1">
      <c r="A230" s="605"/>
      <c r="B230" s="606"/>
      <c r="C230" s="606"/>
      <c r="D230" s="607"/>
      <c r="E230" s="648"/>
      <c r="F230" s="652"/>
      <c r="G230" s="572"/>
      <c r="H230" s="574"/>
      <c r="I230" s="610"/>
      <c r="R230" s="612"/>
    </row>
    <row r="231" spans="1:18" s="611" customFormat="1">
      <c r="A231" s="605"/>
      <c r="B231" s="606"/>
      <c r="C231" s="606"/>
      <c r="D231" s="607"/>
      <c r="E231" s="648"/>
      <c r="F231" s="652"/>
      <c r="G231" s="572"/>
      <c r="H231" s="574"/>
      <c r="I231" s="610"/>
      <c r="R231" s="612"/>
    </row>
    <row r="232" spans="1:18" s="611" customFormat="1">
      <c r="A232" s="605" t="s">
        <v>1114</v>
      </c>
      <c r="B232" s="606" t="s">
        <v>1115</v>
      </c>
      <c r="C232" s="606"/>
      <c r="D232" s="607"/>
      <c r="E232" s="648"/>
      <c r="F232" s="609"/>
      <c r="G232" s="608"/>
      <c r="H232" s="574"/>
      <c r="I232" s="610"/>
      <c r="R232" s="612"/>
    </row>
    <row r="233" spans="1:18" s="579" customFormat="1">
      <c r="A233" s="571"/>
      <c r="B233" s="593"/>
      <c r="C233" s="593"/>
      <c r="D233" s="594"/>
      <c r="E233" s="700"/>
      <c r="F233" s="567"/>
      <c r="G233" s="566"/>
      <c r="H233" s="568"/>
      <c r="I233" s="559"/>
      <c r="R233" s="569"/>
    </row>
    <row r="234" spans="1:18" s="629" customFormat="1" ht="25.5" customHeight="1">
      <c r="A234" s="627" t="s">
        <v>44</v>
      </c>
      <c r="B234" s="628" t="s">
        <v>1151</v>
      </c>
      <c r="C234" s="620" t="s">
        <v>1059</v>
      </c>
      <c r="D234" s="594">
        <v>1</v>
      </c>
      <c r="E234" s="579"/>
      <c r="F234" s="621">
        <v>0</v>
      </c>
      <c r="G234" s="614"/>
      <c r="H234" s="621">
        <f>D234*F234</f>
        <v>0</v>
      </c>
      <c r="I234" s="579"/>
      <c r="L234" s="630"/>
      <c r="R234" s="580"/>
    </row>
    <row r="235" spans="1:18" s="629" customFormat="1" ht="12.75" customHeight="1">
      <c r="A235" s="627"/>
      <c r="B235" s="628"/>
      <c r="C235" s="620"/>
      <c r="D235" s="594"/>
      <c r="E235" s="579"/>
      <c r="F235" s="621"/>
      <c r="G235" s="614"/>
      <c r="H235" s="621"/>
      <c r="I235" s="579"/>
      <c r="L235" s="630"/>
      <c r="R235" s="580"/>
    </row>
    <row r="236" spans="1:18" s="636" customFormat="1" ht="33.75" customHeight="1">
      <c r="A236" s="627" t="s">
        <v>46</v>
      </c>
      <c r="B236" s="628" t="s">
        <v>1117</v>
      </c>
      <c r="C236" s="632" t="s">
        <v>1059</v>
      </c>
      <c r="D236" s="633">
        <v>1</v>
      </c>
      <c r="F236" s="635">
        <v>0</v>
      </c>
      <c r="G236" s="634"/>
      <c r="H236" s="635">
        <f>D236*F236</f>
        <v>0</v>
      </c>
      <c r="L236" s="597"/>
      <c r="R236" s="637"/>
    </row>
    <row r="237" spans="1:18" s="579" customFormat="1">
      <c r="A237" s="694"/>
      <c r="B237" s="619"/>
      <c r="C237" s="725"/>
      <c r="D237" s="732"/>
      <c r="F237" s="730"/>
      <c r="H237" s="649"/>
      <c r="R237" s="580"/>
    </row>
    <row r="238" spans="1:18" ht="39.6">
      <c r="A238" s="627" t="s">
        <v>48</v>
      </c>
      <c r="B238" s="619" t="s">
        <v>1118</v>
      </c>
      <c r="C238" s="725" t="s">
        <v>98</v>
      </c>
      <c r="D238" s="726">
        <v>20</v>
      </c>
      <c r="E238" s="579"/>
      <c r="F238" s="727">
        <v>0</v>
      </c>
      <c r="G238" s="579"/>
      <c r="H238" s="727">
        <f>D238*F238</f>
        <v>0</v>
      </c>
    </row>
    <row r="239" spans="1:18">
      <c r="A239" s="695"/>
      <c r="C239" s="690"/>
      <c r="D239" s="726"/>
      <c r="F239" s="733"/>
      <c r="G239" s="700"/>
      <c r="H239" s="569"/>
    </row>
    <row r="240" spans="1:18" ht="39.6">
      <c r="A240" s="627" t="s">
        <v>50</v>
      </c>
      <c r="B240" s="619" t="s">
        <v>1119</v>
      </c>
      <c r="C240" s="725" t="s">
        <v>1059</v>
      </c>
      <c r="D240" s="726">
        <v>1</v>
      </c>
      <c r="E240" s="579"/>
      <c r="F240" s="727">
        <v>0</v>
      </c>
      <c r="G240" s="579"/>
      <c r="H240" s="727">
        <f>D240*F240</f>
        <v>0</v>
      </c>
    </row>
    <row r="241" spans="1:18">
      <c r="A241" s="695"/>
      <c r="C241" s="690"/>
      <c r="D241" s="726"/>
      <c r="F241" s="733"/>
      <c r="G241" s="700"/>
      <c r="H241" s="569"/>
    </row>
    <row r="242" spans="1:18" ht="39.6">
      <c r="A242" s="627" t="s">
        <v>52</v>
      </c>
      <c r="B242" s="619" t="s">
        <v>1120</v>
      </c>
      <c r="C242" s="725" t="s">
        <v>1059</v>
      </c>
      <c r="D242" s="726">
        <v>3</v>
      </c>
      <c r="E242" s="579"/>
      <c r="F242" s="727">
        <v>0</v>
      </c>
      <c r="G242" s="579"/>
      <c r="H242" s="727">
        <f>D242*F242</f>
        <v>0</v>
      </c>
    </row>
    <row r="243" spans="1:18">
      <c r="A243" s="695"/>
      <c r="C243" s="690"/>
      <c r="D243" s="726"/>
      <c r="F243" s="733"/>
      <c r="G243" s="700"/>
      <c r="H243" s="569"/>
    </row>
    <row r="244" spans="1:18" s="629" customFormat="1" ht="12.75" customHeight="1">
      <c r="A244" s="694"/>
      <c r="B244" s="679"/>
      <c r="C244" s="692"/>
      <c r="D244" s="594"/>
      <c r="E244" s="579"/>
      <c r="F244" s="684"/>
      <c r="G244" s="641"/>
      <c r="H244" s="685"/>
      <c r="I244" s="579"/>
      <c r="L244" s="630"/>
      <c r="R244" s="580"/>
    </row>
    <row r="245" spans="1:18" s="579" customFormat="1" ht="79.2">
      <c r="A245" s="627" t="s">
        <v>594</v>
      </c>
      <c r="B245" s="619" t="s">
        <v>1126</v>
      </c>
      <c r="C245" s="620" t="s">
        <v>1127</v>
      </c>
      <c r="D245" s="713">
        <v>1</v>
      </c>
      <c r="F245" s="621">
        <v>0</v>
      </c>
      <c r="G245" s="614"/>
      <c r="H245" s="621">
        <f>D245*F245</f>
        <v>0</v>
      </c>
      <c r="R245" s="580"/>
    </row>
    <row r="246" spans="1:18" s="579" customFormat="1">
      <c r="A246" s="638"/>
      <c r="B246" s="614"/>
      <c r="C246" s="651"/>
      <c r="D246" s="714"/>
      <c r="E246" s="653"/>
      <c r="F246" s="652"/>
      <c r="G246" s="572"/>
      <c r="H246" s="621"/>
      <c r="I246" s="653"/>
      <c r="J246" s="580"/>
      <c r="R246" s="575"/>
    </row>
    <row r="247" spans="1:18" s="611" customFormat="1">
      <c r="A247" s="654" t="s">
        <v>1114</v>
      </c>
      <c r="B247" s="655" t="s">
        <v>1128</v>
      </c>
      <c r="C247" s="655"/>
      <c r="D247" s="656"/>
      <c r="E247" s="715"/>
      <c r="F247" s="658"/>
      <c r="G247" s="589"/>
      <c r="H247" s="577">
        <f>SUM(H233:H245)</f>
        <v>0</v>
      </c>
      <c r="I247" s="610"/>
      <c r="R247" s="612"/>
    </row>
    <row r="248" spans="1:18" s="611" customFormat="1">
      <c r="A248" s="605"/>
      <c r="B248" s="606"/>
      <c r="C248" s="606"/>
      <c r="D248" s="607"/>
      <c r="E248" s="648"/>
      <c r="F248" s="652"/>
      <c r="G248" s="572"/>
      <c r="H248" s="574"/>
      <c r="I248" s="610"/>
      <c r="R248" s="612"/>
    </row>
    <row r="249" spans="1:18" s="611" customFormat="1">
      <c r="A249" s="605"/>
      <c r="B249" s="606"/>
      <c r="C249" s="606"/>
      <c r="D249" s="607"/>
      <c r="E249" s="648"/>
      <c r="F249" s="652"/>
      <c r="G249" s="572"/>
      <c r="H249" s="574"/>
      <c r="I249" s="610"/>
      <c r="R249" s="612"/>
    </row>
    <row r="250" spans="1:18" s="611" customFormat="1">
      <c r="A250" s="605" t="s">
        <v>1129</v>
      </c>
      <c r="B250" s="606" t="s">
        <v>32</v>
      </c>
      <c r="C250" s="606"/>
      <c r="D250" s="607"/>
      <c r="E250" s="648"/>
      <c r="F250" s="609"/>
      <c r="G250" s="608"/>
      <c r="H250" s="574"/>
      <c r="I250" s="610"/>
      <c r="R250" s="612"/>
    </row>
    <row r="251" spans="1:18" s="579" customFormat="1">
      <c r="A251" s="627"/>
      <c r="B251" s="619"/>
      <c r="C251" s="620"/>
      <c r="D251" s="720"/>
      <c r="F251" s="667"/>
      <c r="G251" s="614"/>
      <c r="H251" s="693"/>
      <c r="R251" s="580"/>
    </row>
    <row r="252" spans="1:18" s="579" customFormat="1" ht="39.6">
      <c r="A252" s="627" t="s">
        <v>44</v>
      </c>
      <c r="B252" s="619" t="s">
        <v>1130</v>
      </c>
      <c r="C252" s="620" t="s">
        <v>1131</v>
      </c>
      <c r="D252" s="713">
        <v>3.2</v>
      </c>
      <c r="F252" s="621">
        <v>0</v>
      </c>
      <c r="G252" s="614"/>
      <c r="H252" s="621">
        <f>D252*F252</f>
        <v>0</v>
      </c>
      <c r="R252" s="580"/>
    </row>
    <row r="253" spans="1:18" s="579" customFormat="1">
      <c r="A253" s="627"/>
      <c r="B253" s="619"/>
      <c r="C253" s="620"/>
      <c r="D253" s="720"/>
      <c r="F253" s="667"/>
      <c r="G253" s="614"/>
      <c r="H253" s="693"/>
      <c r="R253" s="580"/>
    </row>
    <row r="254" spans="1:18" s="629" customFormat="1" ht="80.25" customHeight="1">
      <c r="A254" s="627" t="s">
        <v>46</v>
      </c>
      <c r="B254" s="679" t="s">
        <v>1132</v>
      </c>
      <c r="C254" s="620" t="s">
        <v>598</v>
      </c>
      <c r="D254" s="713">
        <v>8</v>
      </c>
      <c r="E254" s="579"/>
      <c r="F254" s="621">
        <v>0</v>
      </c>
      <c r="G254" s="614"/>
      <c r="H254" s="621">
        <f>D254*F254</f>
        <v>0</v>
      </c>
      <c r="I254" s="579"/>
      <c r="L254" s="630"/>
      <c r="R254" s="580"/>
    </row>
    <row r="255" spans="1:18">
      <c r="A255" s="618"/>
      <c r="C255" s="690"/>
      <c r="D255" s="713"/>
      <c r="H255" s="691"/>
    </row>
    <row r="256" spans="1:18" s="579" customFormat="1" ht="26.4">
      <c r="A256" s="627" t="s">
        <v>48</v>
      </c>
      <c r="B256" s="619" t="s">
        <v>1133</v>
      </c>
      <c r="C256" s="620" t="s">
        <v>598</v>
      </c>
      <c r="D256" s="713">
        <v>8</v>
      </c>
      <c r="F256" s="621">
        <v>0</v>
      </c>
      <c r="G256" s="614"/>
      <c r="H256" s="621">
        <f>D256*F256</f>
        <v>0</v>
      </c>
      <c r="R256" s="580"/>
    </row>
    <row r="257" spans="1:18">
      <c r="A257" s="618"/>
      <c r="C257" s="690"/>
      <c r="D257" s="713"/>
      <c r="H257" s="691"/>
    </row>
    <row r="258" spans="1:18" s="629" customFormat="1" ht="25.5" customHeight="1">
      <c r="A258" s="627" t="s">
        <v>50</v>
      </c>
      <c r="B258" s="679" t="s">
        <v>1134</v>
      </c>
      <c r="C258" s="620" t="s">
        <v>1135</v>
      </c>
      <c r="D258" s="713">
        <v>0.26</v>
      </c>
      <c r="E258" s="579"/>
      <c r="F258" s="621">
        <v>0</v>
      </c>
      <c r="G258" s="614"/>
      <c r="H258" s="621">
        <f>D258*F258</f>
        <v>0</v>
      </c>
      <c r="I258" s="579"/>
      <c r="L258" s="630"/>
      <c r="R258" s="580"/>
    </row>
    <row r="259" spans="1:18">
      <c r="A259" s="618"/>
      <c r="C259" s="690"/>
      <c r="D259" s="713"/>
      <c r="H259" s="691"/>
    </row>
    <row r="260" spans="1:18" s="579" customFormat="1" ht="39.6">
      <c r="A260" s="627" t="s">
        <v>52</v>
      </c>
      <c r="B260" s="619" t="s">
        <v>1136</v>
      </c>
      <c r="C260" s="620" t="s">
        <v>598</v>
      </c>
      <c r="D260" s="713">
        <v>11</v>
      </c>
      <c r="F260" s="621">
        <v>0</v>
      </c>
      <c r="G260" s="614"/>
      <c r="H260" s="621">
        <f>D260*F260</f>
        <v>0</v>
      </c>
      <c r="R260" s="580"/>
    </row>
    <row r="261" spans="1:18" s="579" customFormat="1">
      <c r="A261" s="627"/>
      <c r="B261" s="619"/>
      <c r="C261" s="620"/>
      <c r="D261" s="720"/>
      <c r="F261" s="667"/>
      <c r="G261" s="614"/>
      <c r="H261" s="617"/>
      <c r="R261" s="580"/>
    </row>
    <row r="262" spans="1:18" s="579" customFormat="1" ht="39.6">
      <c r="A262" s="627" t="s">
        <v>594</v>
      </c>
      <c r="B262" s="619" t="s">
        <v>1068</v>
      </c>
      <c r="C262" s="620" t="s">
        <v>75</v>
      </c>
      <c r="D262" s="713">
        <v>2</v>
      </c>
      <c r="F262" s="621">
        <v>0</v>
      </c>
      <c r="G262" s="614"/>
      <c r="H262" s="621">
        <f>D262*F262</f>
        <v>0</v>
      </c>
      <c r="R262" s="580"/>
    </row>
    <row r="263" spans="1:18" s="579" customFormat="1">
      <c r="A263" s="627"/>
      <c r="B263" s="619"/>
      <c r="C263" s="620"/>
      <c r="D263" s="713"/>
      <c r="F263" s="621"/>
      <c r="G263" s="614"/>
      <c r="H263" s="621"/>
      <c r="R263" s="580"/>
    </row>
    <row r="264" spans="1:18" s="579" customFormat="1" ht="39.6">
      <c r="A264" s="627" t="s">
        <v>565</v>
      </c>
      <c r="B264" s="619" t="s">
        <v>1026</v>
      </c>
      <c r="C264" s="620" t="s">
        <v>1135</v>
      </c>
      <c r="D264" s="713">
        <v>2.94</v>
      </c>
      <c r="F264" s="621">
        <v>0</v>
      </c>
      <c r="G264" s="614"/>
      <c r="H264" s="621">
        <f>D264*F264</f>
        <v>0</v>
      </c>
      <c r="R264" s="580"/>
    </row>
    <row r="265" spans="1:18" s="579" customFormat="1" ht="12.75" customHeight="1">
      <c r="A265" s="638"/>
      <c r="B265" s="630"/>
      <c r="C265" s="639"/>
      <c r="D265" s="734"/>
      <c r="E265" s="629"/>
      <c r="F265" s="735"/>
      <c r="G265" s="629"/>
      <c r="H265" s="637"/>
      <c r="I265" s="629"/>
      <c r="R265" s="644"/>
    </row>
    <row r="266" spans="1:18" s="629" customFormat="1" ht="27" customHeight="1">
      <c r="A266" s="627" t="s">
        <v>595</v>
      </c>
      <c r="B266" s="628" t="s">
        <v>1137</v>
      </c>
      <c r="C266" s="620" t="s">
        <v>1138</v>
      </c>
      <c r="D266" s="713">
        <v>3.2</v>
      </c>
      <c r="E266" s="579"/>
      <c r="F266" s="621">
        <v>0</v>
      </c>
      <c r="G266" s="614"/>
      <c r="H266" s="621">
        <f>D266*F266</f>
        <v>0</v>
      </c>
      <c r="I266" s="579"/>
      <c r="L266" s="630"/>
      <c r="R266" s="580"/>
    </row>
    <row r="267" spans="1:18" s="579" customFormat="1">
      <c r="A267" s="638"/>
      <c r="B267" s="614"/>
      <c r="C267" s="651"/>
      <c r="D267" s="714"/>
      <c r="E267" s="653"/>
      <c r="F267" s="652"/>
      <c r="G267" s="572"/>
      <c r="H267" s="621"/>
      <c r="I267" s="653"/>
      <c r="J267" s="580"/>
      <c r="R267" s="575"/>
    </row>
    <row r="268" spans="1:18" s="611" customFormat="1">
      <c r="A268" s="654" t="s">
        <v>1129</v>
      </c>
      <c r="B268" s="655" t="s">
        <v>920</v>
      </c>
      <c r="C268" s="655"/>
      <c r="D268" s="656"/>
      <c r="E268" s="715"/>
      <c r="F268" s="658"/>
      <c r="G268" s="589"/>
      <c r="H268" s="577">
        <f>SUM(H252:H266)</f>
        <v>0</v>
      </c>
      <c r="I268" s="610"/>
      <c r="R268" s="612"/>
    </row>
    <row r="269" spans="1:18" s="611" customFormat="1">
      <c r="A269" s="605"/>
      <c r="B269" s="606"/>
      <c r="C269" s="606"/>
      <c r="D269" s="607"/>
      <c r="E269" s="648"/>
      <c r="F269" s="652"/>
      <c r="G269" s="572"/>
      <c r="H269" s="574"/>
      <c r="I269" s="610"/>
      <c r="R269" s="612"/>
    </row>
    <row r="271" spans="1:18">
      <c r="A271" s="571" t="s">
        <v>999</v>
      </c>
      <c r="B271" s="572" t="s">
        <v>1139</v>
      </c>
      <c r="C271" s="572"/>
      <c r="D271" s="562"/>
      <c r="E271" s="653"/>
      <c r="F271" s="573"/>
      <c r="G271" s="572"/>
      <c r="H271" s="574"/>
      <c r="R271" s="575"/>
    </row>
    <row r="272" spans="1:18">
      <c r="B272" s="572"/>
      <c r="C272" s="572"/>
      <c r="D272" s="562"/>
      <c r="E272" s="653"/>
      <c r="F272" s="573"/>
      <c r="G272" s="572"/>
      <c r="H272" s="574"/>
      <c r="R272" s="575"/>
    </row>
    <row r="274" spans="1:18" s="579" customFormat="1" ht="15.75" customHeight="1">
      <c r="A274" s="613" t="s">
        <v>1054</v>
      </c>
      <c r="B274" s="614" t="s">
        <v>30</v>
      </c>
      <c r="C274" s="576"/>
      <c r="D274" s="562"/>
      <c r="E274" s="653"/>
      <c r="F274" s="573"/>
      <c r="G274" s="572"/>
      <c r="H274" s="577">
        <f>SUM(H229)</f>
        <v>0</v>
      </c>
      <c r="I274" s="578"/>
      <c r="L274" s="580"/>
      <c r="R274" s="575"/>
    </row>
    <row r="275" spans="1:18" s="579" customFormat="1" ht="15.75" customHeight="1">
      <c r="A275" s="613" t="s">
        <v>1101</v>
      </c>
      <c r="B275" s="614" t="s">
        <v>1115</v>
      </c>
      <c r="C275" s="576"/>
      <c r="D275" s="562"/>
      <c r="E275" s="653"/>
      <c r="F275" s="573"/>
      <c r="G275" s="572"/>
      <c r="H275" s="577">
        <f>SUM(H247)</f>
        <v>0</v>
      </c>
      <c r="I275" s="578"/>
      <c r="L275" s="580"/>
      <c r="R275" s="575"/>
    </row>
    <row r="276" spans="1:18" s="579" customFormat="1" ht="15.75" customHeight="1">
      <c r="A276" s="613" t="s">
        <v>1106</v>
      </c>
      <c r="B276" s="645" t="s">
        <v>32</v>
      </c>
      <c r="C276" s="576"/>
      <c r="D276" s="562"/>
      <c r="E276" s="653"/>
      <c r="F276" s="573"/>
      <c r="G276" s="572"/>
      <c r="H276" s="577">
        <f>SUM(H268)</f>
        <v>0</v>
      </c>
      <c r="I276" s="578"/>
      <c r="L276" s="580"/>
      <c r="R276" s="575"/>
    </row>
    <row r="277" spans="1:18">
      <c r="B277" s="576"/>
      <c r="C277" s="576"/>
      <c r="D277" s="562"/>
      <c r="E277" s="653"/>
      <c r="F277" s="573"/>
      <c r="G277" s="572"/>
      <c r="H277" s="574"/>
      <c r="L277" s="575"/>
      <c r="R277" s="575"/>
    </row>
    <row r="278" spans="1:18" ht="13.8" thickBot="1">
      <c r="A278" s="654"/>
      <c r="B278" s="589" t="s">
        <v>1140</v>
      </c>
      <c r="C278" s="655"/>
      <c r="D278" s="656"/>
      <c r="E278" s="715"/>
      <c r="F278" s="687"/>
      <c r="G278" s="657"/>
      <c r="H278" s="577">
        <f>SUM(H274:H277)</f>
        <v>0</v>
      </c>
      <c r="I278" s="578"/>
      <c r="K278" s="575"/>
      <c r="L278" s="591"/>
      <c r="R278" s="592"/>
    </row>
    <row r="279" spans="1:18" s="579" customFormat="1">
      <c r="A279" s="650"/>
      <c r="B279" s="668"/>
      <c r="C279" s="632"/>
      <c r="D279" s="721"/>
      <c r="F279" s="667"/>
      <c r="G279" s="614"/>
      <c r="H279" s="617"/>
      <c r="R279" s="580"/>
    </row>
  </sheetData>
  <conditionalFormatting sqref="D132:D133 D137:D141 D234:D245">
    <cfRule type="cellIs" dxfId="3" priority="1" stopIfTrue="1" operator="greaterThan">
      <formula>0</formula>
    </cfRule>
  </conditionalFormatting>
  <conditionalFormatting sqref="E132 E137:E141 E234:E245">
    <cfRule type="cellIs" dxfId="2" priority="2" stopIfTrue="1" operator="greaterThan">
      <formula>0</formula>
    </cfRule>
  </conditionalFormatting>
  <pageMargins left="0.98425196850393704" right="0.39370078740157483" top="0.59055118110236227" bottom="0.78740157480314965" header="0.31496062992125984" footer="0.39370078740157483"/>
  <pageSetup paperSize="9" scale="85" firstPageNumber="15" orientation="portrait" useFirstPageNumber="1" r:id="rId1"/>
  <headerFooter alignWithMargins="0">
    <oddFooter>&amp;C&amp;"Arial,Navadno"&amp;10&amp;P/24</oddFooter>
  </headerFooter>
  <rowBreaks count="7" manualBreakCount="7">
    <brk id="24" max="7" man="1"/>
    <brk id="57" max="16383" man="1"/>
    <brk id="75" max="16383" man="1"/>
    <brk id="109" max="16383" man="1"/>
    <brk id="213" max="16383" man="1"/>
    <brk id="249" max="16383" man="1"/>
    <brk id="270" max="1638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2E8DD6-F051-4245-B8CB-3A1F54DEB0B4}">
  <dimension ref="A1:R115"/>
  <sheetViews>
    <sheetView topLeftCell="A62" zoomScaleNormal="100" zoomScaleSheetLayoutView="70" workbookViewId="0">
      <selection activeCell="F66" sqref="F66"/>
    </sheetView>
  </sheetViews>
  <sheetFormatPr defaultColWidth="11.109375" defaultRowHeight="13.2"/>
  <cols>
    <col min="1" max="1" width="8.6640625" style="571" customWidth="1"/>
    <col min="2" max="2" width="36.33203125" style="593" customWidth="1"/>
    <col min="3" max="3" width="8.6640625" style="593" customWidth="1"/>
    <col min="4" max="4" width="10.88671875" style="594" customWidth="1"/>
    <col min="5" max="5" width="2.109375" style="700" customWidth="1"/>
    <col min="6" max="6" width="15" style="567" customWidth="1"/>
    <col min="7" max="7" width="2.109375" style="700" customWidth="1"/>
    <col min="8" max="8" width="15.6640625" style="568" customWidth="1"/>
    <col min="9" max="9" width="9.6640625" style="559" customWidth="1"/>
    <col min="10" max="10" width="19" style="559" customWidth="1"/>
    <col min="11" max="11" width="11.109375" style="559" customWidth="1"/>
    <col min="12" max="12" width="32.88671875" style="559" customWidth="1"/>
    <col min="13" max="13" width="37" style="559" customWidth="1"/>
    <col min="14" max="14" width="36.6640625" style="559" customWidth="1"/>
    <col min="15" max="15" width="11.109375" style="559" customWidth="1"/>
    <col min="16" max="16" width="53.109375" style="559" customWidth="1"/>
    <col min="17" max="17" width="11.109375" style="559" customWidth="1"/>
    <col min="18" max="18" width="14.44140625" style="569" customWidth="1"/>
    <col min="19" max="16384" width="11.109375" style="559"/>
  </cols>
  <sheetData>
    <row r="1" spans="1:18" ht="15.75" customHeight="1">
      <c r="A1" s="552"/>
      <c r="B1" s="553"/>
      <c r="C1" s="736"/>
      <c r="D1" s="737"/>
      <c r="E1" s="738"/>
      <c r="F1" s="739"/>
      <c r="G1" s="738"/>
      <c r="H1" s="740"/>
      <c r="I1" s="741"/>
      <c r="R1" s="742"/>
    </row>
    <row r="2" spans="1:18" ht="15.75" customHeight="1">
      <c r="A2" s="552"/>
      <c r="B2" s="553"/>
      <c r="C2" s="743"/>
      <c r="D2" s="737"/>
      <c r="E2" s="738"/>
      <c r="F2" s="739"/>
      <c r="G2" s="738"/>
      <c r="H2" s="740"/>
      <c r="I2" s="741"/>
      <c r="R2" s="742"/>
    </row>
    <row r="3" spans="1:18" ht="15.75" customHeight="1">
      <c r="A3" s="552"/>
      <c r="B3" s="553"/>
      <c r="C3" s="736"/>
      <c r="D3" s="699"/>
      <c r="E3" s="738"/>
      <c r="F3" s="744"/>
      <c r="G3" s="738"/>
      <c r="H3" s="740"/>
      <c r="I3" s="741"/>
      <c r="R3" s="742"/>
    </row>
    <row r="4" spans="1:18" ht="15.75" customHeight="1">
      <c r="A4" s="552"/>
      <c r="B4" s="553"/>
      <c r="C4" s="736"/>
      <c r="D4" s="699"/>
      <c r="E4" s="738"/>
      <c r="F4" s="744"/>
      <c r="G4" s="738"/>
      <c r="H4" s="740"/>
      <c r="I4" s="741"/>
      <c r="R4" s="742"/>
    </row>
    <row r="5" spans="1:18">
      <c r="A5" s="552"/>
      <c r="B5" s="553"/>
      <c r="C5" s="699"/>
      <c r="D5" s="565"/>
    </row>
    <row r="6" spans="1:18">
      <c r="A6" s="552"/>
      <c r="B6" s="553"/>
      <c r="C6" s="745"/>
      <c r="D6" s="746"/>
      <c r="E6" s="738"/>
      <c r="F6" s="744"/>
      <c r="G6" s="738"/>
      <c r="R6" s="560"/>
    </row>
    <row r="7" spans="1:18" ht="13.8">
      <c r="A7" s="552"/>
      <c r="B7" s="553"/>
      <c r="C7" s="561"/>
      <c r="D7" s="746"/>
      <c r="E7" s="738"/>
      <c r="F7" s="744"/>
      <c r="G7" s="738"/>
    </row>
    <row r="8" spans="1:18">
      <c r="A8" s="552"/>
      <c r="B8" s="553"/>
      <c r="C8" s="553"/>
      <c r="D8" s="699"/>
    </row>
    <row r="10" spans="1:18">
      <c r="A10" s="571" t="s">
        <v>993</v>
      </c>
      <c r="B10" s="572" t="s">
        <v>1152</v>
      </c>
      <c r="C10" s="572"/>
      <c r="D10" s="562"/>
      <c r="E10" s="653"/>
      <c r="F10" s="573"/>
      <c r="G10" s="653"/>
      <c r="H10" s="574"/>
      <c r="R10" s="575"/>
    </row>
    <row r="11" spans="1:18">
      <c r="B11" s="572"/>
      <c r="C11" s="572"/>
      <c r="D11" s="562"/>
      <c r="E11" s="653"/>
      <c r="F11" s="573"/>
      <c r="G11" s="653"/>
      <c r="H11" s="574"/>
      <c r="R11" s="575"/>
    </row>
    <row r="13" spans="1:18" s="579" customFormat="1" ht="15.75" customHeight="1">
      <c r="A13" s="571" t="s">
        <v>995</v>
      </c>
      <c r="B13" s="572" t="s">
        <v>1055</v>
      </c>
      <c r="C13" s="576"/>
      <c r="D13" s="562"/>
      <c r="E13" s="653"/>
      <c r="F13" s="573"/>
      <c r="G13" s="653"/>
      <c r="H13" s="577">
        <f>SUM(H76)</f>
        <v>0</v>
      </c>
      <c r="I13" s="747"/>
      <c r="L13" s="580"/>
      <c r="R13" s="575"/>
    </row>
    <row r="14" spans="1:18" s="579" customFormat="1" ht="15.75" customHeight="1">
      <c r="A14" s="571" t="s">
        <v>997</v>
      </c>
      <c r="B14" s="572" t="s">
        <v>1007</v>
      </c>
      <c r="C14" s="572"/>
      <c r="D14" s="562"/>
      <c r="E14" s="653"/>
      <c r="F14" s="573"/>
      <c r="G14" s="653"/>
      <c r="H14" s="577">
        <f>SUM(H115)</f>
        <v>0</v>
      </c>
      <c r="I14" s="747"/>
      <c r="L14" s="580"/>
      <c r="R14" s="575"/>
    </row>
    <row r="15" spans="1:18">
      <c r="B15" s="576"/>
      <c r="C15" s="576"/>
      <c r="D15" s="562"/>
      <c r="E15" s="653"/>
      <c r="F15" s="573"/>
      <c r="G15" s="653"/>
      <c r="H15" s="574"/>
      <c r="L15" s="575"/>
      <c r="R15" s="575"/>
    </row>
    <row r="16" spans="1:18" ht="12.75" customHeight="1" thickBot="1">
      <c r="B16" s="586" t="s">
        <v>625</v>
      </c>
      <c r="C16" s="587"/>
      <c r="D16" s="588"/>
      <c r="E16" s="706"/>
      <c r="F16" s="590"/>
      <c r="G16" s="706"/>
      <c r="H16" s="577">
        <f>SUM(H13:H15)</f>
        <v>0</v>
      </c>
      <c r="I16" s="747"/>
      <c r="K16" s="575"/>
      <c r="L16" s="591"/>
      <c r="R16" s="592"/>
    </row>
    <row r="19" spans="1:18" ht="15.75" customHeight="1">
      <c r="F19" s="595"/>
      <c r="G19" s="748"/>
      <c r="H19" s="748"/>
      <c r="L19" s="593"/>
      <c r="M19" s="593"/>
      <c r="N19" s="593"/>
      <c r="P19" s="593"/>
    </row>
    <row r="20" spans="1:18">
      <c r="L20" s="595"/>
      <c r="M20" s="596"/>
      <c r="N20" s="596"/>
    </row>
    <row r="22" spans="1:18" s="579" customFormat="1" ht="13.8" thickBot="1">
      <c r="A22" s="571"/>
      <c r="B22" s="593"/>
      <c r="C22" s="593"/>
      <c r="D22" s="594"/>
      <c r="E22" s="700"/>
      <c r="F22" s="567"/>
      <c r="G22" s="700"/>
      <c r="H22" s="568"/>
      <c r="I22" s="559"/>
      <c r="R22" s="569"/>
    </row>
    <row r="23" spans="1:18" s="604" customFormat="1" ht="27" thickBot="1">
      <c r="A23" s="598" t="s">
        <v>26</v>
      </c>
      <c r="B23" s="599" t="s">
        <v>27</v>
      </c>
      <c r="C23" s="600" t="s">
        <v>1003</v>
      </c>
      <c r="D23" s="707" t="s">
        <v>619</v>
      </c>
      <c r="E23" s="708"/>
      <c r="F23" s="603" t="s">
        <v>1004</v>
      </c>
      <c r="G23" s="749"/>
      <c r="H23" s="603" t="s">
        <v>1005</v>
      </c>
    </row>
    <row r="24" spans="1:18" s="579" customFormat="1">
      <c r="A24" s="571"/>
      <c r="B24" s="593"/>
      <c r="C24" s="593"/>
      <c r="D24" s="594"/>
      <c r="E24" s="700"/>
      <c r="F24" s="567"/>
      <c r="G24" s="700"/>
      <c r="H24" s="568"/>
      <c r="I24" s="559"/>
      <c r="R24" s="569"/>
    </row>
    <row r="25" spans="1:18" s="611" customFormat="1">
      <c r="A25" s="605" t="s">
        <v>1006</v>
      </c>
      <c r="B25" s="606" t="s">
        <v>1055</v>
      </c>
      <c r="C25" s="606"/>
      <c r="D25" s="607"/>
      <c r="E25" s="648"/>
      <c r="F25" s="609"/>
      <c r="G25" s="648"/>
      <c r="H25" s="574"/>
      <c r="I25" s="610"/>
      <c r="R25" s="612"/>
    </row>
    <row r="26" spans="1:18" s="579" customFormat="1">
      <c r="A26" s="622"/>
      <c r="B26" s="614"/>
      <c r="C26" s="614"/>
      <c r="D26" s="750"/>
      <c r="E26" s="751"/>
      <c r="F26" s="752"/>
      <c r="G26" s="751"/>
      <c r="H26" s="753"/>
      <c r="R26" s="580"/>
    </row>
    <row r="27" spans="1:18" s="629" customFormat="1" ht="12.75" customHeight="1">
      <c r="A27" s="627" t="s">
        <v>44</v>
      </c>
      <c r="B27" s="628" t="s">
        <v>1012</v>
      </c>
      <c r="C27" s="620" t="s">
        <v>1059</v>
      </c>
      <c r="D27" s="594">
        <v>1</v>
      </c>
      <c r="E27" s="579"/>
      <c r="F27" s="621">
        <v>0</v>
      </c>
      <c r="G27" s="579"/>
      <c r="H27" s="621">
        <f>D27*F27</f>
        <v>0</v>
      </c>
      <c r="I27" s="579"/>
      <c r="L27" s="630"/>
      <c r="R27" s="580"/>
    </row>
    <row r="28" spans="1:18" s="629" customFormat="1" ht="12.75" customHeight="1">
      <c r="A28" s="627"/>
      <c r="B28" s="628"/>
      <c r="C28" s="620"/>
      <c r="D28" s="594"/>
      <c r="E28" s="579"/>
      <c r="F28" s="621"/>
      <c r="G28" s="754"/>
      <c r="H28" s="621"/>
      <c r="I28" s="579"/>
      <c r="L28" s="630"/>
      <c r="R28" s="580"/>
    </row>
    <row r="29" spans="1:18" s="636" customFormat="1" ht="63.75" customHeight="1">
      <c r="A29" s="627" t="s">
        <v>46</v>
      </c>
      <c r="B29" s="628" t="s">
        <v>1153</v>
      </c>
      <c r="C29" s="632" t="s">
        <v>1059</v>
      </c>
      <c r="D29" s="633">
        <v>1</v>
      </c>
      <c r="F29" s="635">
        <v>0</v>
      </c>
      <c r="H29" s="635">
        <f>D29*F29</f>
        <v>0</v>
      </c>
      <c r="L29" s="597"/>
      <c r="R29" s="637"/>
    </row>
    <row r="30" spans="1:18" s="629" customFormat="1" ht="12.75" customHeight="1">
      <c r="A30" s="627"/>
      <c r="B30" s="628"/>
      <c r="C30" s="620"/>
      <c r="D30" s="594"/>
      <c r="E30" s="579"/>
      <c r="F30" s="621"/>
      <c r="G30" s="754"/>
      <c r="H30" s="621"/>
      <c r="I30" s="579"/>
      <c r="L30" s="630"/>
      <c r="R30" s="580"/>
    </row>
    <row r="31" spans="1:18" s="636" customFormat="1" ht="49.5" customHeight="1">
      <c r="A31" s="627" t="s">
        <v>48</v>
      </c>
      <c r="B31" s="628" t="s">
        <v>1154</v>
      </c>
      <c r="C31" s="632" t="s">
        <v>598</v>
      </c>
      <c r="D31" s="633">
        <v>55</v>
      </c>
      <c r="F31" s="635">
        <v>0</v>
      </c>
      <c r="H31" s="635">
        <f>D31*F31</f>
        <v>0</v>
      </c>
      <c r="L31" s="597"/>
      <c r="R31" s="637"/>
    </row>
    <row r="32" spans="1:18" s="629" customFormat="1" ht="12.75" customHeight="1">
      <c r="A32" s="627"/>
      <c r="B32" s="628"/>
      <c r="C32" s="620"/>
      <c r="D32" s="594"/>
      <c r="E32" s="579"/>
      <c r="F32" s="621"/>
      <c r="G32" s="754"/>
      <c r="H32" s="621"/>
      <c r="I32" s="579"/>
      <c r="L32" s="630"/>
      <c r="R32" s="580"/>
    </row>
    <row r="33" spans="1:18" s="636" customFormat="1" ht="33" customHeight="1">
      <c r="A33" s="627" t="s">
        <v>50</v>
      </c>
      <c r="B33" s="628" t="s">
        <v>1155</v>
      </c>
      <c r="C33" s="632" t="s">
        <v>598</v>
      </c>
      <c r="D33" s="633">
        <v>150</v>
      </c>
      <c r="F33" s="635">
        <v>0</v>
      </c>
      <c r="H33" s="635">
        <f>D33*F33</f>
        <v>0</v>
      </c>
      <c r="L33" s="597"/>
      <c r="R33" s="637"/>
    </row>
    <row r="34" spans="1:18" s="629" customFormat="1" ht="12.75" customHeight="1">
      <c r="A34" s="627"/>
      <c r="B34" s="628"/>
      <c r="C34" s="620"/>
      <c r="D34" s="594"/>
      <c r="E34" s="579"/>
      <c r="F34" s="621"/>
      <c r="G34" s="754"/>
      <c r="H34" s="621"/>
      <c r="I34" s="579"/>
      <c r="L34" s="630"/>
      <c r="R34" s="580"/>
    </row>
    <row r="35" spans="1:18" s="636" customFormat="1" ht="33" customHeight="1">
      <c r="A35" s="627" t="s">
        <v>52</v>
      </c>
      <c r="B35" s="628" t="s">
        <v>1156</v>
      </c>
      <c r="C35" s="632" t="s">
        <v>598</v>
      </c>
      <c r="D35" s="633">
        <v>20</v>
      </c>
      <c r="F35" s="635">
        <v>0</v>
      </c>
      <c r="H35" s="635">
        <f>D35*F35</f>
        <v>0</v>
      </c>
      <c r="L35" s="597"/>
      <c r="R35" s="637"/>
    </row>
    <row r="36" spans="1:18" s="636" customFormat="1" ht="14.25" customHeight="1">
      <c r="A36" s="627"/>
      <c r="B36" s="628"/>
      <c r="C36" s="632"/>
      <c r="D36" s="633"/>
      <c r="F36" s="635"/>
      <c r="H36" s="635"/>
      <c r="L36" s="597"/>
      <c r="R36" s="637"/>
    </row>
    <row r="37" spans="1:18" s="629" customFormat="1" ht="12.75" customHeight="1">
      <c r="A37" s="627"/>
      <c r="B37" s="628"/>
      <c r="C37" s="620"/>
      <c r="D37" s="594"/>
      <c r="E37" s="579"/>
      <c r="F37" s="621"/>
      <c r="G37" s="754"/>
      <c r="H37" s="621"/>
      <c r="I37" s="579"/>
      <c r="L37" s="630"/>
      <c r="R37" s="580"/>
    </row>
    <row r="38" spans="1:18" s="636" customFormat="1" ht="33" customHeight="1">
      <c r="A38" s="627" t="s">
        <v>594</v>
      </c>
      <c r="B38" s="628" t="s">
        <v>1157</v>
      </c>
      <c r="C38" s="632" t="s">
        <v>598</v>
      </c>
      <c r="D38" s="633">
        <v>160</v>
      </c>
      <c r="F38" s="635">
        <v>0</v>
      </c>
      <c r="H38" s="635">
        <f>D38*F38</f>
        <v>0</v>
      </c>
      <c r="L38" s="597"/>
      <c r="R38" s="637"/>
    </row>
    <row r="39" spans="1:18" s="636" customFormat="1" ht="13.5" customHeight="1">
      <c r="A39" s="627"/>
      <c r="B39" s="628"/>
      <c r="C39" s="632"/>
      <c r="D39" s="633"/>
      <c r="F39" s="635"/>
      <c r="H39" s="635"/>
      <c r="L39" s="597"/>
      <c r="R39" s="637"/>
    </row>
    <row r="40" spans="1:18" s="636" customFormat="1" ht="72" customHeight="1">
      <c r="A40" s="627" t="s">
        <v>565</v>
      </c>
      <c r="B40" s="628" t="s">
        <v>1158</v>
      </c>
      <c r="C40" s="632" t="s">
        <v>75</v>
      </c>
      <c r="D40" s="633">
        <v>1</v>
      </c>
      <c r="F40" s="635">
        <v>0</v>
      </c>
      <c r="H40" s="635">
        <f>D40*F40</f>
        <v>0</v>
      </c>
      <c r="L40" s="597"/>
      <c r="R40" s="637"/>
    </row>
    <row r="41" spans="1:18" s="636" customFormat="1" ht="14.25" customHeight="1">
      <c r="A41" s="627"/>
      <c r="B41" s="628"/>
      <c r="C41" s="632"/>
      <c r="D41" s="633"/>
      <c r="F41" s="635"/>
      <c r="H41" s="635"/>
      <c r="L41" s="597"/>
      <c r="R41" s="637"/>
    </row>
    <row r="42" spans="1:18" s="636" customFormat="1" ht="58.5" customHeight="1">
      <c r="A42" s="627" t="s">
        <v>595</v>
      </c>
      <c r="B42" s="628" t="s">
        <v>1159</v>
      </c>
      <c r="C42" s="632" t="s">
        <v>75</v>
      </c>
      <c r="D42" s="633">
        <v>2</v>
      </c>
      <c r="F42" s="635">
        <v>0</v>
      </c>
      <c r="H42" s="635">
        <f>D42*F42</f>
        <v>0</v>
      </c>
      <c r="L42" s="597"/>
      <c r="R42" s="637"/>
    </row>
    <row r="43" spans="1:18" s="636" customFormat="1" ht="14.25" customHeight="1">
      <c r="A43" s="627"/>
      <c r="B43" s="628"/>
      <c r="C43" s="632"/>
      <c r="D43" s="633"/>
      <c r="F43" s="635"/>
      <c r="H43" s="635"/>
      <c r="L43" s="597"/>
      <c r="R43" s="637"/>
    </row>
    <row r="44" spans="1:18" s="636" customFormat="1" ht="31.5" customHeight="1">
      <c r="A44" s="627" t="s">
        <v>596</v>
      </c>
      <c r="B44" s="628" t="s">
        <v>1160</v>
      </c>
      <c r="C44" s="632" t="s">
        <v>1059</v>
      </c>
      <c r="D44" s="633">
        <v>1</v>
      </c>
      <c r="E44" s="634"/>
      <c r="F44" s="635">
        <v>0</v>
      </c>
      <c r="G44" s="634"/>
      <c r="H44" s="635">
        <f>D44*F44</f>
        <v>0</v>
      </c>
      <c r="L44" s="597"/>
      <c r="R44" s="637"/>
    </row>
    <row r="45" spans="1:18" s="636" customFormat="1" ht="14.25" customHeight="1">
      <c r="A45" s="627"/>
      <c r="B45" s="628"/>
      <c r="C45" s="632"/>
      <c r="D45" s="633"/>
      <c r="F45" s="635"/>
      <c r="H45" s="635"/>
      <c r="L45" s="597"/>
      <c r="R45" s="637"/>
    </row>
    <row r="46" spans="1:18" s="636" customFormat="1" ht="31.5" customHeight="1">
      <c r="A46" s="627" t="s">
        <v>597</v>
      </c>
      <c r="B46" s="628" t="s">
        <v>1161</v>
      </c>
      <c r="C46" s="632" t="s">
        <v>1059</v>
      </c>
      <c r="D46" s="633">
        <v>1</v>
      </c>
      <c r="E46" s="634"/>
      <c r="F46" s="635">
        <v>0</v>
      </c>
      <c r="G46" s="634"/>
      <c r="H46" s="635">
        <f>D46*F46</f>
        <v>0</v>
      </c>
      <c r="L46" s="597"/>
      <c r="R46" s="637"/>
    </row>
    <row r="47" spans="1:18" s="636" customFormat="1" ht="14.25" customHeight="1">
      <c r="A47" s="627"/>
      <c r="B47" s="628"/>
      <c r="C47" s="632"/>
      <c r="D47" s="633"/>
      <c r="F47" s="635"/>
      <c r="H47" s="635"/>
      <c r="L47" s="597"/>
      <c r="R47" s="637"/>
    </row>
    <row r="48" spans="1:18" s="636" customFormat="1" ht="31.5" customHeight="1">
      <c r="A48" s="627" t="s">
        <v>599</v>
      </c>
      <c r="B48" s="628" t="s">
        <v>1162</v>
      </c>
      <c r="C48" s="632" t="s">
        <v>1059</v>
      </c>
      <c r="D48" s="633">
        <v>1</v>
      </c>
      <c r="E48" s="634"/>
      <c r="F48" s="635">
        <v>0</v>
      </c>
      <c r="G48" s="634"/>
      <c r="H48" s="635">
        <f>D48*F48</f>
        <v>0</v>
      </c>
      <c r="L48" s="597"/>
      <c r="R48" s="637"/>
    </row>
    <row r="49" spans="1:18" s="636" customFormat="1" ht="14.25" customHeight="1">
      <c r="A49" s="627"/>
      <c r="B49" s="628"/>
      <c r="C49" s="632"/>
      <c r="D49" s="633"/>
      <c r="F49" s="635"/>
      <c r="H49" s="635"/>
      <c r="L49" s="597"/>
      <c r="R49" s="637"/>
    </row>
    <row r="50" spans="1:18" s="636" customFormat="1" ht="31.5" customHeight="1">
      <c r="A50" s="627" t="s">
        <v>600</v>
      </c>
      <c r="B50" s="628" t="s">
        <v>1163</v>
      </c>
      <c r="C50" s="632" t="s">
        <v>1059</v>
      </c>
      <c r="D50" s="633">
        <v>1</v>
      </c>
      <c r="E50" s="634"/>
      <c r="F50" s="635">
        <v>0</v>
      </c>
      <c r="G50" s="634"/>
      <c r="H50" s="635">
        <f>D50*F50</f>
        <v>0</v>
      </c>
      <c r="L50" s="597"/>
      <c r="R50" s="637"/>
    </row>
    <row r="51" spans="1:18" s="636" customFormat="1" ht="14.25" customHeight="1">
      <c r="A51" s="627"/>
      <c r="B51" s="628"/>
      <c r="C51" s="632"/>
      <c r="D51" s="633"/>
      <c r="F51" s="635"/>
      <c r="H51" s="635"/>
      <c r="L51" s="597"/>
      <c r="R51" s="637"/>
    </row>
    <row r="52" spans="1:18" s="636" customFormat="1" ht="31.5" customHeight="1">
      <c r="A52" s="627" t="s">
        <v>601</v>
      </c>
      <c r="B52" s="628" t="s">
        <v>1164</v>
      </c>
      <c r="C52" s="632" t="s">
        <v>1059</v>
      </c>
      <c r="D52" s="633">
        <v>1</v>
      </c>
      <c r="E52" s="634"/>
      <c r="F52" s="635">
        <v>0</v>
      </c>
      <c r="G52" s="634"/>
      <c r="H52" s="635">
        <f>D52*F52</f>
        <v>0</v>
      </c>
      <c r="L52" s="597"/>
      <c r="R52" s="637"/>
    </row>
    <row r="53" spans="1:18" s="636" customFormat="1" ht="14.25" customHeight="1">
      <c r="A53" s="627"/>
      <c r="B53" s="628"/>
      <c r="C53" s="632"/>
      <c r="D53" s="633"/>
      <c r="F53" s="635"/>
      <c r="H53" s="635"/>
      <c r="L53" s="597"/>
      <c r="R53" s="637"/>
    </row>
    <row r="54" spans="1:18" s="636" customFormat="1" ht="31.5" customHeight="1">
      <c r="A54" s="627" t="s">
        <v>602</v>
      </c>
      <c r="B54" s="628" t="s">
        <v>1165</v>
      </c>
      <c r="C54" s="632" t="s">
        <v>75</v>
      </c>
      <c r="D54" s="633">
        <v>3</v>
      </c>
      <c r="E54" s="634"/>
      <c r="F54" s="635">
        <v>0</v>
      </c>
      <c r="G54" s="634"/>
      <c r="H54" s="635">
        <f>D54*F54</f>
        <v>0</v>
      </c>
      <c r="L54" s="597"/>
      <c r="R54" s="637"/>
    </row>
    <row r="55" spans="1:18" s="636" customFormat="1" ht="14.25" customHeight="1">
      <c r="A55" s="627"/>
      <c r="B55" s="628"/>
      <c r="C55" s="632"/>
      <c r="D55" s="633"/>
      <c r="F55" s="635"/>
      <c r="H55" s="635"/>
      <c r="L55" s="597"/>
      <c r="R55" s="637"/>
    </row>
    <row r="56" spans="1:18" s="636" customFormat="1" ht="31.5" customHeight="1">
      <c r="A56" s="627" t="s">
        <v>603</v>
      </c>
      <c r="B56" s="628" t="s">
        <v>1166</v>
      </c>
      <c r="C56" s="632" t="s">
        <v>1059</v>
      </c>
      <c r="D56" s="633">
        <v>2</v>
      </c>
      <c r="E56" s="634"/>
      <c r="F56" s="635">
        <v>0</v>
      </c>
      <c r="G56" s="634"/>
      <c r="H56" s="635">
        <f>D56*F56</f>
        <v>0</v>
      </c>
      <c r="L56" s="597"/>
      <c r="R56" s="637"/>
    </row>
    <row r="57" spans="1:18" s="636" customFormat="1" ht="14.25" customHeight="1">
      <c r="A57" s="627"/>
      <c r="B57" s="628"/>
      <c r="C57" s="632"/>
      <c r="D57" s="633"/>
      <c r="F57" s="635"/>
      <c r="H57" s="635"/>
      <c r="L57" s="597"/>
      <c r="R57" s="637"/>
    </row>
    <row r="58" spans="1:18" s="636" customFormat="1" ht="31.5" customHeight="1">
      <c r="A58" s="627" t="s">
        <v>604</v>
      </c>
      <c r="B58" s="628" t="s">
        <v>1167</v>
      </c>
      <c r="C58" s="632" t="s">
        <v>75</v>
      </c>
      <c r="D58" s="633">
        <v>1</v>
      </c>
      <c r="E58" s="634"/>
      <c r="F58" s="635">
        <v>0</v>
      </c>
      <c r="G58" s="634"/>
      <c r="H58" s="635">
        <f>D58*F58</f>
        <v>0</v>
      </c>
      <c r="L58" s="597"/>
      <c r="R58" s="637"/>
    </row>
    <row r="59" spans="1:18" s="636" customFormat="1" ht="14.25" customHeight="1">
      <c r="A59" s="627"/>
      <c r="B59" s="628"/>
      <c r="C59" s="632"/>
      <c r="D59" s="633"/>
      <c r="F59" s="635"/>
      <c r="H59" s="635"/>
      <c r="L59" s="597"/>
      <c r="R59" s="637"/>
    </row>
    <row r="60" spans="1:18" s="636" customFormat="1" ht="46.5" customHeight="1">
      <c r="A60" s="627" t="s">
        <v>605</v>
      </c>
      <c r="B60" s="628" t="s">
        <v>1168</v>
      </c>
      <c r="C60" s="632" t="s">
        <v>1059</v>
      </c>
      <c r="D60" s="633">
        <v>1</v>
      </c>
      <c r="E60" s="634"/>
      <c r="F60" s="635">
        <v>0</v>
      </c>
      <c r="G60" s="634"/>
      <c r="H60" s="635">
        <f>D60*F60</f>
        <v>0</v>
      </c>
      <c r="L60" s="597"/>
      <c r="R60" s="637"/>
    </row>
    <row r="61" spans="1:18" s="636" customFormat="1" ht="14.25" customHeight="1">
      <c r="A61" s="627"/>
      <c r="B61" s="628"/>
      <c r="C61" s="632"/>
      <c r="D61" s="633"/>
      <c r="F61" s="635"/>
      <c r="H61" s="635"/>
      <c r="L61" s="597"/>
      <c r="R61" s="637"/>
    </row>
    <row r="62" spans="1:18" s="636" customFormat="1" ht="65.25" customHeight="1">
      <c r="A62" s="627" t="s">
        <v>606</v>
      </c>
      <c r="B62" s="628" t="s">
        <v>1169</v>
      </c>
      <c r="C62" s="632" t="s">
        <v>1059</v>
      </c>
      <c r="D62" s="633">
        <v>1</v>
      </c>
      <c r="E62" s="634"/>
      <c r="F62" s="635">
        <v>0</v>
      </c>
      <c r="G62" s="634"/>
      <c r="H62" s="635">
        <f>D62*F62</f>
        <v>0</v>
      </c>
      <c r="L62" s="597"/>
      <c r="R62" s="637"/>
    </row>
    <row r="63" spans="1:18" s="636" customFormat="1" ht="14.25" customHeight="1">
      <c r="A63" s="627"/>
      <c r="B63" s="628"/>
      <c r="C63" s="632"/>
      <c r="D63" s="633"/>
      <c r="F63" s="635"/>
      <c r="H63" s="635"/>
      <c r="L63" s="597"/>
      <c r="R63" s="637"/>
    </row>
    <row r="64" spans="1:18" s="636" customFormat="1" ht="14.85" customHeight="1">
      <c r="A64" s="627" t="s">
        <v>607</v>
      </c>
      <c r="B64" s="628" t="s">
        <v>1170</v>
      </c>
      <c r="C64" s="632" t="s">
        <v>1059</v>
      </c>
      <c r="D64" s="633">
        <v>1</v>
      </c>
      <c r="E64" s="634"/>
      <c r="F64" s="635">
        <v>0</v>
      </c>
      <c r="G64" s="634"/>
      <c r="H64" s="635">
        <f>D64*F64</f>
        <v>0</v>
      </c>
      <c r="L64" s="597"/>
      <c r="R64" s="637"/>
    </row>
    <row r="65" spans="1:18" s="629" customFormat="1" ht="14.25" customHeight="1">
      <c r="A65" s="627"/>
      <c r="B65" s="628"/>
      <c r="C65" s="620"/>
      <c r="D65" s="594"/>
      <c r="E65" s="579"/>
      <c r="F65" s="621"/>
      <c r="G65" s="754"/>
      <c r="H65" s="621"/>
      <c r="I65" s="579"/>
      <c r="J65" s="950"/>
      <c r="K65" s="950"/>
      <c r="L65" s="950"/>
      <c r="M65" s="950"/>
      <c r="N65" s="755"/>
      <c r="O65" s="756"/>
      <c r="R65" s="580"/>
    </row>
    <row r="66" spans="1:18" s="636" customFormat="1" ht="45.75" customHeight="1">
      <c r="A66" s="627" t="s">
        <v>608</v>
      </c>
      <c r="B66" s="628" t="s">
        <v>1171</v>
      </c>
      <c r="C66" s="632" t="s">
        <v>598</v>
      </c>
      <c r="D66" s="633">
        <v>36</v>
      </c>
      <c r="F66" s="635">
        <v>0</v>
      </c>
      <c r="H66" s="635">
        <f>D66*F66</f>
        <v>0</v>
      </c>
      <c r="L66" s="597"/>
      <c r="R66" s="637"/>
    </row>
    <row r="67" spans="1:18" s="629" customFormat="1" ht="12.75" customHeight="1">
      <c r="A67" s="627"/>
      <c r="B67" s="628"/>
      <c r="C67" s="620"/>
      <c r="D67" s="594"/>
      <c r="E67" s="579"/>
      <c r="F67" s="621"/>
      <c r="G67" s="754"/>
      <c r="H67" s="621"/>
      <c r="I67" s="579"/>
      <c r="L67" s="630"/>
      <c r="R67" s="580"/>
    </row>
    <row r="68" spans="1:18" s="636" customFormat="1" ht="12.75" customHeight="1">
      <c r="A68" s="627" t="s">
        <v>610</v>
      </c>
      <c r="B68" s="628" t="s">
        <v>1172</v>
      </c>
      <c r="C68" s="632" t="s">
        <v>75</v>
      </c>
      <c r="D68" s="633">
        <v>2</v>
      </c>
      <c r="F68" s="635">
        <v>0</v>
      </c>
      <c r="H68" s="635">
        <f>D68*F68</f>
        <v>0</v>
      </c>
      <c r="L68" s="597"/>
      <c r="R68" s="637"/>
    </row>
    <row r="69" spans="1:18" s="629" customFormat="1" ht="12.75" customHeight="1">
      <c r="A69" s="627"/>
      <c r="B69" s="628"/>
      <c r="C69" s="620"/>
      <c r="D69" s="594"/>
      <c r="E69" s="579"/>
      <c r="F69" s="621"/>
      <c r="G69" s="754"/>
      <c r="H69" s="621"/>
      <c r="I69" s="579"/>
      <c r="L69" s="630"/>
      <c r="R69" s="580"/>
    </row>
    <row r="70" spans="1:18" s="636" customFormat="1" ht="60" customHeight="1">
      <c r="A70" s="627" t="s">
        <v>611</v>
      </c>
      <c r="B70" s="628" t="s">
        <v>1173</v>
      </c>
      <c r="C70" s="632" t="s">
        <v>1059</v>
      </c>
      <c r="D70" s="633">
        <v>1</v>
      </c>
      <c r="F70" s="635">
        <v>0</v>
      </c>
      <c r="H70" s="635">
        <f>D70*F70</f>
        <v>0</v>
      </c>
      <c r="L70" s="597"/>
      <c r="R70" s="637"/>
    </row>
    <row r="71" spans="1:18" s="629" customFormat="1" ht="12.75" customHeight="1">
      <c r="A71" s="627"/>
      <c r="B71" s="628"/>
      <c r="C71" s="620"/>
      <c r="D71" s="594"/>
      <c r="E71" s="579"/>
      <c r="F71" s="621"/>
      <c r="G71" s="754"/>
      <c r="H71" s="621"/>
      <c r="I71" s="579"/>
      <c r="L71" s="630"/>
      <c r="R71" s="580"/>
    </row>
    <row r="72" spans="1:18" s="636" customFormat="1" ht="12.75" customHeight="1">
      <c r="A72" s="627" t="s">
        <v>612</v>
      </c>
      <c r="B72" s="628" t="s">
        <v>1174</v>
      </c>
      <c r="C72" s="632" t="s">
        <v>1059</v>
      </c>
      <c r="D72" s="633">
        <v>1</v>
      </c>
      <c r="F72" s="635">
        <v>0</v>
      </c>
      <c r="H72" s="635">
        <f>D72*F72</f>
        <v>0</v>
      </c>
      <c r="L72" s="597"/>
      <c r="R72" s="637"/>
    </row>
    <row r="73" spans="1:18" s="629" customFormat="1" ht="12.75" customHeight="1">
      <c r="A73" s="627"/>
      <c r="B73" s="628"/>
      <c r="C73" s="620"/>
      <c r="D73" s="594"/>
      <c r="E73" s="579"/>
      <c r="F73" s="621"/>
      <c r="G73" s="754"/>
      <c r="H73" s="621"/>
      <c r="I73" s="579"/>
      <c r="L73" s="630"/>
      <c r="R73" s="580"/>
    </row>
    <row r="74" spans="1:18" s="636" customFormat="1" ht="12.75" customHeight="1">
      <c r="A74" s="627" t="s">
        <v>613</v>
      </c>
      <c r="B74" s="628" t="s">
        <v>1175</v>
      </c>
      <c r="C74" s="632" t="s">
        <v>338</v>
      </c>
      <c r="D74" s="633">
        <v>2</v>
      </c>
      <c r="F74" s="635">
        <v>0</v>
      </c>
      <c r="H74" s="635">
        <f>D74*F74</f>
        <v>0</v>
      </c>
      <c r="L74" s="597"/>
      <c r="R74" s="637"/>
    </row>
    <row r="75" spans="1:18" s="579" customFormat="1">
      <c r="A75" s="638"/>
      <c r="B75" s="630"/>
      <c r="C75" s="639"/>
      <c r="D75" s="711"/>
      <c r="E75" s="629"/>
      <c r="F75" s="642"/>
      <c r="G75" s="629"/>
      <c r="H75" s="643"/>
      <c r="I75" s="629"/>
      <c r="R75" s="644"/>
    </row>
    <row r="76" spans="1:18" s="611" customFormat="1">
      <c r="A76" s="757" t="s">
        <v>995</v>
      </c>
      <c r="B76" s="758" t="s">
        <v>1100</v>
      </c>
      <c r="C76" s="759"/>
      <c r="D76" s="760"/>
      <c r="E76" s="715"/>
      <c r="F76" s="761"/>
      <c r="G76" s="715"/>
      <c r="H76" s="577">
        <f>SUM(H25:H74)</f>
        <v>0</v>
      </c>
      <c r="I76" s="648"/>
      <c r="J76" s="649"/>
      <c r="R76" s="612"/>
    </row>
    <row r="77" spans="1:18" s="611" customFormat="1">
      <c r="A77" s="571"/>
      <c r="B77" s="606"/>
      <c r="C77" s="606"/>
      <c r="D77" s="607"/>
      <c r="E77" s="648"/>
      <c r="F77" s="609"/>
      <c r="G77" s="648"/>
      <c r="H77" s="574"/>
      <c r="I77" s="610"/>
      <c r="R77" s="612"/>
    </row>
    <row r="78" spans="1:18">
      <c r="A78" s="613" t="s">
        <v>997</v>
      </c>
      <c r="B78" s="614" t="s">
        <v>1007</v>
      </c>
      <c r="C78" s="614"/>
      <c r="D78" s="615"/>
      <c r="E78" s="579"/>
      <c r="F78" s="616"/>
      <c r="G78" s="579"/>
      <c r="H78" s="617"/>
      <c r="I78" s="579"/>
      <c r="R78" s="580"/>
    </row>
    <row r="79" spans="1:18" s="579" customFormat="1">
      <c r="A79" s="571"/>
      <c r="B79" s="593"/>
      <c r="C79" s="593"/>
      <c r="D79" s="594"/>
      <c r="E79" s="700"/>
      <c r="F79" s="567"/>
      <c r="G79" s="700"/>
      <c r="H79" s="568"/>
      <c r="I79" s="559"/>
      <c r="R79" s="569"/>
    </row>
    <row r="80" spans="1:18" s="611" customFormat="1">
      <c r="A80" s="571"/>
      <c r="B80" s="606"/>
      <c r="C80" s="606"/>
      <c r="D80" s="607"/>
      <c r="E80" s="648"/>
      <c r="F80" s="609"/>
      <c r="G80" s="648"/>
      <c r="H80" s="574"/>
      <c r="I80" s="610"/>
      <c r="R80" s="612"/>
    </row>
    <row r="81" spans="1:18" s="610" customFormat="1" ht="39.6">
      <c r="A81" s="627" t="s">
        <v>44</v>
      </c>
      <c r="B81" s="762" t="s">
        <v>1011</v>
      </c>
      <c r="C81" s="659" t="s">
        <v>1059</v>
      </c>
      <c r="D81" s="763">
        <v>1</v>
      </c>
      <c r="E81" s="611"/>
      <c r="F81" s="635">
        <v>0</v>
      </c>
      <c r="G81" s="611"/>
      <c r="H81" s="635">
        <f>D81*F81</f>
        <v>0</v>
      </c>
      <c r="R81" s="764"/>
    </row>
    <row r="82" spans="1:18" s="579" customFormat="1">
      <c r="A82" s="622"/>
      <c r="B82" s="614"/>
      <c r="C82" s="614"/>
      <c r="D82" s="750"/>
      <c r="E82" s="751"/>
      <c r="F82" s="752"/>
      <c r="G82" s="751"/>
      <c r="H82" s="753"/>
      <c r="R82" s="580"/>
    </row>
    <row r="83" spans="1:18" s="629" customFormat="1" ht="12.75" customHeight="1">
      <c r="A83" s="627" t="s">
        <v>46</v>
      </c>
      <c r="B83" s="628" t="s">
        <v>1012</v>
      </c>
      <c r="C83" s="620" t="s">
        <v>1059</v>
      </c>
      <c r="D83" s="594">
        <v>1</v>
      </c>
      <c r="E83" s="579"/>
      <c r="F83" s="621">
        <v>0</v>
      </c>
      <c r="G83" s="579"/>
      <c r="H83" s="621">
        <f>D83*F83</f>
        <v>0</v>
      </c>
      <c r="I83" s="579"/>
      <c r="L83" s="630"/>
      <c r="R83" s="580"/>
    </row>
    <row r="84" spans="1:18" s="610" customFormat="1">
      <c r="A84" s="627"/>
      <c r="B84" s="762"/>
      <c r="C84" s="632"/>
      <c r="D84" s="722"/>
      <c r="E84" s="611"/>
      <c r="F84" s="635"/>
      <c r="G84" s="611"/>
      <c r="H84" s="635"/>
      <c r="R84" s="764"/>
    </row>
    <row r="85" spans="1:18" s="610" customFormat="1" ht="26.4">
      <c r="A85" s="627" t="s">
        <v>48</v>
      </c>
      <c r="B85" s="762" t="s">
        <v>1176</v>
      </c>
      <c r="C85" s="659" t="s">
        <v>1019</v>
      </c>
      <c r="D85" s="716">
        <v>24</v>
      </c>
      <c r="E85" s="579"/>
      <c r="F85" s="621">
        <v>0</v>
      </c>
      <c r="G85" s="579"/>
      <c r="H85" s="621">
        <f>D85*F85</f>
        <v>0</v>
      </c>
      <c r="J85" s="765"/>
      <c r="K85" s="766"/>
      <c r="L85" s="765"/>
      <c r="M85" s="765"/>
      <c r="N85" s="765"/>
      <c r="O85" s="765"/>
      <c r="R85" s="764"/>
    </row>
    <row r="86" spans="1:18" s="610" customFormat="1">
      <c r="A86" s="627"/>
      <c r="B86" s="762"/>
      <c r="C86" s="632"/>
      <c r="D86" s="722"/>
      <c r="E86" s="611"/>
      <c r="F86" s="635"/>
      <c r="G86" s="611"/>
      <c r="H86" s="635"/>
      <c r="R86" s="764"/>
    </row>
    <row r="87" spans="1:18" s="610" customFormat="1" ht="79.2">
      <c r="A87" s="627" t="s">
        <v>50</v>
      </c>
      <c r="B87" s="762" t="s">
        <v>1177</v>
      </c>
      <c r="C87" s="659" t="s">
        <v>1019</v>
      </c>
      <c r="D87" s="716">
        <v>14</v>
      </c>
      <c r="E87" s="579"/>
      <c r="F87" s="621">
        <v>0</v>
      </c>
      <c r="G87" s="579"/>
      <c r="H87" s="621">
        <f>D87*F87</f>
        <v>0</v>
      </c>
      <c r="J87" s="765"/>
      <c r="K87" s="766"/>
      <c r="L87" s="765"/>
      <c r="M87" s="765"/>
      <c r="N87" s="765"/>
      <c r="O87" s="765"/>
      <c r="R87" s="764"/>
    </row>
    <row r="88" spans="1:18" s="610" customFormat="1">
      <c r="A88" s="627"/>
      <c r="B88" s="762"/>
      <c r="C88" s="632"/>
      <c r="D88" s="722"/>
      <c r="E88" s="611"/>
      <c r="F88" s="635"/>
      <c r="G88" s="611"/>
      <c r="H88" s="635"/>
      <c r="R88" s="764"/>
    </row>
    <row r="89" spans="1:18" s="610" customFormat="1" ht="26.4">
      <c r="A89" s="627" t="s">
        <v>52</v>
      </c>
      <c r="B89" s="762" t="s">
        <v>1178</v>
      </c>
      <c r="C89" s="659" t="s">
        <v>1019</v>
      </c>
      <c r="D89" s="716">
        <v>16.5</v>
      </c>
      <c r="E89" s="579"/>
      <c r="F89" s="621">
        <v>0</v>
      </c>
      <c r="G89" s="579"/>
      <c r="H89" s="621">
        <f>D89*F89</f>
        <v>0</v>
      </c>
      <c r="J89" s="765"/>
      <c r="K89" s="766"/>
      <c r="L89" s="765"/>
      <c r="M89" s="765"/>
      <c r="N89" s="765"/>
      <c r="O89" s="765"/>
      <c r="R89" s="764"/>
    </row>
    <row r="90" spans="1:18" s="610" customFormat="1" ht="12.75" customHeight="1">
      <c r="A90" s="627"/>
      <c r="B90" s="762"/>
      <c r="C90" s="659"/>
      <c r="D90" s="763"/>
      <c r="E90" s="611"/>
      <c r="F90" s="635"/>
      <c r="G90" s="611"/>
      <c r="H90" s="635"/>
      <c r="J90" s="765"/>
      <c r="K90" s="766"/>
      <c r="L90" s="765"/>
      <c r="M90" s="765"/>
      <c r="N90" s="765"/>
      <c r="O90" s="765"/>
      <c r="R90" s="764"/>
    </row>
    <row r="91" spans="1:18" s="610" customFormat="1" ht="61.5" customHeight="1">
      <c r="A91" s="627" t="s">
        <v>594</v>
      </c>
      <c r="B91" s="762" t="s">
        <v>1179</v>
      </c>
      <c r="C91" s="659" t="s">
        <v>598</v>
      </c>
      <c r="D91" s="763">
        <v>32</v>
      </c>
      <c r="E91" s="611"/>
      <c r="F91" s="635">
        <v>0</v>
      </c>
      <c r="G91" s="611"/>
      <c r="H91" s="635">
        <f>D91*F91</f>
        <v>0</v>
      </c>
      <c r="J91" s="767"/>
      <c r="K91" s="768"/>
      <c r="L91" s="767"/>
      <c r="M91" s="769"/>
      <c r="N91" s="769"/>
      <c r="O91" s="767"/>
      <c r="R91" s="764"/>
    </row>
    <row r="92" spans="1:18" s="610" customFormat="1">
      <c r="A92" s="627"/>
      <c r="B92" s="762"/>
      <c r="C92" s="632"/>
      <c r="D92" s="722"/>
      <c r="E92" s="611"/>
      <c r="F92" s="635"/>
      <c r="G92" s="611"/>
      <c r="H92" s="635"/>
      <c r="R92" s="764"/>
    </row>
    <row r="93" spans="1:18" s="610" customFormat="1" ht="26.4">
      <c r="A93" s="627" t="s">
        <v>565</v>
      </c>
      <c r="B93" s="762" t="s">
        <v>1025</v>
      </c>
      <c r="C93" s="659" t="s">
        <v>1019</v>
      </c>
      <c r="D93" s="763">
        <v>2.5</v>
      </c>
      <c r="E93" s="611"/>
      <c r="F93" s="635">
        <v>0</v>
      </c>
      <c r="G93" s="611"/>
      <c r="H93" s="635">
        <f>D93*F93</f>
        <v>0</v>
      </c>
      <c r="R93" s="764"/>
    </row>
    <row r="94" spans="1:18">
      <c r="A94" s="627"/>
      <c r="B94" s="619"/>
      <c r="C94" s="620"/>
      <c r="D94" s="713"/>
      <c r="E94" s="579"/>
      <c r="F94" s="621"/>
      <c r="G94" s="579"/>
      <c r="H94" s="621"/>
    </row>
    <row r="95" spans="1:18">
      <c r="A95" s="627" t="s">
        <v>595</v>
      </c>
      <c r="B95" s="619" t="s">
        <v>1180</v>
      </c>
      <c r="C95" s="659" t="s">
        <v>598</v>
      </c>
      <c r="D95" s="716">
        <v>96</v>
      </c>
      <c r="E95" s="579"/>
      <c r="F95" s="621">
        <v>0</v>
      </c>
      <c r="G95" s="579"/>
      <c r="H95" s="621">
        <f>D95*F95</f>
        <v>0</v>
      </c>
    </row>
    <row r="96" spans="1:18">
      <c r="A96" s="627"/>
      <c r="B96" s="619"/>
      <c r="C96" s="620"/>
      <c r="D96" s="713"/>
      <c r="E96" s="579"/>
      <c r="F96" s="621"/>
      <c r="G96" s="579"/>
      <c r="H96" s="621"/>
    </row>
    <row r="97" spans="1:18" ht="26.4">
      <c r="A97" s="627" t="s">
        <v>596</v>
      </c>
      <c r="B97" s="619" t="s">
        <v>1181</v>
      </c>
      <c r="C97" s="659" t="s">
        <v>598</v>
      </c>
      <c r="D97" s="716">
        <v>33</v>
      </c>
      <c r="E97" s="579"/>
      <c r="F97" s="621">
        <v>0</v>
      </c>
      <c r="G97" s="579"/>
      <c r="H97" s="621">
        <f>D97*F97</f>
        <v>0</v>
      </c>
    </row>
    <row r="98" spans="1:18">
      <c r="A98" s="627"/>
      <c r="B98" s="619"/>
      <c r="C98" s="620"/>
      <c r="D98" s="713"/>
      <c r="E98" s="579"/>
      <c r="F98" s="621"/>
      <c r="G98" s="579"/>
      <c r="H98" s="621"/>
    </row>
    <row r="99" spans="1:18" ht="52.8">
      <c r="A99" s="627" t="s">
        <v>597</v>
      </c>
      <c r="B99" s="619" t="s">
        <v>1182</v>
      </c>
      <c r="C99" s="659" t="s">
        <v>1019</v>
      </c>
      <c r="D99" s="716">
        <v>1.9</v>
      </c>
      <c r="E99" s="579"/>
      <c r="F99" s="621">
        <v>0</v>
      </c>
      <c r="G99" s="579"/>
      <c r="H99" s="621">
        <f>D99*F99</f>
        <v>0</v>
      </c>
    </row>
    <row r="100" spans="1:18">
      <c r="A100" s="627"/>
      <c r="B100" s="619"/>
      <c r="C100" s="620"/>
      <c r="D100" s="713"/>
      <c r="E100" s="579"/>
      <c r="F100" s="621"/>
      <c r="G100" s="579"/>
      <c r="H100" s="621"/>
    </row>
    <row r="101" spans="1:18" ht="26.4">
      <c r="A101" s="627" t="s">
        <v>599</v>
      </c>
      <c r="B101" s="619" t="s">
        <v>1183</v>
      </c>
      <c r="C101" s="659" t="s">
        <v>598</v>
      </c>
      <c r="D101" s="716">
        <v>33</v>
      </c>
      <c r="E101" s="579"/>
      <c r="F101" s="621">
        <v>0</v>
      </c>
      <c r="G101" s="579"/>
      <c r="H101" s="621">
        <f>D101*F101</f>
        <v>0</v>
      </c>
    </row>
    <row r="102" spans="1:18">
      <c r="A102" s="627"/>
      <c r="B102" s="619"/>
      <c r="C102" s="659"/>
      <c r="D102" s="716"/>
      <c r="E102" s="579"/>
      <c r="F102" s="621"/>
      <c r="G102" s="579"/>
      <c r="H102" s="621"/>
    </row>
    <row r="103" spans="1:18" s="610" customFormat="1" ht="39.6">
      <c r="A103" s="627" t="s">
        <v>600</v>
      </c>
      <c r="B103" s="762" t="s">
        <v>1184</v>
      </c>
      <c r="C103" s="659" t="s">
        <v>75</v>
      </c>
      <c r="D103" s="763">
        <v>1</v>
      </c>
      <c r="E103" s="611"/>
      <c r="F103" s="635">
        <v>0</v>
      </c>
      <c r="G103" s="611"/>
      <c r="H103" s="635">
        <f>D103*F103</f>
        <v>0</v>
      </c>
      <c r="R103" s="764"/>
    </row>
    <row r="104" spans="1:18">
      <c r="A104" s="627"/>
      <c r="B104" s="619"/>
      <c r="C104" s="620"/>
      <c r="D104" s="713"/>
      <c r="E104" s="579"/>
      <c r="F104" s="621"/>
      <c r="G104" s="579"/>
      <c r="H104" s="621"/>
    </row>
    <row r="105" spans="1:18" ht="39.6">
      <c r="A105" s="627" t="s">
        <v>601</v>
      </c>
      <c r="B105" s="619" t="s">
        <v>1026</v>
      </c>
      <c r="C105" s="659" t="s">
        <v>1019</v>
      </c>
      <c r="D105" s="716">
        <v>12.1</v>
      </c>
      <c r="E105" s="579"/>
      <c r="F105" s="621">
        <v>0</v>
      </c>
      <c r="G105" s="579"/>
      <c r="H105" s="621">
        <f>D105*F105</f>
        <v>0</v>
      </c>
    </row>
    <row r="106" spans="1:18">
      <c r="A106" s="627"/>
      <c r="B106" s="619"/>
      <c r="C106" s="620"/>
      <c r="D106" s="713"/>
      <c r="E106" s="579"/>
      <c r="F106" s="621"/>
      <c r="G106" s="579"/>
      <c r="H106" s="621"/>
    </row>
    <row r="107" spans="1:18" ht="26.4">
      <c r="A107" s="627" t="s">
        <v>602</v>
      </c>
      <c r="B107" s="619" t="s">
        <v>1030</v>
      </c>
      <c r="C107" s="659" t="s">
        <v>1031</v>
      </c>
      <c r="D107" s="716">
        <v>14</v>
      </c>
      <c r="E107" s="579"/>
      <c r="F107" s="621">
        <v>0</v>
      </c>
      <c r="G107" s="579"/>
      <c r="H107" s="621">
        <f>D107*F107</f>
        <v>0</v>
      </c>
    </row>
    <row r="108" spans="1:18">
      <c r="A108" s="627"/>
      <c r="B108" s="619"/>
      <c r="C108" s="620"/>
      <c r="D108" s="713"/>
      <c r="E108" s="579"/>
      <c r="F108" s="621"/>
      <c r="G108" s="579"/>
      <c r="H108" s="621"/>
    </row>
    <row r="109" spans="1:18" s="610" customFormat="1" ht="26.4">
      <c r="A109" s="627" t="s">
        <v>603</v>
      </c>
      <c r="B109" s="762" t="s">
        <v>1185</v>
      </c>
      <c r="C109" s="659" t="s">
        <v>75</v>
      </c>
      <c r="D109" s="763">
        <v>2</v>
      </c>
      <c r="E109" s="611"/>
      <c r="F109" s="635">
        <v>0</v>
      </c>
      <c r="G109" s="611"/>
      <c r="H109" s="635">
        <f>D109*F109</f>
        <v>0</v>
      </c>
      <c r="R109" s="764"/>
    </row>
    <row r="110" spans="1:18">
      <c r="A110" s="627"/>
      <c r="B110" s="619"/>
      <c r="C110" s="620"/>
      <c r="D110" s="713"/>
      <c r="E110" s="579"/>
      <c r="F110" s="621"/>
      <c r="G110" s="579"/>
      <c r="H110" s="621"/>
    </row>
    <row r="111" spans="1:18" s="610" customFormat="1" ht="39.6">
      <c r="A111" s="627" t="s">
        <v>604</v>
      </c>
      <c r="B111" s="762" t="s">
        <v>1186</v>
      </c>
      <c r="C111" s="659" t="s">
        <v>75</v>
      </c>
      <c r="D111" s="763">
        <v>1</v>
      </c>
      <c r="E111" s="611"/>
      <c r="F111" s="635">
        <v>0</v>
      </c>
      <c r="G111" s="611"/>
      <c r="H111" s="635">
        <f>D111*F111</f>
        <v>0</v>
      </c>
      <c r="R111" s="764"/>
    </row>
    <row r="112" spans="1:18">
      <c r="A112" s="627"/>
      <c r="B112" s="619"/>
      <c r="C112" s="620"/>
      <c r="D112" s="713"/>
      <c r="E112" s="579"/>
      <c r="F112" s="621"/>
      <c r="G112" s="579"/>
      <c r="H112" s="621"/>
    </row>
    <row r="113" spans="1:18" ht="26.4">
      <c r="A113" s="627" t="s">
        <v>605</v>
      </c>
      <c r="B113" s="619" t="s">
        <v>1187</v>
      </c>
      <c r="C113" s="620" t="s">
        <v>1059</v>
      </c>
      <c r="D113" s="713">
        <v>1</v>
      </c>
      <c r="E113" s="579"/>
      <c r="F113" s="621">
        <v>0</v>
      </c>
      <c r="G113" s="579"/>
      <c r="H113" s="621">
        <f>D113*F113</f>
        <v>0</v>
      </c>
    </row>
    <row r="114" spans="1:18" s="579" customFormat="1">
      <c r="A114" s="638"/>
      <c r="B114" s="630"/>
      <c r="C114" s="639"/>
      <c r="D114" s="711"/>
      <c r="E114" s="629"/>
      <c r="F114" s="642"/>
      <c r="G114" s="629"/>
      <c r="H114" s="643"/>
      <c r="I114" s="629"/>
      <c r="R114" s="644"/>
    </row>
    <row r="115" spans="1:18" s="611" customFormat="1">
      <c r="A115" s="757" t="s">
        <v>997</v>
      </c>
      <c r="B115" s="758" t="s">
        <v>1007</v>
      </c>
      <c r="C115" s="759"/>
      <c r="D115" s="760"/>
      <c r="E115" s="715"/>
      <c r="F115" s="761"/>
      <c r="G115" s="715"/>
      <c r="H115" s="577">
        <f>SUM(H81:H113)</f>
        <v>0</v>
      </c>
      <c r="I115" s="648"/>
      <c r="J115" s="649"/>
      <c r="R115" s="612"/>
    </row>
  </sheetData>
  <mergeCells count="1">
    <mergeCell ref="J65:M65"/>
  </mergeCells>
  <pageMargins left="0.98425196850393704" right="0.39370078740157483" top="0.59055118110236227" bottom="0.78740157480314965" header="0.31496062992125984" footer="0.39370078740157483"/>
  <pageSetup paperSize="9" scale="85" orientation="portrait" r:id="rId1"/>
  <headerFooter alignWithMargins="0">
    <oddFooter>&amp;C&amp;"Arial,Navadno"&amp;10&amp;P/8</oddFooter>
  </headerFooter>
  <rowBreaks count="2" manualBreakCount="2">
    <brk id="21" max="7" man="1"/>
    <brk id="77" max="16383" man="1"/>
  </rowBreaks>
  <ignoredErrors>
    <ignoredError sqref="H27 H29 H31 H33 H35 H38 H40 H42 H44 H46 H48 H50 H52 H54 H56 H58 H60 H62 H64 H66 H68 H70 H72 H74 H81 H83 H85 H87 H89 H91 H93 H95 H97 H99 H101 H103 H105 H107 H109 H111 H113" unlockedFormula="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18A42D-4F7B-4C52-B685-905F20D505AA}">
  <sheetPr syncVertical="1" syncRef="A97" transitionEvaluation="1"/>
  <dimension ref="A1:T542"/>
  <sheetViews>
    <sheetView topLeftCell="A97" zoomScaleNormal="100" zoomScaleSheetLayoutView="100" workbookViewId="0">
      <selection activeCell="K90" sqref="K90"/>
    </sheetView>
  </sheetViews>
  <sheetFormatPr defaultColWidth="13.6640625" defaultRowHeight="13.2"/>
  <cols>
    <col min="1" max="1" width="3.88671875" style="775" customWidth="1"/>
    <col min="2" max="2" width="1.44140625" style="776" customWidth="1"/>
    <col min="3" max="3" width="22.6640625" style="777" customWidth="1"/>
    <col min="4" max="4" width="10.88671875" style="775" customWidth="1"/>
    <col min="5" max="5" width="8.33203125" style="776" customWidth="1"/>
    <col min="6" max="6" width="1.44140625" style="776" customWidth="1"/>
    <col min="7" max="7" width="5.6640625" style="776" customWidth="1"/>
    <col min="8" max="8" width="2.44140625" style="776" customWidth="1"/>
    <col min="9" max="9" width="3.33203125" style="776" hidden="1" customWidth="1"/>
    <col min="10" max="10" width="5" style="775" hidden="1" customWidth="1"/>
    <col min="11" max="11" width="12.88671875" style="778" customWidth="1"/>
    <col min="12" max="12" width="1.109375" style="778" customWidth="1"/>
    <col min="13" max="13" width="20" style="779" customWidth="1"/>
    <col min="14" max="16384" width="13.6640625" style="776"/>
  </cols>
  <sheetData>
    <row r="1" spans="1:13" s="771" customFormat="1">
      <c r="A1" s="770"/>
      <c r="C1" s="772" t="s">
        <v>1188</v>
      </c>
      <c r="F1" s="770"/>
      <c r="J1" s="770"/>
      <c r="K1" s="773"/>
      <c r="L1" s="773"/>
      <c r="M1" s="774"/>
    </row>
    <row r="2" spans="1:13" s="771" customFormat="1">
      <c r="C2" s="772"/>
      <c r="F2" s="770"/>
      <c r="J2" s="770"/>
      <c r="K2" s="773"/>
      <c r="L2" s="773"/>
      <c r="M2" s="774"/>
    </row>
    <row r="3" spans="1:13" s="771" customFormat="1">
      <c r="A3" s="770"/>
      <c r="C3" s="772" t="s">
        <v>1189</v>
      </c>
      <c r="D3" s="770"/>
      <c r="J3" s="770"/>
      <c r="K3" s="773"/>
      <c r="L3" s="773"/>
      <c r="M3" s="774"/>
    </row>
    <row r="5" spans="1:13">
      <c r="A5" s="775">
        <v>1</v>
      </c>
      <c r="C5" s="777" t="s">
        <v>1190</v>
      </c>
    </row>
    <row r="6" spans="1:13">
      <c r="C6" s="777" t="s">
        <v>1191</v>
      </c>
    </row>
    <row r="7" spans="1:13">
      <c r="C7" s="777" t="s">
        <v>1192</v>
      </c>
    </row>
    <row r="8" spans="1:13">
      <c r="C8" s="777" t="s">
        <v>598</v>
      </c>
      <c r="D8" s="775">
        <v>430</v>
      </c>
      <c r="K8" s="778">
        <v>0</v>
      </c>
      <c r="M8" s="779">
        <f>D8*K8</f>
        <v>0</v>
      </c>
    </row>
    <row r="10" spans="1:13">
      <c r="A10" s="775">
        <v>2</v>
      </c>
      <c r="C10" s="777" t="s">
        <v>1193</v>
      </c>
    </row>
    <row r="11" spans="1:13">
      <c r="C11" s="777" t="s">
        <v>1194</v>
      </c>
    </row>
    <row r="12" spans="1:13">
      <c r="C12" s="777" t="s">
        <v>1195</v>
      </c>
    </row>
    <row r="14" spans="1:13">
      <c r="C14" s="777" t="s">
        <v>598</v>
      </c>
      <c r="D14" s="775">
        <v>430</v>
      </c>
      <c r="K14" s="778">
        <v>0</v>
      </c>
      <c r="M14" s="779">
        <f>D14*K14</f>
        <v>0</v>
      </c>
    </row>
    <row r="16" spans="1:13">
      <c r="A16" s="775">
        <v>3</v>
      </c>
      <c r="C16" s="777" t="s">
        <v>1196</v>
      </c>
      <c r="F16" s="778"/>
      <c r="G16" s="780"/>
      <c r="K16" s="776"/>
      <c r="L16" s="776"/>
      <c r="M16" s="776"/>
    </row>
    <row r="17" spans="1:13">
      <c r="C17" s="777" t="s">
        <v>1197</v>
      </c>
      <c r="F17" s="778"/>
      <c r="G17" s="780"/>
      <c r="K17" s="776"/>
      <c r="L17" s="776"/>
      <c r="M17" s="776"/>
    </row>
    <row r="18" spans="1:13" s="782" customFormat="1">
      <c r="A18" s="781"/>
      <c r="C18" s="783" t="s">
        <v>1198</v>
      </c>
      <c r="D18" s="781"/>
      <c r="J18" s="781"/>
      <c r="K18" s="784"/>
      <c r="L18" s="784"/>
      <c r="M18" s="785"/>
    </row>
    <row r="19" spans="1:13" s="782" customFormat="1">
      <c r="A19" s="781"/>
      <c r="C19" s="783" t="s">
        <v>1199</v>
      </c>
      <c r="D19" s="781"/>
      <c r="J19" s="781"/>
      <c r="K19" s="784"/>
      <c r="L19" s="784"/>
      <c r="M19" s="785"/>
    </row>
    <row r="20" spans="1:13" s="782" customFormat="1">
      <c r="A20" s="781"/>
      <c r="C20" s="783" t="s">
        <v>1200</v>
      </c>
      <c r="D20" s="781"/>
      <c r="J20" s="781"/>
      <c r="K20" s="784"/>
      <c r="L20" s="784"/>
      <c r="M20" s="785"/>
    </row>
    <row r="21" spans="1:13" s="782" customFormat="1">
      <c r="A21" s="781"/>
      <c r="C21" s="783" t="s">
        <v>1201</v>
      </c>
      <c r="D21" s="781"/>
      <c r="J21" s="781"/>
      <c r="K21" s="784"/>
      <c r="L21" s="784"/>
      <c r="M21" s="785"/>
    </row>
    <row r="22" spans="1:13">
      <c r="C22" s="777" t="s">
        <v>1202</v>
      </c>
      <c r="F22" s="778"/>
      <c r="G22" s="780"/>
      <c r="K22" s="776"/>
      <c r="L22" s="776"/>
      <c r="M22" s="776"/>
    </row>
    <row r="23" spans="1:13">
      <c r="C23" s="777" t="s">
        <v>1203</v>
      </c>
      <c r="F23" s="778"/>
      <c r="G23" s="780"/>
      <c r="K23" s="776"/>
      <c r="L23" s="776"/>
      <c r="M23" s="776"/>
    </row>
    <row r="24" spans="1:13">
      <c r="C24" s="777" t="s">
        <v>1204</v>
      </c>
      <c r="F24" s="778"/>
      <c r="G24" s="780"/>
      <c r="K24" s="776"/>
      <c r="L24" s="776"/>
      <c r="M24" s="776"/>
    </row>
    <row r="25" spans="1:13">
      <c r="C25" s="786" t="s">
        <v>1019</v>
      </c>
      <c r="D25" s="775">
        <v>68</v>
      </c>
      <c r="K25" s="778">
        <v>0</v>
      </c>
      <c r="L25" s="776"/>
      <c r="M25" s="779">
        <f>D25*K25</f>
        <v>0</v>
      </c>
    </row>
    <row r="26" spans="1:13">
      <c r="M26" s="776"/>
    </row>
    <row r="27" spans="1:13">
      <c r="A27" s="775">
        <v>4</v>
      </c>
      <c r="C27" s="777" t="s">
        <v>1196</v>
      </c>
      <c r="F27" s="778"/>
      <c r="G27" s="780"/>
      <c r="K27" s="776"/>
      <c r="L27" s="776"/>
      <c r="M27" s="776"/>
    </row>
    <row r="28" spans="1:13">
      <c r="C28" s="777" t="s">
        <v>1205</v>
      </c>
      <c r="F28" s="778"/>
      <c r="G28" s="780"/>
      <c r="K28" s="776"/>
      <c r="L28" s="776"/>
      <c r="M28" s="776"/>
    </row>
    <row r="29" spans="1:13">
      <c r="C29" s="777" t="s">
        <v>1206</v>
      </c>
    </row>
    <row r="30" spans="1:13">
      <c r="C30" s="777" t="s">
        <v>1202</v>
      </c>
      <c r="F30" s="778"/>
      <c r="G30" s="780"/>
      <c r="K30" s="776"/>
      <c r="L30" s="776"/>
      <c r="M30" s="776"/>
    </row>
    <row r="31" spans="1:13">
      <c r="C31" s="777" t="s">
        <v>1203</v>
      </c>
      <c r="F31" s="778"/>
      <c r="G31" s="780"/>
      <c r="K31" s="776"/>
      <c r="L31" s="776"/>
      <c r="M31" s="776"/>
    </row>
    <row r="32" spans="1:13">
      <c r="C32" s="777" t="s">
        <v>1204</v>
      </c>
      <c r="F32" s="778"/>
      <c r="G32" s="780"/>
      <c r="K32" s="776"/>
      <c r="L32" s="776"/>
      <c r="M32" s="776"/>
    </row>
    <row r="33" spans="1:13">
      <c r="C33" s="786" t="s">
        <v>1019</v>
      </c>
      <c r="D33" s="775">
        <v>205</v>
      </c>
      <c r="K33" s="778">
        <v>0</v>
      </c>
      <c r="L33" s="776"/>
      <c r="M33" s="779">
        <f>D33*K33</f>
        <v>0</v>
      </c>
    </row>
    <row r="35" spans="1:13">
      <c r="A35" s="775">
        <v>5</v>
      </c>
      <c r="C35" s="777" t="s">
        <v>1207</v>
      </c>
      <c r="F35" s="778"/>
      <c r="G35" s="780"/>
      <c r="K35" s="776"/>
      <c r="L35" s="776"/>
      <c r="M35" s="776"/>
    </row>
    <row r="36" spans="1:13">
      <c r="C36" s="777" t="s">
        <v>1208</v>
      </c>
      <c r="F36" s="778"/>
      <c r="G36" s="780"/>
      <c r="K36" s="776"/>
      <c r="L36" s="776"/>
      <c r="M36" s="776"/>
    </row>
    <row r="37" spans="1:13">
      <c r="C37" s="777" t="s">
        <v>1209</v>
      </c>
    </row>
    <row r="38" spans="1:13">
      <c r="C38" s="786" t="s">
        <v>1019</v>
      </c>
      <c r="D38" s="775">
        <v>180</v>
      </c>
      <c r="K38" s="778">
        <v>0</v>
      </c>
      <c r="L38" s="776"/>
      <c r="M38" s="779">
        <f>D38*K38</f>
        <v>0</v>
      </c>
    </row>
    <row r="39" spans="1:13" s="787" customFormat="1">
      <c r="C39" s="788"/>
      <c r="D39" s="789"/>
      <c r="G39" s="790"/>
      <c r="I39" s="791"/>
      <c r="J39" s="792"/>
      <c r="K39" s="792"/>
      <c r="L39" s="792"/>
    </row>
    <row r="40" spans="1:13">
      <c r="A40" s="775">
        <v>6</v>
      </c>
      <c r="C40" s="777" t="s">
        <v>1210</v>
      </c>
    </row>
    <row r="41" spans="1:13">
      <c r="C41" s="777" t="s">
        <v>1211</v>
      </c>
    </row>
    <row r="42" spans="1:13" ht="12" customHeight="1"/>
    <row r="43" spans="1:13">
      <c r="C43" s="793" t="s">
        <v>1019</v>
      </c>
      <c r="D43" s="775">
        <v>34</v>
      </c>
      <c r="K43" s="778">
        <v>0</v>
      </c>
      <c r="M43" s="779">
        <f>D43*K43</f>
        <v>0</v>
      </c>
    </row>
    <row r="44" spans="1:13" s="787" customFormat="1">
      <c r="C44" s="788"/>
      <c r="D44" s="789"/>
      <c r="G44" s="790"/>
      <c r="I44" s="791"/>
      <c r="J44" s="792"/>
      <c r="K44" s="792"/>
      <c r="L44" s="792"/>
    </row>
    <row r="45" spans="1:13">
      <c r="A45" s="775">
        <v>7</v>
      </c>
      <c r="C45" s="777" t="s">
        <v>1212</v>
      </c>
    </row>
    <row r="46" spans="1:13">
      <c r="C46" s="777" t="s">
        <v>1213</v>
      </c>
    </row>
    <row r="47" spans="1:13">
      <c r="C47" s="777" t="s">
        <v>1214</v>
      </c>
    </row>
    <row r="48" spans="1:13">
      <c r="C48" s="777" t="s">
        <v>1215</v>
      </c>
    </row>
    <row r="49" spans="1:13">
      <c r="C49" s="777" t="s">
        <v>1216</v>
      </c>
    </row>
    <row r="50" spans="1:13" ht="12" customHeight="1"/>
    <row r="51" spans="1:13">
      <c r="C51" s="793" t="s">
        <v>1019</v>
      </c>
      <c r="D51" s="775">
        <v>205</v>
      </c>
      <c r="K51" s="778">
        <v>0</v>
      </c>
      <c r="M51" s="779">
        <f>D51*K51</f>
        <v>0</v>
      </c>
    </row>
    <row r="53" spans="1:13">
      <c r="A53" s="775">
        <v>8</v>
      </c>
      <c r="C53" s="777" t="s">
        <v>1217</v>
      </c>
    </row>
    <row r="54" spans="1:13">
      <c r="C54" s="777" t="s">
        <v>1218</v>
      </c>
    </row>
    <row r="56" spans="1:13">
      <c r="C56" s="777" t="s">
        <v>598</v>
      </c>
      <c r="D56" s="775">
        <v>160</v>
      </c>
      <c r="K56" s="778">
        <v>0</v>
      </c>
      <c r="M56" s="779">
        <f>D56*K56</f>
        <v>0</v>
      </c>
    </row>
    <row r="57" spans="1:13" s="798" customFormat="1">
      <c r="A57" s="794"/>
      <c r="B57" s="795"/>
      <c r="C57" s="796"/>
      <c r="D57" s="797"/>
      <c r="E57" s="795"/>
      <c r="F57" s="795"/>
      <c r="H57" s="795"/>
      <c r="I57" s="795"/>
      <c r="J57" s="794"/>
      <c r="K57" s="795"/>
      <c r="M57" s="799"/>
    </row>
    <row r="58" spans="1:13" s="800" customFormat="1">
      <c r="A58" s="775"/>
      <c r="C58" s="801"/>
      <c r="D58" s="802"/>
      <c r="G58" s="803"/>
      <c r="J58" s="775"/>
      <c r="M58" s="804"/>
    </row>
    <row r="59" spans="1:13">
      <c r="A59" s="775">
        <v>9</v>
      </c>
      <c r="C59" s="777" t="s">
        <v>1219</v>
      </c>
      <c r="D59" s="802"/>
      <c r="G59" s="803"/>
      <c r="L59" s="805"/>
    </row>
    <row r="60" spans="1:13">
      <c r="C60" s="777" t="s">
        <v>1220</v>
      </c>
      <c r="D60" s="802"/>
      <c r="G60" s="803"/>
      <c r="L60" s="805"/>
    </row>
    <row r="61" spans="1:13">
      <c r="D61" s="802"/>
      <c r="G61" s="803"/>
      <c r="L61" s="805"/>
    </row>
    <row r="62" spans="1:13">
      <c r="C62" s="777" t="s">
        <v>1019</v>
      </c>
      <c r="D62" s="802">
        <v>12.4</v>
      </c>
      <c r="K62" s="792">
        <v>0</v>
      </c>
      <c r="L62" s="805"/>
      <c r="M62" s="806">
        <f>D62*K62</f>
        <v>0</v>
      </c>
    </row>
    <row r="63" spans="1:13" s="787" customFormat="1">
      <c r="A63" s="791"/>
      <c r="C63" s="788"/>
      <c r="D63" s="791"/>
      <c r="F63" s="807"/>
      <c r="G63" s="805"/>
      <c r="M63" s="808"/>
    </row>
    <row r="64" spans="1:13" ht="11.25" customHeight="1"/>
    <row r="65" spans="1:13">
      <c r="A65" s="775">
        <v>10</v>
      </c>
      <c r="C65" s="777" t="s">
        <v>1221</v>
      </c>
    </row>
    <row r="66" spans="1:13">
      <c r="C66" s="777" t="s">
        <v>1222</v>
      </c>
    </row>
    <row r="68" spans="1:13">
      <c r="C68" s="777" t="s">
        <v>598</v>
      </c>
      <c r="D68" s="775">
        <v>635</v>
      </c>
      <c r="K68" s="778">
        <v>0</v>
      </c>
      <c r="M68" s="779">
        <f>D68*K68</f>
        <v>0</v>
      </c>
    </row>
    <row r="70" spans="1:13">
      <c r="A70" s="775">
        <v>11</v>
      </c>
      <c r="C70" s="777" t="s">
        <v>1223</v>
      </c>
    </row>
    <row r="72" spans="1:13">
      <c r="C72" s="777" t="s">
        <v>1224</v>
      </c>
      <c r="D72" s="775">
        <v>390</v>
      </c>
      <c r="K72" s="778">
        <v>0</v>
      </c>
      <c r="M72" s="779">
        <f>D72*K72</f>
        <v>0</v>
      </c>
    </row>
    <row r="74" spans="1:13">
      <c r="A74" s="775">
        <v>12</v>
      </c>
      <c r="C74" s="777" t="s">
        <v>1225</v>
      </c>
    </row>
    <row r="75" spans="1:13">
      <c r="C75" s="777" t="s">
        <v>1226</v>
      </c>
    </row>
    <row r="76" spans="1:13">
      <c r="C76" s="777" t="s">
        <v>1227</v>
      </c>
    </row>
    <row r="78" spans="1:13">
      <c r="C78" s="777" t="s">
        <v>598</v>
      </c>
      <c r="D78" s="775">
        <v>430</v>
      </c>
      <c r="K78" s="778">
        <v>0</v>
      </c>
      <c r="M78" s="779">
        <f>D78*K78</f>
        <v>0</v>
      </c>
    </row>
    <row r="80" spans="1:13">
      <c r="A80" s="775">
        <v>13</v>
      </c>
      <c r="C80" s="777" t="s">
        <v>1228</v>
      </c>
    </row>
    <row r="81" spans="1:13">
      <c r="C81" s="777" t="s">
        <v>1229</v>
      </c>
    </row>
    <row r="82" spans="1:13">
      <c r="C82" s="777" t="s">
        <v>1230</v>
      </c>
    </row>
    <row r="84" spans="1:13">
      <c r="C84" s="777" t="s">
        <v>598</v>
      </c>
      <c r="D84" s="775">
        <v>430</v>
      </c>
      <c r="K84" s="778">
        <v>0</v>
      </c>
      <c r="M84" s="779">
        <f>D84*K84</f>
        <v>0</v>
      </c>
    </row>
    <row r="86" spans="1:13">
      <c r="A86" s="775">
        <v>14</v>
      </c>
      <c r="C86" s="777" t="s">
        <v>1231</v>
      </c>
    </row>
    <row r="87" spans="1:13">
      <c r="C87" s="777" t="s">
        <v>1232</v>
      </c>
    </row>
    <row r="88" spans="1:13">
      <c r="C88" s="777" t="s">
        <v>1233</v>
      </c>
    </row>
    <row r="90" spans="1:13">
      <c r="C90" s="777" t="s">
        <v>598</v>
      </c>
      <c r="D90" s="775">
        <v>430</v>
      </c>
      <c r="K90" s="778">
        <v>0</v>
      </c>
      <c r="M90" s="779">
        <f>D90*K90</f>
        <v>0</v>
      </c>
    </row>
    <row r="91" spans="1:13">
      <c r="D91" s="809"/>
      <c r="J91" s="778"/>
      <c r="L91" s="776"/>
      <c r="M91" s="810"/>
    </row>
    <row r="92" spans="1:13">
      <c r="A92" s="775">
        <v>15</v>
      </c>
      <c r="C92" s="777" t="s">
        <v>1234</v>
      </c>
    </row>
    <row r="93" spans="1:13">
      <c r="C93" s="777" t="s">
        <v>1235</v>
      </c>
    </row>
    <row r="95" spans="1:13">
      <c r="C95" s="777" t="s">
        <v>1236</v>
      </c>
      <c r="D95" s="775">
        <v>8</v>
      </c>
      <c r="K95" s="778">
        <v>0</v>
      </c>
      <c r="M95" s="779">
        <f>D95*K95</f>
        <v>0</v>
      </c>
    </row>
    <row r="97" spans="1:13">
      <c r="A97" s="775">
        <v>16</v>
      </c>
      <c r="C97" s="777" t="s">
        <v>1237</v>
      </c>
    </row>
    <row r="98" spans="1:13">
      <c r="C98" s="777" t="s">
        <v>1238</v>
      </c>
    </row>
    <row r="100" spans="1:13">
      <c r="C100" s="777" t="s">
        <v>598</v>
      </c>
      <c r="D100" s="775">
        <v>430</v>
      </c>
      <c r="K100" s="778">
        <v>0</v>
      </c>
      <c r="M100" s="779">
        <f>D100*K100</f>
        <v>0</v>
      </c>
    </row>
    <row r="102" spans="1:13">
      <c r="A102" s="775">
        <v>17</v>
      </c>
      <c r="C102" s="777" t="s">
        <v>337</v>
      </c>
    </row>
    <row r="103" spans="1:13">
      <c r="C103" s="777" t="s">
        <v>1239</v>
      </c>
    </row>
    <row r="104" spans="1:13">
      <c r="C104" s="777" t="s">
        <v>1240</v>
      </c>
      <c r="D104" s="775">
        <v>16</v>
      </c>
      <c r="K104" s="778">
        <v>0</v>
      </c>
      <c r="M104" s="779">
        <f>D104*K104</f>
        <v>0</v>
      </c>
    </row>
    <row r="105" spans="1:13" ht="12" customHeight="1"/>
    <row r="106" spans="1:13">
      <c r="A106" s="775">
        <v>18</v>
      </c>
      <c r="C106" s="777" t="s">
        <v>1241</v>
      </c>
    </row>
    <row r="107" spans="1:13">
      <c r="C107" s="777" t="s">
        <v>1239</v>
      </c>
    </row>
    <row r="108" spans="1:13">
      <c r="C108" s="777" t="s">
        <v>1059</v>
      </c>
      <c r="D108" s="775">
        <v>24</v>
      </c>
      <c r="K108" s="778">
        <v>0</v>
      </c>
      <c r="M108" s="779">
        <f>D108*K108</f>
        <v>0</v>
      </c>
    </row>
    <row r="110" spans="1:13">
      <c r="A110" s="775">
        <v>19</v>
      </c>
      <c r="C110" s="777" t="s">
        <v>1242</v>
      </c>
    </row>
    <row r="111" spans="1:13">
      <c r="C111" s="777" t="s">
        <v>1127</v>
      </c>
    </row>
    <row r="113" spans="1:13">
      <c r="C113" s="777" t="s">
        <v>1059</v>
      </c>
      <c r="D113" s="775">
        <v>1</v>
      </c>
      <c r="K113" s="778">
        <v>0</v>
      </c>
      <c r="M113" s="779">
        <f>D113*K113</f>
        <v>0</v>
      </c>
    </row>
    <row r="115" spans="1:13">
      <c r="A115" s="775">
        <v>20</v>
      </c>
      <c r="C115" s="777" t="s">
        <v>1243</v>
      </c>
    </row>
    <row r="116" spans="1:13">
      <c r="C116" s="777" t="s">
        <v>1127</v>
      </c>
    </row>
    <row r="118" spans="1:13">
      <c r="C118" s="777" t="s">
        <v>1059</v>
      </c>
      <c r="D118" s="775">
        <v>1</v>
      </c>
      <c r="K118" s="778">
        <v>0</v>
      </c>
      <c r="M118" s="779">
        <f>D118*K118</f>
        <v>0</v>
      </c>
    </row>
    <row r="119" spans="1:13" ht="12.75" customHeight="1" thickBot="1"/>
    <row r="120" spans="1:13" ht="13.8" thickTop="1">
      <c r="C120" s="811"/>
      <c r="D120" s="812"/>
      <c r="E120" s="813"/>
      <c r="F120" s="813"/>
      <c r="G120" s="813"/>
      <c r="H120" s="813"/>
      <c r="I120" s="813"/>
      <c r="J120" s="812"/>
      <c r="K120" s="814"/>
      <c r="L120" s="814"/>
      <c r="M120" s="815"/>
    </row>
    <row r="121" spans="1:13" s="771" customFormat="1">
      <c r="A121" s="770"/>
      <c r="C121" s="772" t="s">
        <v>6</v>
      </c>
      <c r="D121" s="770"/>
      <c r="J121" s="770"/>
      <c r="K121" s="773"/>
      <c r="L121" s="773"/>
      <c r="M121" s="774">
        <f>SUM(M8:M118)</f>
        <v>0</v>
      </c>
    </row>
    <row r="123" spans="1:13">
      <c r="A123" s="770"/>
      <c r="B123" s="771"/>
      <c r="C123" s="772" t="s">
        <v>1244</v>
      </c>
      <c r="D123" s="770"/>
      <c r="E123" s="771"/>
      <c r="F123" s="771"/>
      <c r="G123" s="771"/>
      <c r="H123" s="771"/>
      <c r="I123" s="771"/>
      <c r="J123" s="770"/>
      <c r="K123" s="773"/>
      <c r="L123" s="773"/>
      <c r="M123" s="774"/>
    </row>
    <row r="124" spans="1:13">
      <c r="A124" s="770"/>
      <c r="B124" s="771"/>
      <c r="C124" s="772"/>
      <c r="D124" s="770"/>
      <c r="E124" s="771"/>
      <c r="F124" s="771"/>
      <c r="G124" s="771"/>
      <c r="H124" s="771"/>
      <c r="I124" s="771"/>
      <c r="J124" s="770"/>
      <c r="K124" s="773"/>
      <c r="L124" s="773"/>
      <c r="M124" s="774"/>
    </row>
    <row r="125" spans="1:13">
      <c r="A125" s="770"/>
      <c r="B125" s="771"/>
      <c r="C125" s="772"/>
      <c r="D125" s="770"/>
      <c r="E125" s="771"/>
      <c r="F125" s="771"/>
      <c r="G125" s="771"/>
      <c r="H125" s="771"/>
      <c r="I125" s="771"/>
      <c r="J125" s="770"/>
      <c r="K125" s="773"/>
      <c r="L125" s="773"/>
      <c r="M125" s="774"/>
    </row>
    <row r="126" spans="1:13">
      <c r="A126" s="770"/>
      <c r="B126" s="771"/>
      <c r="C126" s="772" t="s">
        <v>1189</v>
      </c>
      <c r="D126" s="770"/>
      <c r="E126" s="771"/>
      <c r="F126" s="771"/>
      <c r="G126" s="771"/>
      <c r="H126" s="771"/>
      <c r="I126" s="771"/>
      <c r="J126" s="770"/>
      <c r="K126" s="773"/>
      <c r="L126" s="773"/>
      <c r="M126" s="774">
        <f>SUM(M121)</f>
        <v>0</v>
      </c>
    </row>
    <row r="127" spans="1:13" ht="13.8" thickBot="1"/>
    <row r="128" spans="1:13" ht="13.8" thickTop="1">
      <c r="C128" s="811"/>
      <c r="D128" s="812"/>
      <c r="E128" s="813"/>
      <c r="F128" s="813"/>
      <c r="G128" s="813"/>
      <c r="H128" s="813"/>
      <c r="I128" s="813"/>
      <c r="J128" s="812"/>
      <c r="K128" s="814"/>
      <c r="L128" s="814"/>
      <c r="M128" s="815"/>
    </row>
    <row r="129" spans="1:13">
      <c r="A129" s="770"/>
      <c r="B129" s="771"/>
      <c r="C129" s="772" t="s">
        <v>6</v>
      </c>
      <c r="D129" s="770"/>
      <c r="E129" s="771"/>
      <c r="F129" s="771"/>
      <c r="G129" s="771"/>
      <c r="H129" s="771"/>
      <c r="I129" s="771"/>
      <c r="J129" s="770"/>
      <c r="K129" s="773"/>
      <c r="L129" s="773"/>
      <c r="M129" s="774">
        <f>SUM(M126:M126)</f>
        <v>0</v>
      </c>
    </row>
    <row r="130" spans="1:13">
      <c r="A130" s="770"/>
      <c r="B130" s="771"/>
      <c r="C130" s="772"/>
      <c r="D130" s="773"/>
      <c r="E130" s="771"/>
      <c r="F130" s="771"/>
      <c r="G130" s="771"/>
      <c r="H130" s="771"/>
      <c r="I130" s="771"/>
      <c r="J130" s="770"/>
      <c r="L130" s="773"/>
      <c r="M130" s="774"/>
    </row>
    <row r="155" spans="1:20" s="778" customFormat="1">
      <c r="A155" s="775"/>
      <c r="B155" s="776"/>
      <c r="C155" s="777"/>
      <c r="D155" s="775"/>
      <c r="E155" s="776"/>
      <c r="F155" s="776"/>
      <c r="G155" s="776"/>
      <c r="H155" s="776"/>
      <c r="I155" s="776"/>
      <c r="J155" s="775"/>
      <c r="K155" s="776"/>
      <c r="M155" s="779"/>
      <c r="N155" s="776"/>
      <c r="O155" s="776"/>
      <c r="P155" s="776"/>
      <c r="Q155" s="776"/>
      <c r="R155" s="776"/>
      <c r="S155" s="776"/>
      <c r="T155" s="776"/>
    </row>
    <row r="159" spans="1:20" s="778" customFormat="1">
      <c r="A159" s="775"/>
      <c r="B159" s="776"/>
      <c r="C159" s="777"/>
      <c r="D159" s="775"/>
      <c r="E159" s="776"/>
      <c r="F159" s="776"/>
      <c r="G159" s="776"/>
      <c r="H159" s="776"/>
      <c r="I159" s="776"/>
      <c r="J159" s="775"/>
      <c r="K159" s="776"/>
      <c r="M159" s="779"/>
      <c r="N159" s="776"/>
      <c r="O159" s="776"/>
      <c r="P159" s="776"/>
      <c r="Q159" s="776"/>
      <c r="R159" s="776"/>
      <c r="S159" s="776"/>
      <c r="T159" s="776"/>
    </row>
    <row r="160" spans="1:20" ht="15.6">
      <c r="K160" s="822"/>
    </row>
    <row r="161" spans="1:13" ht="15.6">
      <c r="K161" s="822"/>
    </row>
    <row r="162" spans="1:13" ht="18" hidden="1" customHeight="1"/>
    <row r="163" spans="1:13" ht="9.75" hidden="1" customHeight="1"/>
    <row r="164" spans="1:13" hidden="1"/>
    <row r="165" spans="1:13" hidden="1"/>
    <row r="166" spans="1:13" hidden="1">
      <c r="A166" s="776"/>
      <c r="D166" s="776"/>
      <c r="J166" s="776"/>
      <c r="K166" s="776"/>
      <c r="L166" s="776"/>
      <c r="M166" s="804"/>
    </row>
    <row r="167" spans="1:13" hidden="1">
      <c r="A167" s="776"/>
      <c r="D167" s="776"/>
      <c r="J167" s="776"/>
      <c r="K167" s="776"/>
      <c r="L167" s="776"/>
      <c r="M167" s="804"/>
    </row>
    <row r="168" spans="1:13" s="771" customFormat="1" hidden="1">
      <c r="C168" s="772"/>
      <c r="M168" s="823"/>
    </row>
    <row r="169" spans="1:13" s="771" customFormat="1" hidden="1">
      <c r="C169" s="772"/>
      <c r="M169" s="823"/>
    </row>
    <row r="170" spans="1:13" hidden="1"/>
    <row r="171" spans="1:13" s="771" customFormat="1">
      <c r="A171" s="770"/>
      <c r="C171" s="772"/>
      <c r="F171" s="770"/>
      <c r="J171" s="770"/>
      <c r="K171" s="773"/>
      <c r="L171" s="773"/>
      <c r="M171" s="774"/>
    </row>
    <row r="172" spans="1:13" s="771" customFormat="1">
      <c r="C172" s="772"/>
      <c r="F172" s="770"/>
      <c r="J172" s="770"/>
      <c r="K172" s="773"/>
      <c r="L172" s="773"/>
      <c r="M172" s="774"/>
    </row>
    <row r="173" spans="1:13" s="771" customFormat="1">
      <c r="C173" s="772"/>
      <c r="D173" s="770"/>
      <c r="J173" s="770"/>
      <c r="K173" s="773"/>
      <c r="L173" s="773"/>
      <c r="M173" s="774"/>
    </row>
    <row r="174" spans="1:13" s="771" customFormat="1">
      <c r="A174" s="770"/>
      <c r="C174" s="772"/>
      <c r="D174" s="770"/>
      <c r="J174" s="770"/>
      <c r="K174" s="773"/>
      <c r="L174" s="773"/>
      <c r="M174" s="774"/>
    </row>
    <row r="188" spans="14:14">
      <c r="N188" s="816"/>
    </row>
    <row r="211" spans="11:13" ht="15.6">
      <c r="K211" s="822"/>
    </row>
    <row r="213" spans="11:13" ht="15.6">
      <c r="K213" s="776"/>
      <c r="L213" s="822"/>
      <c r="M213" s="824"/>
    </row>
    <row r="263" spans="1:20" s="778" customFormat="1" ht="15.6">
      <c r="A263" s="775"/>
      <c r="B263" s="776"/>
      <c r="C263" s="777"/>
      <c r="D263" s="775"/>
      <c r="E263" s="776"/>
      <c r="F263" s="776"/>
      <c r="G263" s="776"/>
      <c r="H263" s="776"/>
      <c r="I263" s="776"/>
      <c r="J263" s="775"/>
      <c r="K263" s="822"/>
      <c r="M263" s="779"/>
      <c r="N263" s="776"/>
      <c r="O263" s="776"/>
      <c r="P263" s="776"/>
      <c r="Q263" s="776"/>
      <c r="R263" s="776"/>
      <c r="S263" s="776"/>
      <c r="T263" s="776"/>
    </row>
    <row r="315" spans="1:20" s="778" customFormat="1" ht="15.6">
      <c r="A315" s="775"/>
      <c r="B315" s="776"/>
      <c r="C315" s="777"/>
      <c r="D315" s="775"/>
      <c r="E315" s="776"/>
      <c r="F315" s="776"/>
      <c r="G315" s="776"/>
      <c r="H315" s="776"/>
      <c r="I315" s="776"/>
      <c r="J315" s="775"/>
      <c r="K315" s="822"/>
      <c r="M315" s="779"/>
      <c r="N315" s="776"/>
      <c r="O315" s="776"/>
      <c r="P315" s="776"/>
      <c r="Q315" s="776"/>
      <c r="R315" s="776"/>
      <c r="S315" s="776"/>
      <c r="T315" s="776"/>
    </row>
    <row r="325" spans="2:20" ht="14.4">
      <c r="B325" s="825"/>
      <c r="C325" s="825"/>
      <c r="D325" s="825"/>
      <c r="E325" s="825"/>
      <c r="F325" s="825"/>
      <c r="G325" s="825"/>
      <c r="H325" s="825"/>
      <c r="I325" s="825"/>
      <c r="J325" s="825"/>
      <c r="K325" s="825"/>
      <c r="L325" s="825"/>
      <c r="M325" s="825"/>
      <c r="N325" s="825"/>
      <c r="O325" s="825"/>
      <c r="P325" s="825"/>
      <c r="Q325" s="825"/>
      <c r="R325" s="825"/>
      <c r="S325" s="825"/>
      <c r="T325" s="825"/>
    </row>
    <row r="326" spans="2:20" hidden="1"/>
    <row r="327" spans="2:20" ht="14.4" hidden="1">
      <c r="B327" s="825"/>
    </row>
    <row r="328" spans="2:20" ht="14.4">
      <c r="B328" s="825"/>
    </row>
    <row r="330" spans="2:20" hidden="1"/>
    <row r="331" spans="2:20" ht="14.4" hidden="1">
      <c r="B331" s="825"/>
    </row>
    <row r="334" spans="2:20">
      <c r="H334" s="775"/>
    </row>
    <row r="335" spans="2:20">
      <c r="H335" s="775"/>
    </row>
    <row r="336" spans="2:20" s="775" customFormat="1" hidden="1">
      <c r="B336" s="776"/>
      <c r="C336" s="777"/>
      <c r="E336" s="776"/>
      <c r="F336" s="776"/>
      <c r="G336" s="776"/>
      <c r="H336" s="776"/>
      <c r="I336" s="776"/>
      <c r="K336" s="778"/>
      <c r="L336" s="778"/>
      <c r="M336" s="779"/>
      <c r="N336" s="776"/>
      <c r="O336" s="776"/>
      <c r="P336" s="776"/>
      <c r="Q336" s="776"/>
      <c r="R336" s="776"/>
      <c r="S336" s="776"/>
      <c r="T336" s="776"/>
    </row>
    <row r="337" spans="2:20" s="775" customFormat="1" hidden="1">
      <c r="B337" s="776"/>
      <c r="C337" s="777"/>
      <c r="E337" s="776"/>
      <c r="F337" s="776"/>
      <c r="G337" s="776"/>
      <c r="H337" s="776"/>
      <c r="I337" s="776"/>
      <c r="K337" s="778"/>
      <c r="L337" s="778"/>
      <c r="M337" s="779"/>
      <c r="N337" s="776"/>
      <c r="O337" s="776"/>
      <c r="P337" s="776"/>
      <c r="Q337" s="776"/>
      <c r="R337" s="776"/>
      <c r="S337" s="776"/>
      <c r="T337" s="776"/>
    </row>
    <row r="373" spans="1:20" s="778" customFormat="1" ht="15.6">
      <c r="A373" s="775"/>
      <c r="B373" s="776"/>
      <c r="C373" s="777"/>
      <c r="D373" s="775"/>
      <c r="E373" s="776"/>
      <c r="F373" s="776"/>
      <c r="G373" s="776"/>
      <c r="H373" s="776"/>
      <c r="I373" s="776"/>
      <c r="J373" s="775"/>
      <c r="K373" s="822"/>
      <c r="M373" s="779"/>
      <c r="N373" s="776"/>
      <c r="O373" s="776"/>
      <c r="P373" s="776"/>
      <c r="Q373" s="776"/>
      <c r="R373" s="776"/>
      <c r="S373" s="776"/>
      <c r="T373" s="776"/>
    </row>
    <row r="425" spans="1:20" s="778" customFormat="1" ht="15.6">
      <c r="A425" s="775"/>
      <c r="B425" s="776"/>
      <c r="C425" s="777"/>
      <c r="D425" s="775"/>
      <c r="E425" s="776"/>
      <c r="F425" s="776"/>
      <c r="G425" s="776"/>
      <c r="H425" s="776"/>
      <c r="I425" s="776"/>
      <c r="J425" s="775"/>
      <c r="K425" s="822"/>
      <c r="M425" s="779"/>
      <c r="N425" s="776"/>
      <c r="O425" s="776"/>
      <c r="P425" s="776"/>
      <c r="Q425" s="776"/>
      <c r="R425" s="776"/>
      <c r="S425" s="776"/>
      <c r="T425" s="776"/>
    </row>
    <row r="438" spans="1:13" ht="13.8" thickBot="1"/>
    <row r="439" spans="1:13" ht="13.8" thickTop="1">
      <c r="C439" s="811"/>
      <c r="D439" s="812"/>
      <c r="E439" s="813"/>
      <c r="F439" s="813"/>
      <c r="G439" s="813"/>
      <c r="H439" s="813"/>
      <c r="I439" s="813"/>
      <c r="J439" s="812"/>
      <c r="K439" s="814"/>
      <c r="L439" s="814"/>
      <c r="M439" s="815"/>
    </row>
    <row r="440" spans="1:13" s="771" customFormat="1">
      <c r="A440" s="770"/>
      <c r="C440" s="772"/>
      <c r="D440" s="770"/>
      <c r="J440" s="770"/>
      <c r="K440" s="773"/>
      <c r="L440" s="773"/>
      <c r="M440" s="774"/>
    </row>
    <row r="476" spans="1:20" s="778" customFormat="1" ht="15.6">
      <c r="A476" s="775"/>
      <c r="B476" s="776"/>
      <c r="C476" s="777"/>
      <c r="D476" s="775"/>
      <c r="E476" s="776"/>
      <c r="F476" s="776"/>
      <c r="G476" s="776"/>
      <c r="H476" s="776"/>
      <c r="I476" s="776"/>
      <c r="J476" s="775"/>
      <c r="K476" s="822"/>
      <c r="M476" s="779"/>
      <c r="N476" s="776"/>
      <c r="O476" s="776"/>
      <c r="P476" s="776"/>
      <c r="Q476" s="776"/>
      <c r="R476" s="776"/>
      <c r="S476" s="776"/>
      <c r="T476" s="776"/>
    </row>
    <row r="492" spans="1:13">
      <c r="A492" s="770"/>
      <c r="B492" s="771"/>
      <c r="C492" s="772"/>
      <c r="D492" s="770"/>
      <c r="E492" s="771"/>
      <c r="F492" s="771"/>
      <c r="G492" s="771"/>
      <c r="H492" s="771"/>
      <c r="I492" s="771"/>
      <c r="J492" s="770"/>
      <c r="K492" s="773"/>
      <c r="L492" s="773"/>
      <c r="M492" s="774"/>
    </row>
    <row r="493" spans="1:13">
      <c r="A493" s="770"/>
      <c r="B493" s="771"/>
      <c r="C493" s="772"/>
      <c r="D493" s="770"/>
      <c r="E493" s="771"/>
      <c r="F493" s="771"/>
      <c r="G493" s="771"/>
      <c r="H493" s="771"/>
      <c r="I493" s="771"/>
      <c r="J493" s="770"/>
      <c r="K493" s="773"/>
      <c r="L493" s="773"/>
      <c r="M493" s="774"/>
    </row>
    <row r="494" spans="1:13">
      <c r="A494" s="770"/>
      <c r="B494" s="771"/>
      <c r="C494" s="772"/>
      <c r="D494" s="770"/>
      <c r="E494" s="771"/>
      <c r="F494" s="771"/>
      <c r="G494" s="771"/>
      <c r="H494" s="771"/>
      <c r="I494" s="771"/>
      <c r="J494" s="770"/>
      <c r="K494" s="773"/>
      <c r="L494" s="773"/>
      <c r="M494" s="774"/>
    </row>
    <row r="495" spans="1:13">
      <c r="A495" s="770"/>
      <c r="B495" s="771"/>
      <c r="C495" s="772"/>
      <c r="D495" s="770"/>
      <c r="E495" s="771"/>
      <c r="F495" s="771"/>
      <c r="G495" s="771"/>
      <c r="H495" s="771"/>
      <c r="I495" s="771"/>
      <c r="J495" s="770"/>
      <c r="K495" s="773"/>
      <c r="L495" s="773"/>
      <c r="M495" s="774"/>
    </row>
    <row r="496" spans="1:13">
      <c r="A496" s="770"/>
      <c r="B496" s="771"/>
      <c r="C496" s="772"/>
      <c r="D496" s="770"/>
      <c r="E496" s="771"/>
      <c r="F496" s="771"/>
      <c r="G496" s="771"/>
      <c r="H496" s="771"/>
      <c r="I496" s="771"/>
      <c r="J496" s="770"/>
      <c r="K496" s="773"/>
      <c r="L496" s="773"/>
      <c r="M496" s="774"/>
    </row>
    <row r="498" spans="1:13" ht="13.8" thickBot="1"/>
    <row r="499" spans="1:13" ht="13.8" thickTop="1">
      <c r="C499" s="811"/>
      <c r="D499" s="812"/>
      <c r="E499" s="813"/>
      <c r="F499" s="813"/>
      <c r="G499" s="813"/>
      <c r="H499" s="813"/>
      <c r="I499" s="813"/>
      <c r="J499" s="812"/>
      <c r="K499" s="814"/>
      <c r="L499" s="814"/>
      <c r="M499" s="815"/>
    </row>
    <row r="500" spans="1:13">
      <c r="A500" s="770"/>
      <c r="B500" s="771"/>
      <c r="C500" s="772"/>
      <c r="D500" s="770"/>
      <c r="E500" s="771"/>
      <c r="F500" s="771"/>
      <c r="G500" s="771"/>
      <c r="H500" s="771"/>
      <c r="I500" s="771"/>
      <c r="J500" s="770"/>
      <c r="K500" s="773"/>
      <c r="L500" s="773"/>
      <c r="M500" s="774"/>
    </row>
    <row r="501" spans="1:13">
      <c r="A501" s="770"/>
      <c r="B501" s="771"/>
      <c r="C501" s="772"/>
      <c r="D501" s="770"/>
      <c r="E501" s="771"/>
      <c r="F501" s="771"/>
      <c r="G501" s="771"/>
      <c r="H501" s="771"/>
      <c r="I501" s="771"/>
      <c r="J501" s="771"/>
      <c r="K501" s="771"/>
      <c r="L501" s="770"/>
      <c r="M501" s="774"/>
    </row>
    <row r="502" spans="1:13" ht="13.8" thickBot="1">
      <c r="C502" s="817"/>
      <c r="D502" s="818"/>
      <c r="E502" s="819"/>
      <c r="F502" s="819"/>
      <c r="G502" s="819"/>
      <c r="H502" s="819"/>
      <c r="I502" s="819"/>
      <c r="J502" s="818"/>
      <c r="K502" s="820"/>
      <c r="L502" s="820"/>
      <c r="M502" s="821"/>
    </row>
    <row r="503" spans="1:13" ht="13.8" thickTop="1">
      <c r="A503" s="770"/>
      <c r="B503" s="771"/>
      <c r="C503" s="772"/>
      <c r="D503" s="770"/>
      <c r="E503" s="771"/>
      <c r="F503" s="771"/>
      <c r="G503" s="771"/>
      <c r="H503" s="771"/>
      <c r="I503" s="771"/>
      <c r="J503" s="770"/>
      <c r="K503" s="773"/>
      <c r="L503" s="773"/>
      <c r="M503" s="774"/>
    </row>
    <row r="529" spans="1:13" ht="15.6">
      <c r="K529" s="822"/>
    </row>
    <row r="531" spans="1:13">
      <c r="K531" s="776"/>
    </row>
    <row r="533" spans="1:13" s="771" customFormat="1">
      <c r="C533" s="772"/>
      <c r="M533" s="823"/>
    </row>
    <row r="534" spans="1:13" s="771" customFormat="1">
      <c r="C534" s="772"/>
      <c r="M534" s="823"/>
    </row>
    <row r="535" spans="1:13" s="771" customFormat="1">
      <c r="C535" s="772"/>
      <c r="M535" s="823"/>
    </row>
    <row r="536" spans="1:13">
      <c r="A536" s="776"/>
      <c r="D536" s="776"/>
      <c r="J536" s="776"/>
      <c r="K536" s="776"/>
      <c r="L536" s="776"/>
      <c r="M536" s="804"/>
    </row>
    <row r="537" spans="1:13">
      <c r="A537" s="776"/>
      <c r="D537" s="776"/>
      <c r="J537" s="776"/>
      <c r="K537" s="776"/>
      <c r="L537" s="776"/>
      <c r="M537" s="804"/>
    </row>
    <row r="538" spans="1:13">
      <c r="A538" s="776"/>
      <c r="D538" s="776"/>
      <c r="J538" s="776"/>
      <c r="K538" s="776"/>
      <c r="L538" s="776"/>
      <c r="M538" s="804"/>
    </row>
    <row r="539" spans="1:13" s="771" customFormat="1">
      <c r="C539" s="772"/>
      <c r="M539" s="823"/>
    </row>
    <row r="540" spans="1:13" s="771" customFormat="1">
      <c r="C540" s="772"/>
      <c r="M540" s="823"/>
    </row>
    <row r="541" spans="1:13">
      <c r="A541" s="776"/>
      <c r="D541" s="776"/>
      <c r="J541" s="776"/>
      <c r="K541" s="776"/>
      <c r="L541" s="776"/>
      <c r="M541" s="804"/>
    </row>
    <row r="542" spans="1:13" s="771" customFormat="1">
      <c r="C542" s="772"/>
      <c r="M542" s="823"/>
    </row>
  </sheetData>
  <printOptions horizontalCentered="1"/>
  <pageMargins left="0.35433070866141736" right="0.11811023622047245" top="0.74803149606299213" bottom="0.74803149606299213" header="0.51181102362204722" footer="0.51181102362204722"/>
  <pageSetup paperSize="9" scale="78" orientation="portrait" r:id="rId1"/>
  <headerFooter alignWithMargins="0">
    <oddFooter>&amp;CStran &amp;P of 6</oddFooter>
  </headerFooter>
  <rowBreaks count="6" manualBreakCount="6">
    <brk id="122" max="16383" man="1"/>
    <brk id="214" max="16383" man="1"/>
    <brk id="266" max="16383" man="1"/>
    <brk id="318" max="16383" man="1"/>
    <brk id="376" max="16383" man="1"/>
    <brk id="428"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595E6-1577-4DDB-A0D4-5905362B4149}">
  <sheetPr syncVertical="1" syncRef="A91" transitionEvaluation="1"/>
  <dimension ref="A1:T612"/>
  <sheetViews>
    <sheetView topLeftCell="A91" zoomScaleNormal="100" zoomScaleSheetLayoutView="100" workbookViewId="0">
      <selection activeCell="K106" sqref="K106"/>
    </sheetView>
  </sheetViews>
  <sheetFormatPr defaultColWidth="13.6640625" defaultRowHeight="13.2"/>
  <cols>
    <col min="1" max="1" width="3.88671875" style="775" customWidth="1"/>
    <col min="2" max="2" width="1.44140625" style="776" customWidth="1"/>
    <col min="3" max="3" width="22.6640625" style="776" customWidth="1"/>
    <col min="4" max="4" width="10.88671875" style="775" customWidth="1"/>
    <col min="5" max="5" width="8.33203125" style="776" customWidth="1"/>
    <col min="6" max="6" width="1.44140625" style="776" customWidth="1"/>
    <col min="7" max="7" width="5.6640625" style="776" customWidth="1"/>
    <col min="8" max="8" width="2.44140625" style="776" customWidth="1"/>
    <col min="9" max="9" width="3.33203125" style="776" hidden="1" customWidth="1"/>
    <col min="10" max="10" width="5" style="775" hidden="1" customWidth="1"/>
    <col min="11" max="11" width="12.88671875" style="778" customWidth="1"/>
    <col min="12" max="12" width="1.109375" style="778" customWidth="1"/>
    <col min="13" max="13" width="20" style="780" customWidth="1"/>
    <col min="14" max="16384" width="13.6640625" style="776"/>
  </cols>
  <sheetData>
    <row r="1" spans="1:13" s="771" customFormat="1">
      <c r="A1" s="770"/>
      <c r="C1" s="771" t="s">
        <v>1245</v>
      </c>
      <c r="F1" s="770"/>
      <c r="J1" s="770"/>
      <c r="K1" s="773"/>
      <c r="L1" s="773"/>
      <c r="M1" s="826"/>
    </row>
    <row r="2" spans="1:13" s="771" customFormat="1">
      <c r="F2" s="770"/>
      <c r="J2" s="770"/>
      <c r="K2" s="773"/>
      <c r="L2" s="773"/>
      <c r="M2" s="826"/>
    </row>
    <row r="3" spans="1:13" s="771" customFormat="1">
      <c r="F3" s="770"/>
      <c r="J3" s="770"/>
      <c r="K3" s="773"/>
      <c r="L3" s="773"/>
      <c r="M3" s="826"/>
    </row>
    <row r="4" spans="1:13" s="771" customFormat="1">
      <c r="A4" s="770"/>
      <c r="C4" s="771" t="s">
        <v>1189</v>
      </c>
      <c r="D4" s="770"/>
      <c r="J4" s="770"/>
      <c r="K4" s="773"/>
      <c r="L4" s="773"/>
      <c r="M4" s="826"/>
    </row>
    <row r="6" spans="1:13">
      <c r="A6" s="775">
        <v>1</v>
      </c>
      <c r="C6" s="776" t="s">
        <v>1246</v>
      </c>
    </row>
    <row r="7" spans="1:13">
      <c r="C7" s="776" t="s">
        <v>1191</v>
      </c>
    </row>
    <row r="8" spans="1:13">
      <c r="C8" s="776" t="s">
        <v>1192</v>
      </c>
    </row>
    <row r="10" spans="1:13">
      <c r="C10" s="776" t="s">
        <v>598</v>
      </c>
      <c r="D10" s="775">
        <v>1630</v>
      </c>
      <c r="K10" s="778">
        <v>0</v>
      </c>
      <c r="M10" s="780">
        <f>D10*K10</f>
        <v>0</v>
      </c>
    </row>
    <row r="12" spans="1:13">
      <c r="A12" s="775">
        <v>2</v>
      </c>
      <c r="C12" s="776" t="s">
        <v>1193</v>
      </c>
    </row>
    <row r="13" spans="1:13">
      <c r="C13" s="776" t="s">
        <v>1194</v>
      </c>
    </row>
    <row r="14" spans="1:13">
      <c r="C14" s="776" t="s">
        <v>1195</v>
      </c>
    </row>
    <row r="16" spans="1:13">
      <c r="C16" s="776" t="s">
        <v>598</v>
      </c>
      <c r="D16" s="775">
        <v>1630</v>
      </c>
      <c r="K16" s="778">
        <v>0</v>
      </c>
      <c r="M16" s="780">
        <f>D16*K16</f>
        <v>0</v>
      </c>
    </row>
    <row r="17" spans="1:13">
      <c r="C17" s="777"/>
    </row>
    <row r="18" spans="1:13">
      <c r="A18" s="775">
        <v>3</v>
      </c>
      <c r="C18" s="777" t="s">
        <v>1196</v>
      </c>
      <c r="F18" s="778"/>
      <c r="G18" s="780"/>
      <c r="K18" s="776"/>
      <c r="L18" s="776"/>
      <c r="M18" s="776"/>
    </row>
    <row r="19" spans="1:13">
      <c r="C19" s="777" t="s">
        <v>1197</v>
      </c>
      <c r="F19" s="778"/>
      <c r="G19" s="780"/>
      <c r="K19" s="776"/>
      <c r="L19" s="776"/>
      <c r="M19" s="776"/>
    </row>
    <row r="20" spans="1:13" s="782" customFormat="1">
      <c r="A20" s="781"/>
      <c r="C20" s="783" t="s">
        <v>1198</v>
      </c>
      <c r="D20" s="781"/>
      <c r="J20" s="781"/>
      <c r="K20" s="784"/>
      <c r="L20" s="784"/>
      <c r="M20" s="827"/>
    </row>
    <row r="21" spans="1:13" s="782" customFormat="1">
      <c r="A21" s="781"/>
      <c r="C21" s="783" t="s">
        <v>1199</v>
      </c>
      <c r="D21" s="781"/>
      <c r="J21" s="781"/>
      <c r="K21" s="784"/>
      <c r="L21" s="784"/>
      <c r="M21" s="827"/>
    </row>
    <row r="22" spans="1:13" s="782" customFormat="1">
      <c r="A22" s="781"/>
      <c r="C22" s="783" t="s">
        <v>1247</v>
      </c>
      <c r="D22" s="781"/>
      <c r="J22" s="781"/>
      <c r="K22" s="784"/>
      <c r="L22" s="784"/>
      <c r="M22" s="827"/>
    </row>
    <row r="23" spans="1:13" s="782" customFormat="1">
      <c r="A23" s="781"/>
      <c r="C23" s="783" t="s">
        <v>1248</v>
      </c>
      <c r="D23" s="781"/>
      <c r="J23" s="781"/>
      <c r="K23" s="784"/>
      <c r="L23" s="784"/>
      <c r="M23" s="827"/>
    </row>
    <row r="24" spans="1:13">
      <c r="C24" s="777" t="s">
        <v>1202</v>
      </c>
      <c r="F24" s="778"/>
      <c r="G24" s="780"/>
      <c r="K24" s="776"/>
      <c r="L24" s="776"/>
      <c r="M24" s="776"/>
    </row>
    <row r="25" spans="1:13">
      <c r="C25" s="777" t="s">
        <v>1203</v>
      </c>
      <c r="F25" s="778"/>
      <c r="G25" s="780"/>
      <c r="K25" s="776"/>
      <c r="L25" s="776"/>
      <c r="M25" s="776"/>
    </row>
    <row r="26" spans="1:13">
      <c r="C26" s="777" t="s">
        <v>1204</v>
      </c>
      <c r="F26" s="778"/>
      <c r="G26" s="780"/>
      <c r="K26" s="776"/>
      <c r="L26" s="776"/>
      <c r="M26" s="776"/>
    </row>
    <row r="27" spans="1:13">
      <c r="C27" s="786" t="s">
        <v>1019</v>
      </c>
      <c r="D27" s="802">
        <v>29</v>
      </c>
      <c r="K27" s="778">
        <v>0</v>
      </c>
      <c r="L27" s="776"/>
      <c r="M27" s="780">
        <f>D27*K27</f>
        <v>0</v>
      </c>
    </row>
    <row r="28" spans="1:13">
      <c r="C28" s="777"/>
    </row>
    <row r="29" spans="1:13">
      <c r="A29" s="775">
        <v>4</v>
      </c>
      <c r="C29" s="777" t="s">
        <v>1196</v>
      </c>
      <c r="F29" s="778"/>
      <c r="G29" s="780"/>
      <c r="K29" s="776"/>
      <c r="L29" s="776"/>
      <c r="M29" s="776"/>
    </row>
    <row r="30" spans="1:13">
      <c r="C30" s="777" t="s">
        <v>1197</v>
      </c>
      <c r="F30" s="778"/>
      <c r="G30" s="780"/>
      <c r="K30" s="776"/>
      <c r="L30" s="776"/>
      <c r="M30" s="776"/>
    </row>
    <row r="31" spans="1:13" s="782" customFormat="1">
      <c r="A31" s="781"/>
      <c r="C31" s="783" t="s">
        <v>1249</v>
      </c>
      <c r="D31" s="781"/>
      <c r="J31" s="781"/>
      <c r="K31" s="784"/>
      <c r="L31" s="784"/>
      <c r="M31" s="827"/>
    </row>
    <row r="32" spans="1:13">
      <c r="C32" s="777" t="s">
        <v>1202</v>
      </c>
      <c r="F32" s="778"/>
      <c r="G32" s="780"/>
      <c r="K32" s="776"/>
      <c r="L32" s="776"/>
      <c r="M32" s="776"/>
    </row>
    <row r="33" spans="1:13">
      <c r="C33" s="777" t="s">
        <v>1203</v>
      </c>
      <c r="F33" s="778"/>
      <c r="G33" s="780"/>
      <c r="K33" s="776"/>
      <c r="L33" s="776"/>
      <c r="M33" s="776"/>
    </row>
    <row r="34" spans="1:13">
      <c r="C34" s="777" t="s">
        <v>1204</v>
      </c>
      <c r="F34" s="778"/>
      <c r="G34" s="780"/>
      <c r="K34" s="776"/>
      <c r="L34" s="776"/>
      <c r="M34" s="776"/>
    </row>
    <row r="35" spans="1:13">
      <c r="C35" s="786" t="s">
        <v>1019</v>
      </c>
      <c r="D35" s="802">
        <v>930</v>
      </c>
      <c r="K35" s="778">
        <v>0</v>
      </c>
      <c r="L35" s="776"/>
      <c r="M35" s="780">
        <f>D35*K35</f>
        <v>0</v>
      </c>
    </row>
    <row r="36" spans="1:13">
      <c r="C36" s="777"/>
    </row>
    <row r="37" spans="1:13">
      <c r="A37" s="775">
        <v>5</v>
      </c>
      <c r="C37" s="777" t="s">
        <v>1250</v>
      </c>
      <c r="F37" s="778"/>
      <c r="G37" s="780"/>
      <c r="K37" s="776"/>
      <c r="L37" s="776"/>
      <c r="M37" s="776"/>
    </row>
    <row r="38" spans="1:13">
      <c r="C38" s="777" t="s">
        <v>1251</v>
      </c>
      <c r="F38" s="778"/>
      <c r="G38" s="780"/>
      <c r="K38" s="776"/>
      <c r="L38" s="776"/>
      <c r="M38" s="776"/>
    </row>
    <row r="39" spans="1:13">
      <c r="C39" s="777" t="s">
        <v>1209</v>
      </c>
    </row>
    <row r="40" spans="1:13">
      <c r="C40" s="777" t="s">
        <v>1204</v>
      </c>
      <c r="F40" s="778"/>
      <c r="G40" s="780"/>
      <c r="K40" s="776"/>
      <c r="L40" s="776"/>
      <c r="M40" s="776"/>
    </row>
    <row r="41" spans="1:13">
      <c r="C41" s="786" t="s">
        <v>1019</v>
      </c>
      <c r="D41" s="775">
        <v>655</v>
      </c>
      <c r="K41" s="778">
        <v>0</v>
      </c>
      <c r="L41" s="776"/>
      <c r="M41" s="780">
        <f>D41*K41</f>
        <v>0</v>
      </c>
    </row>
    <row r="42" spans="1:13" s="787" customFormat="1">
      <c r="D42" s="789"/>
      <c r="G42" s="790"/>
      <c r="I42" s="791"/>
      <c r="J42" s="792"/>
      <c r="K42" s="792"/>
      <c r="L42" s="792"/>
    </row>
    <row r="43" spans="1:13">
      <c r="A43" s="775">
        <v>6</v>
      </c>
      <c r="C43" s="776" t="s">
        <v>1252</v>
      </c>
    </row>
    <row r="44" spans="1:13">
      <c r="C44" s="776" t="s">
        <v>1253</v>
      </c>
    </row>
    <row r="45" spans="1:13">
      <c r="C45" s="776" t="s">
        <v>1254</v>
      </c>
    </row>
    <row r="46" spans="1:13">
      <c r="C46" s="776" t="s">
        <v>1255</v>
      </c>
    </row>
    <row r="47" spans="1:13">
      <c r="C47" s="776" t="s">
        <v>1256</v>
      </c>
    </row>
    <row r="48" spans="1:13">
      <c r="C48" s="776" t="s">
        <v>1257</v>
      </c>
    </row>
    <row r="49" spans="1:13">
      <c r="C49" s="776" t="s">
        <v>1258</v>
      </c>
    </row>
    <row r="50" spans="1:13" ht="12" customHeight="1">
      <c r="C50" s="776" t="s">
        <v>1204</v>
      </c>
    </row>
    <row r="51" spans="1:13" ht="12" customHeight="1"/>
    <row r="52" spans="1:13">
      <c r="C52" s="776" t="s">
        <v>598</v>
      </c>
      <c r="D52" s="775">
        <v>310</v>
      </c>
      <c r="K52" s="778">
        <v>0</v>
      </c>
      <c r="M52" s="780">
        <f>D52*K52</f>
        <v>0</v>
      </c>
    </row>
    <row r="54" spans="1:13">
      <c r="A54" s="775">
        <v>7</v>
      </c>
      <c r="C54" s="776" t="s">
        <v>1210</v>
      </c>
    </row>
    <row r="55" spans="1:13">
      <c r="C55" s="776" t="s">
        <v>1211</v>
      </c>
    </row>
    <row r="57" spans="1:13">
      <c r="C57" s="776" t="s">
        <v>598</v>
      </c>
      <c r="D57" s="775">
        <v>135</v>
      </c>
      <c r="K57" s="778">
        <v>0</v>
      </c>
      <c r="M57" s="780">
        <f>D57*K57</f>
        <v>0</v>
      </c>
    </row>
    <row r="59" spans="1:13">
      <c r="A59" s="775">
        <v>8</v>
      </c>
      <c r="C59" s="776" t="s">
        <v>1259</v>
      </c>
    </row>
    <row r="60" spans="1:13">
      <c r="C60" s="776" t="s">
        <v>1218</v>
      </c>
    </row>
    <row r="62" spans="1:13">
      <c r="C62" s="776" t="s">
        <v>598</v>
      </c>
      <c r="D62" s="775">
        <v>310</v>
      </c>
      <c r="K62" s="778">
        <v>0</v>
      </c>
      <c r="M62" s="780">
        <f>D62*K62</f>
        <v>0</v>
      </c>
    </row>
    <row r="64" spans="1:13">
      <c r="A64" s="775">
        <v>9</v>
      </c>
      <c r="C64" s="776" t="s">
        <v>1217</v>
      </c>
    </row>
    <row r="65" spans="1:15">
      <c r="C65" s="776" t="s">
        <v>1218</v>
      </c>
    </row>
    <row r="67" spans="1:15">
      <c r="C67" s="776" t="s">
        <v>598</v>
      </c>
      <c r="D67" s="775">
        <v>48</v>
      </c>
      <c r="K67" s="778">
        <v>0</v>
      </c>
      <c r="M67" s="780">
        <f>D67*K67</f>
        <v>0</v>
      </c>
    </row>
    <row r="69" spans="1:15">
      <c r="A69" s="775">
        <v>10</v>
      </c>
      <c r="C69" s="776" t="s">
        <v>1260</v>
      </c>
    </row>
    <row r="70" spans="1:15">
      <c r="C70" s="776" t="s">
        <v>1261</v>
      </c>
    </row>
    <row r="72" spans="1:15">
      <c r="C72" s="776" t="s">
        <v>75</v>
      </c>
      <c r="D72" s="775">
        <v>8</v>
      </c>
      <c r="K72" s="778">
        <v>0</v>
      </c>
      <c r="M72" s="780">
        <f>D72*K72</f>
        <v>0</v>
      </c>
    </row>
    <row r="73" spans="1:15" s="800" customFormat="1">
      <c r="A73" s="775"/>
      <c r="D73" s="802"/>
      <c r="G73" s="803"/>
      <c r="J73" s="775"/>
      <c r="M73" s="828"/>
    </row>
    <row r="74" spans="1:15">
      <c r="A74" s="775">
        <v>11</v>
      </c>
      <c r="C74" s="776" t="s">
        <v>1219</v>
      </c>
      <c r="D74" s="802"/>
      <c r="G74" s="803"/>
      <c r="L74" s="805"/>
    </row>
    <row r="75" spans="1:15">
      <c r="C75" s="776" t="s">
        <v>1220</v>
      </c>
      <c r="D75" s="802"/>
      <c r="G75" s="803"/>
      <c r="L75" s="805"/>
    </row>
    <row r="76" spans="1:15">
      <c r="D76" s="802"/>
      <c r="G76" s="803"/>
      <c r="L76" s="805"/>
    </row>
    <row r="77" spans="1:15">
      <c r="C77" s="776" t="s">
        <v>1019</v>
      </c>
      <c r="D77" s="802">
        <v>11.8</v>
      </c>
      <c r="K77" s="792">
        <v>0</v>
      </c>
      <c r="L77" s="805"/>
      <c r="M77" s="829">
        <f>D77*K77</f>
        <v>0</v>
      </c>
    </row>
    <row r="78" spans="1:15" s="787" customFormat="1">
      <c r="A78" s="791"/>
      <c r="D78" s="791"/>
      <c r="F78" s="807"/>
      <c r="G78" s="805"/>
      <c r="M78" s="830"/>
    </row>
    <row r="79" spans="1:15" s="800" customFormat="1">
      <c r="A79" s="775">
        <v>12</v>
      </c>
      <c r="C79" s="800" t="s">
        <v>1262</v>
      </c>
      <c r="D79" s="802"/>
      <c r="F79" s="831"/>
      <c r="G79" s="805"/>
      <c r="J79" s="775"/>
      <c r="N79" s="831"/>
      <c r="O79" s="831"/>
    </row>
    <row r="80" spans="1:15" s="800" customFormat="1">
      <c r="A80" s="775"/>
      <c r="C80" s="800" t="s">
        <v>1263</v>
      </c>
      <c r="D80" s="802"/>
      <c r="F80" s="831"/>
      <c r="G80" s="805"/>
      <c r="J80" s="775"/>
      <c r="N80" s="831"/>
      <c r="O80" s="831"/>
    </row>
    <row r="81" spans="1:15" s="800" customFormat="1">
      <c r="A81" s="775"/>
      <c r="C81" s="800" t="s">
        <v>1264</v>
      </c>
      <c r="D81" s="802"/>
      <c r="F81" s="831"/>
      <c r="G81" s="805"/>
      <c r="J81" s="775"/>
      <c r="N81" s="831"/>
      <c r="O81" s="831"/>
    </row>
    <row r="82" spans="1:15" s="800" customFormat="1">
      <c r="A82" s="775"/>
      <c r="C82" s="800" t="s">
        <v>1265</v>
      </c>
      <c r="D82" s="802"/>
      <c r="F82" s="831"/>
      <c r="G82" s="805"/>
      <c r="J82" s="775"/>
      <c r="N82" s="831"/>
      <c r="O82" s="831"/>
    </row>
    <row r="83" spans="1:15" s="800" customFormat="1">
      <c r="A83" s="775"/>
      <c r="C83" s="800" t="s">
        <v>1266</v>
      </c>
      <c r="D83" s="802"/>
      <c r="F83" s="831"/>
      <c r="G83" s="805"/>
      <c r="J83" s="775"/>
      <c r="N83" s="831"/>
      <c r="O83" s="831"/>
    </row>
    <row r="84" spans="1:15" s="800" customFormat="1">
      <c r="A84" s="775"/>
      <c r="C84" s="800" t="s">
        <v>1267</v>
      </c>
      <c r="D84" s="802"/>
      <c r="F84" s="831"/>
      <c r="G84" s="805"/>
      <c r="J84" s="775"/>
      <c r="N84" s="831"/>
      <c r="O84" s="831"/>
    </row>
    <row r="85" spans="1:15" s="800" customFormat="1">
      <c r="A85" s="775"/>
      <c r="C85" s="800" t="s">
        <v>1268</v>
      </c>
      <c r="D85" s="802"/>
      <c r="F85" s="831"/>
      <c r="G85" s="805"/>
      <c r="J85" s="775"/>
      <c r="N85" s="831"/>
      <c r="O85" s="831"/>
    </row>
    <row r="86" spans="1:15" s="800" customFormat="1">
      <c r="A86" s="775"/>
      <c r="C86" s="800" t="s">
        <v>1269</v>
      </c>
      <c r="D86" s="802"/>
      <c r="F86" s="831"/>
      <c r="G86" s="805"/>
      <c r="J86" s="775"/>
      <c r="N86" s="831"/>
      <c r="O86" s="831"/>
    </row>
    <row r="87" spans="1:15" s="800" customFormat="1">
      <c r="A87" s="775"/>
      <c r="C87" s="800" t="s">
        <v>1270</v>
      </c>
      <c r="D87" s="802"/>
      <c r="F87" s="831"/>
      <c r="G87" s="805"/>
      <c r="J87" s="775"/>
      <c r="N87" s="831"/>
      <c r="O87" s="831"/>
    </row>
    <row r="88" spans="1:15" s="800" customFormat="1">
      <c r="A88" s="775"/>
      <c r="D88" s="802"/>
      <c r="F88" s="831"/>
      <c r="G88" s="805"/>
      <c r="J88" s="775"/>
      <c r="N88" s="831"/>
      <c r="O88" s="831"/>
    </row>
    <row r="89" spans="1:15" s="800" customFormat="1">
      <c r="A89" s="775"/>
      <c r="C89" s="800" t="s">
        <v>1019</v>
      </c>
      <c r="D89" s="802">
        <v>13.5</v>
      </c>
      <c r="F89" s="831"/>
      <c r="J89" s="775"/>
      <c r="K89" s="792">
        <v>0</v>
      </c>
      <c r="M89" s="829">
        <f>D89*K89</f>
        <v>0</v>
      </c>
    </row>
    <row r="90" spans="1:15" s="787" customFormat="1">
      <c r="C90" s="788"/>
      <c r="D90" s="789"/>
      <c r="G90" s="790"/>
      <c r="I90" s="791"/>
      <c r="J90" s="792"/>
      <c r="K90" s="792"/>
      <c r="L90" s="792"/>
    </row>
    <row r="91" spans="1:15">
      <c r="A91" s="775">
        <v>13</v>
      </c>
      <c r="C91" s="777" t="s">
        <v>1212</v>
      </c>
      <c r="M91" s="779"/>
    </row>
    <row r="92" spans="1:15">
      <c r="C92" s="777" t="s">
        <v>1213</v>
      </c>
      <c r="M92" s="779"/>
    </row>
    <row r="93" spans="1:15">
      <c r="C93" s="777" t="s">
        <v>1214</v>
      </c>
      <c r="M93" s="779"/>
    </row>
    <row r="94" spans="1:15">
      <c r="C94" s="777" t="s">
        <v>1215</v>
      </c>
      <c r="M94" s="779"/>
    </row>
    <row r="95" spans="1:15">
      <c r="C95" s="777" t="s">
        <v>1216</v>
      </c>
      <c r="M95" s="779"/>
    </row>
    <row r="96" spans="1:15" ht="12" customHeight="1">
      <c r="C96" s="777"/>
      <c r="M96" s="779"/>
    </row>
    <row r="97" spans="1:13">
      <c r="C97" s="793" t="s">
        <v>1019</v>
      </c>
      <c r="D97" s="775">
        <v>535</v>
      </c>
      <c r="K97" s="778">
        <v>0</v>
      </c>
      <c r="M97" s="779">
        <f>D97*K97</f>
        <v>0</v>
      </c>
    </row>
    <row r="98" spans="1:13">
      <c r="C98" s="793"/>
      <c r="M98" s="779"/>
    </row>
    <row r="99" spans="1:13" s="800" customFormat="1">
      <c r="A99" s="775">
        <v>14</v>
      </c>
      <c r="C99" s="801" t="s">
        <v>1271</v>
      </c>
      <c r="D99" s="802"/>
      <c r="F99" s="831"/>
      <c r="J99" s="775"/>
      <c r="K99" s="805"/>
    </row>
    <row r="100" spans="1:13" s="800" customFormat="1">
      <c r="A100" s="775"/>
      <c r="C100" s="801" t="s">
        <v>1272</v>
      </c>
      <c r="D100" s="802"/>
      <c r="F100" s="831"/>
      <c r="J100" s="775"/>
      <c r="K100" s="805"/>
    </row>
    <row r="101" spans="1:13" s="800" customFormat="1">
      <c r="A101" s="775"/>
      <c r="C101" s="801" t="s">
        <v>1273</v>
      </c>
      <c r="D101" s="802"/>
      <c r="F101" s="831"/>
      <c r="J101" s="775"/>
      <c r="K101" s="805"/>
    </row>
    <row r="102" spans="1:13" s="800" customFormat="1">
      <c r="A102" s="775"/>
      <c r="C102" s="801" t="s">
        <v>1274</v>
      </c>
      <c r="D102" s="802"/>
      <c r="F102" s="831"/>
      <c r="J102" s="775"/>
      <c r="K102" s="805"/>
    </row>
    <row r="103" spans="1:13" s="800" customFormat="1">
      <c r="A103" s="775"/>
      <c r="C103" s="801" t="s">
        <v>1275</v>
      </c>
      <c r="D103" s="802"/>
      <c r="F103" s="831"/>
      <c r="J103" s="775"/>
      <c r="K103" s="805"/>
    </row>
    <row r="104" spans="1:13" s="800" customFormat="1">
      <c r="A104" s="775"/>
      <c r="C104" s="801" t="s">
        <v>1276</v>
      </c>
      <c r="D104" s="802"/>
      <c r="F104" s="831"/>
      <c r="J104" s="775"/>
      <c r="K104" s="805"/>
    </row>
    <row r="105" spans="1:13" s="800" customFormat="1">
      <c r="A105" s="775"/>
      <c r="C105" s="801"/>
      <c r="D105" s="802"/>
      <c r="F105" s="831"/>
      <c r="J105" s="775"/>
      <c r="K105" s="805"/>
    </row>
    <row r="106" spans="1:13" s="800" customFormat="1">
      <c r="A106" s="775"/>
      <c r="C106" s="801" t="s">
        <v>75</v>
      </c>
      <c r="D106" s="802">
        <v>11</v>
      </c>
      <c r="F106" s="831"/>
      <c r="J106" s="775"/>
      <c r="K106" s="792">
        <v>0</v>
      </c>
      <c r="M106" s="829">
        <f>D106*K106</f>
        <v>0</v>
      </c>
    </row>
    <row r="107" spans="1:13" ht="11.25" customHeight="1"/>
    <row r="108" spans="1:13" s="787" customFormat="1">
      <c r="A108" s="791">
        <v>15</v>
      </c>
      <c r="C108" s="787" t="s">
        <v>1277</v>
      </c>
      <c r="D108" s="789"/>
      <c r="K108" s="792"/>
      <c r="M108" s="829"/>
    </row>
    <row r="109" spans="1:13" s="787" customFormat="1">
      <c r="A109" s="791"/>
      <c r="C109" s="787" t="s">
        <v>1278</v>
      </c>
      <c r="D109" s="789"/>
      <c r="K109" s="792"/>
      <c r="M109" s="829"/>
    </row>
    <row r="110" spans="1:13" s="787" customFormat="1">
      <c r="A110" s="791"/>
      <c r="D110" s="789"/>
      <c r="K110" s="792"/>
      <c r="M110" s="829"/>
    </row>
    <row r="111" spans="1:13" s="787" customFormat="1">
      <c r="A111" s="791"/>
      <c r="C111" s="787" t="s">
        <v>75</v>
      </c>
      <c r="D111" s="789">
        <v>11</v>
      </c>
      <c r="K111" s="792">
        <v>0</v>
      </c>
      <c r="M111" s="829">
        <f>D111*K111</f>
        <v>0</v>
      </c>
    </row>
    <row r="112" spans="1:13" ht="11.25" customHeight="1"/>
    <row r="113" spans="1:13">
      <c r="A113" s="775">
        <v>16</v>
      </c>
      <c r="C113" s="776" t="s">
        <v>1221</v>
      </c>
    </row>
    <row r="114" spans="1:13">
      <c r="C114" s="776" t="s">
        <v>1279</v>
      </c>
    </row>
    <row r="116" spans="1:13">
      <c r="C116" s="776" t="s">
        <v>598</v>
      </c>
      <c r="D116" s="775">
        <v>1710</v>
      </c>
      <c r="K116" s="778">
        <v>0</v>
      </c>
      <c r="M116" s="780">
        <f>D116*K116</f>
        <v>0</v>
      </c>
    </row>
    <row r="118" spans="1:13">
      <c r="A118" s="775">
        <v>17</v>
      </c>
      <c r="C118" s="776" t="s">
        <v>1280</v>
      </c>
    </row>
    <row r="119" spans="1:13">
      <c r="C119" s="776" t="s">
        <v>1281</v>
      </c>
    </row>
    <row r="120" spans="1:13">
      <c r="C120" s="776" t="s">
        <v>1282</v>
      </c>
    </row>
    <row r="122" spans="1:13" ht="12.75" customHeight="1">
      <c r="C122" s="776" t="s">
        <v>1283</v>
      </c>
      <c r="D122" s="775">
        <v>1640</v>
      </c>
      <c r="E122" s="776" t="s">
        <v>598</v>
      </c>
      <c r="K122" s="778">
        <v>0</v>
      </c>
      <c r="M122" s="780">
        <f>D122*K122</f>
        <v>0</v>
      </c>
    </row>
    <row r="123" spans="1:13" s="787" customFormat="1">
      <c r="A123" s="791"/>
      <c r="D123" s="789"/>
      <c r="F123" s="792"/>
      <c r="G123" s="792"/>
      <c r="M123" s="830"/>
    </row>
    <row r="124" spans="1:13">
      <c r="A124" s="775">
        <v>18</v>
      </c>
      <c r="C124" s="776" t="s">
        <v>1284</v>
      </c>
    </row>
    <row r="125" spans="1:13">
      <c r="C125" s="776" t="s">
        <v>1285</v>
      </c>
    </row>
    <row r="126" spans="1:13">
      <c r="C126" s="776" t="s">
        <v>75</v>
      </c>
      <c r="D126" s="775">
        <v>11</v>
      </c>
      <c r="E126" s="776" t="s">
        <v>1059</v>
      </c>
      <c r="K126" s="778">
        <v>0</v>
      </c>
      <c r="M126" s="780">
        <f>D126*K126</f>
        <v>0</v>
      </c>
    </row>
    <row r="128" spans="1:13">
      <c r="A128" s="775">
        <v>19</v>
      </c>
      <c r="C128" s="776" t="s">
        <v>1223</v>
      </c>
    </row>
    <row r="129" spans="1:13">
      <c r="C129" s="777"/>
    </row>
    <row r="130" spans="1:13">
      <c r="C130" s="776" t="s">
        <v>1224</v>
      </c>
      <c r="D130" s="775">
        <v>150</v>
      </c>
      <c r="K130" s="778">
        <v>0</v>
      </c>
      <c r="M130" s="780">
        <f>D130*K130</f>
        <v>0</v>
      </c>
    </row>
    <row r="132" spans="1:13">
      <c r="A132" s="775">
        <v>20</v>
      </c>
      <c r="C132" s="776" t="s">
        <v>1286</v>
      </c>
    </row>
    <row r="133" spans="1:13">
      <c r="C133" s="776" t="s">
        <v>1226</v>
      </c>
    </row>
    <row r="134" spans="1:13">
      <c r="C134" s="776" t="s">
        <v>1287</v>
      </c>
    </row>
    <row r="136" spans="1:13">
      <c r="C136" s="776" t="s">
        <v>598</v>
      </c>
      <c r="D136" s="775">
        <v>1640</v>
      </c>
      <c r="K136" s="778">
        <v>0</v>
      </c>
      <c r="M136" s="780">
        <f>D136*K136</f>
        <v>0</v>
      </c>
    </row>
    <row r="138" spans="1:13">
      <c r="A138" s="775">
        <v>21</v>
      </c>
      <c r="C138" s="776" t="s">
        <v>1228</v>
      </c>
    </row>
    <row r="139" spans="1:13">
      <c r="C139" s="776" t="s">
        <v>1229</v>
      </c>
    </row>
    <row r="140" spans="1:13">
      <c r="C140" s="776" t="s">
        <v>1230</v>
      </c>
    </row>
    <row r="142" spans="1:13">
      <c r="C142" s="776" t="s">
        <v>598</v>
      </c>
      <c r="D142" s="775">
        <v>1640</v>
      </c>
      <c r="K142" s="778">
        <v>0</v>
      </c>
      <c r="M142" s="780">
        <f>D142*K142</f>
        <v>0</v>
      </c>
    </row>
    <row r="144" spans="1:13">
      <c r="A144" s="775">
        <v>22</v>
      </c>
      <c r="C144" s="776" t="s">
        <v>1288</v>
      </c>
    </row>
    <row r="145" spans="1:13">
      <c r="C145" s="776" t="s">
        <v>1289</v>
      </c>
    </row>
    <row r="147" spans="1:13">
      <c r="C147" s="776" t="s">
        <v>75</v>
      </c>
      <c r="D147" s="775">
        <v>11</v>
      </c>
      <c r="K147" s="778">
        <v>0</v>
      </c>
      <c r="M147" s="780">
        <f>D147*K147</f>
        <v>0</v>
      </c>
    </row>
    <row r="149" spans="1:13">
      <c r="A149" s="775">
        <v>23</v>
      </c>
      <c r="C149" s="776" t="s">
        <v>1290</v>
      </c>
    </row>
    <row r="150" spans="1:13">
      <c r="C150" s="776" t="s">
        <v>1291</v>
      </c>
    </row>
    <row r="152" spans="1:13">
      <c r="C152" s="776" t="s">
        <v>75</v>
      </c>
      <c r="D152" s="775">
        <v>11</v>
      </c>
      <c r="K152" s="778">
        <v>0</v>
      </c>
      <c r="M152" s="780">
        <f>D152*K152</f>
        <v>0</v>
      </c>
    </row>
    <row r="154" spans="1:13">
      <c r="A154" s="775">
        <v>24</v>
      </c>
      <c r="C154" s="776" t="s">
        <v>1231</v>
      </c>
    </row>
    <row r="155" spans="1:13">
      <c r="C155" s="776" t="s">
        <v>1232</v>
      </c>
    </row>
    <row r="156" spans="1:13">
      <c r="C156" s="776" t="s">
        <v>1233</v>
      </c>
    </row>
    <row r="158" spans="1:13">
      <c r="C158" s="776" t="s">
        <v>598</v>
      </c>
      <c r="D158" s="775">
        <v>1640</v>
      </c>
      <c r="K158" s="778">
        <v>0</v>
      </c>
      <c r="M158" s="780">
        <f>D158*K158</f>
        <v>0</v>
      </c>
    </row>
    <row r="159" spans="1:13">
      <c r="D159" s="809"/>
      <c r="J159" s="778"/>
      <c r="L159" s="776"/>
      <c r="M159" s="778"/>
    </row>
    <row r="160" spans="1:13">
      <c r="A160" s="775">
        <v>25</v>
      </c>
      <c r="C160" s="776" t="s">
        <v>1234</v>
      </c>
    </row>
    <row r="161" spans="1:13">
      <c r="C161" s="776" t="s">
        <v>1235</v>
      </c>
    </row>
    <row r="163" spans="1:13">
      <c r="C163" s="776" t="s">
        <v>1236</v>
      </c>
      <c r="D163" s="775">
        <v>24</v>
      </c>
      <c r="K163" s="778">
        <v>0</v>
      </c>
      <c r="M163" s="780">
        <f>D163*K163</f>
        <v>0</v>
      </c>
    </row>
    <row r="165" spans="1:13">
      <c r="A165" s="775">
        <v>26</v>
      </c>
      <c r="C165" s="776" t="s">
        <v>1237</v>
      </c>
    </row>
    <row r="166" spans="1:13">
      <c r="C166" s="776" t="s">
        <v>1238</v>
      </c>
    </row>
    <row r="168" spans="1:13">
      <c r="C168" s="776" t="s">
        <v>598</v>
      </c>
      <c r="D168" s="775">
        <v>1640</v>
      </c>
      <c r="K168" s="778">
        <v>0</v>
      </c>
      <c r="M168" s="780">
        <f>D168*K168</f>
        <v>0</v>
      </c>
    </row>
    <row r="170" spans="1:13">
      <c r="A170" s="775">
        <v>27</v>
      </c>
      <c r="C170" s="776" t="s">
        <v>337</v>
      </c>
    </row>
    <row r="171" spans="1:13">
      <c r="C171" s="776" t="s">
        <v>1239</v>
      </c>
    </row>
    <row r="172" spans="1:13">
      <c r="C172" s="776" t="s">
        <v>1240</v>
      </c>
      <c r="D172" s="775">
        <v>10</v>
      </c>
      <c r="K172" s="778">
        <v>0</v>
      </c>
      <c r="M172" s="780">
        <f>D172*K172</f>
        <v>0</v>
      </c>
    </row>
    <row r="173" spans="1:13" ht="12" customHeight="1"/>
    <row r="174" spans="1:13">
      <c r="A174" s="775">
        <v>28</v>
      </c>
      <c r="C174" s="776" t="s">
        <v>1292</v>
      </c>
    </row>
    <row r="175" spans="1:13">
      <c r="C175" s="776" t="s">
        <v>1239</v>
      </c>
    </row>
    <row r="176" spans="1:13">
      <c r="C176" s="776" t="s">
        <v>1059</v>
      </c>
      <c r="D176" s="775">
        <v>24</v>
      </c>
      <c r="K176" s="778">
        <v>0</v>
      </c>
      <c r="M176" s="780">
        <f>D176*K176</f>
        <v>0</v>
      </c>
    </row>
    <row r="178" spans="1:13">
      <c r="A178" s="775">
        <v>29</v>
      </c>
      <c r="C178" s="776" t="s">
        <v>1242</v>
      </c>
    </row>
    <row r="179" spans="1:13">
      <c r="C179" s="776" t="s">
        <v>1127</v>
      </c>
    </row>
    <row r="181" spans="1:13">
      <c r="C181" s="776" t="s">
        <v>1059</v>
      </c>
      <c r="D181" s="775">
        <v>1</v>
      </c>
      <c r="K181" s="778">
        <v>0</v>
      </c>
      <c r="M181" s="780">
        <f>D181*K181</f>
        <v>0</v>
      </c>
    </row>
    <row r="183" spans="1:13">
      <c r="A183" s="775">
        <v>30</v>
      </c>
      <c r="C183" s="776" t="s">
        <v>1243</v>
      </c>
    </row>
    <row r="184" spans="1:13">
      <c r="C184" s="776" t="s">
        <v>1127</v>
      </c>
    </row>
    <row r="186" spans="1:13">
      <c r="C186" s="776" t="s">
        <v>1059</v>
      </c>
      <c r="D186" s="775">
        <v>1</v>
      </c>
      <c r="K186" s="778">
        <v>0</v>
      </c>
      <c r="M186" s="780">
        <f>D186*K186</f>
        <v>0</v>
      </c>
    </row>
    <row r="187" spans="1:13" ht="12.75" customHeight="1" thickBot="1"/>
    <row r="188" spans="1:13" ht="13.8" thickTop="1">
      <c r="C188" s="813"/>
      <c r="D188" s="812"/>
      <c r="E188" s="813"/>
      <c r="F188" s="813"/>
      <c r="G188" s="813"/>
      <c r="H188" s="813"/>
      <c r="I188" s="813"/>
      <c r="J188" s="812"/>
      <c r="K188" s="814"/>
      <c r="L188" s="814"/>
      <c r="M188" s="832"/>
    </row>
    <row r="189" spans="1:13" s="771" customFormat="1">
      <c r="A189" s="770"/>
      <c r="C189" s="771" t="s">
        <v>6</v>
      </c>
      <c r="D189" s="770"/>
      <c r="J189" s="770"/>
      <c r="K189" s="773"/>
      <c r="L189" s="773"/>
      <c r="M189" s="826">
        <f>SUM(M7:M186)</f>
        <v>0</v>
      </c>
    </row>
    <row r="193" spans="1:13">
      <c r="A193" s="770"/>
      <c r="B193" s="771"/>
      <c r="C193" s="771" t="s">
        <v>1244</v>
      </c>
      <c r="D193" s="770"/>
      <c r="E193" s="771"/>
      <c r="F193" s="771"/>
      <c r="G193" s="771"/>
      <c r="H193" s="771"/>
      <c r="I193" s="771"/>
      <c r="J193" s="770"/>
      <c r="K193" s="773"/>
      <c r="L193" s="773"/>
      <c r="M193" s="826"/>
    </row>
    <row r="194" spans="1:13">
      <c r="A194" s="770"/>
      <c r="B194" s="771"/>
      <c r="C194" s="771"/>
      <c r="D194" s="770"/>
      <c r="E194" s="771"/>
      <c r="F194" s="771"/>
      <c r="G194" s="771"/>
      <c r="H194" s="771"/>
      <c r="I194" s="771"/>
      <c r="J194" s="770"/>
      <c r="K194" s="773"/>
      <c r="L194" s="773"/>
      <c r="M194" s="826"/>
    </row>
    <row r="195" spans="1:13">
      <c r="A195" s="770"/>
      <c r="B195" s="771"/>
      <c r="C195" s="771"/>
      <c r="D195" s="770"/>
      <c r="E195" s="771"/>
      <c r="F195" s="771"/>
      <c r="G195" s="771"/>
      <c r="H195" s="771"/>
      <c r="I195" s="771"/>
      <c r="J195" s="770"/>
      <c r="K195" s="773"/>
      <c r="L195" s="773"/>
      <c r="M195" s="826"/>
    </row>
    <row r="196" spans="1:13">
      <c r="A196" s="770"/>
      <c r="B196" s="771"/>
      <c r="C196" s="771" t="s">
        <v>1189</v>
      </c>
      <c r="D196" s="770"/>
      <c r="E196" s="771"/>
      <c r="F196" s="771"/>
      <c r="G196" s="771"/>
      <c r="H196" s="771"/>
      <c r="I196" s="771"/>
      <c r="J196" s="770"/>
      <c r="K196" s="773"/>
      <c r="L196" s="773"/>
      <c r="M196" s="826">
        <f>SUM(M189)</f>
        <v>0</v>
      </c>
    </row>
    <row r="197" spans="1:13" ht="13.8" thickBot="1"/>
    <row r="198" spans="1:13" ht="13.8" thickTop="1">
      <c r="C198" s="813"/>
      <c r="D198" s="812"/>
      <c r="E198" s="813"/>
      <c r="F198" s="813"/>
      <c r="G198" s="813"/>
      <c r="H198" s="813"/>
      <c r="I198" s="813"/>
      <c r="J198" s="812"/>
      <c r="K198" s="814"/>
      <c r="L198" s="814"/>
      <c r="M198" s="832"/>
    </row>
    <row r="199" spans="1:13">
      <c r="A199" s="770"/>
      <c r="B199" s="771"/>
      <c r="C199" s="771" t="s">
        <v>6</v>
      </c>
      <c r="D199" s="770"/>
      <c r="E199" s="771"/>
      <c r="F199" s="771"/>
      <c r="G199" s="771"/>
      <c r="H199" s="771"/>
      <c r="I199" s="771"/>
      <c r="J199" s="770"/>
      <c r="K199" s="773"/>
      <c r="L199" s="773"/>
      <c r="M199" s="826">
        <f>SUM(M196:M196)</f>
        <v>0</v>
      </c>
    </row>
    <row r="200" spans="1:13">
      <c r="A200" s="770"/>
      <c r="B200" s="771"/>
      <c r="C200" s="771"/>
      <c r="D200" s="770"/>
      <c r="E200" s="771"/>
      <c r="F200" s="771"/>
      <c r="G200" s="771"/>
      <c r="H200" s="771"/>
      <c r="I200" s="771"/>
      <c r="J200" s="770"/>
      <c r="K200" s="773"/>
      <c r="L200" s="773"/>
      <c r="M200" s="826"/>
    </row>
    <row r="225" spans="1:20" s="778" customFormat="1">
      <c r="A225" s="775"/>
      <c r="B225" s="776"/>
      <c r="C225" s="776"/>
      <c r="D225" s="775"/>
      <c r="E225" s="776"/>
      <c r="F225" s="776"/>
      <c r="G225" s="776"/>
      <c r="H225" s="776"/>
      <c r="I225" s="776"/>
      <c r="J225" s="775"/>
      <c r="K225" s="776"/>
      <c r="M225" s="780"/>
      <c r="N225" s="776"/>
      <c r="O225" s="776"/>
      <c r="P225" s="776"/>
      <c r="Q225" s="776"/>
      <c r="R225" s="776"/>
      <c r="S225" s="776"/>
      <c r="T225" s="776"/>
    </row>
    <row r="229" spans="1:20" s="778" customFormat="1">
      <c r="A229" s="775"/>
      <c r="B229" s="776"/>
      <c r="C229" s="776"/>
      <c r="D229" s="775"/>
      <c r="E229" s="776"/>
      <c r="F229" s="776"/>
      <c r="G229" s="776"/>
      <c r="H229" s="776"/>
      <c r="I229" s="776"/>
      <c r="J229" s="775"/>
      <c r="K229" s="776"/>
      <c r="M229" s="780"/>
      <c r="N229" s="776"/>
      <c r="O229" s="776"/>
      <c r="P229" s="776"/>
      <c r="Q229" s="776"/>
      <c r="R229" s="776"/>
      <c r="S229" s="776"/>
      <c r="T229" s="776"/>
    </row>
    <row r="230" spans="1:20" ht="15.6">
      <c r="K230" s="822"/>
    </row>
    <row r="231" spans="1:20" ht="15.6">
      <c r="K231" s="822"/>
    </row>
    <row r="232" spans="1:20" ht="18" hidden="1" customHeight="1"/>
    <row r="233" spans="1:20" ht="9.75" hidden="1" customHeight="1"/>
    <row r="234" spans="1:20" hidden="1"/>
    <row r="235" spans="1:20" hidden="1"/>
    <row r="236" spans="1:20" hidden="1">
      <c r="A236" s="776"/>
      <c r="D236" s="776"/>
      <c r="J236" s="776"/>
      <c r="K236" s="776"/>
      <c r="L236" s="776"/>
      <c r="M236" s="828"/>
    </row>
    <row r="237" spans="1:20" hidden="1">
      <c r="A237" s="776"/>
      <c r="D237" s="776"/>
      <c r="J237" s="776"/>
      <c r="K237" s="776"/>
      <c r="L237" s="776"/>
      <c r="M237" s="828"/>
    </row>
    <row r="238" spans="1:20" s="771" customFormat="1" hidden="1">
      <c r="M238" s="834"/>
    </row>
    <row r="239" spans="1:20" s="771" customFormat="1" hidden="1">
      <c r="M239" s="834"/>
    </row>
    <row r="240" spans="1:20" hidden="1"/>
    <row r="241" spans="1:13" s="771" customFormat="1">
      <c r="A241" s="770"/>
      <c r="F241" s="770"/>
      <c r="J241" s="770"/>
      <c r="K241" s="773"/>
      <c r="L241" s="773"/>
      <c r="M241" s="826"/>
    </row>
    <row r="242" spans="1:13" s="771" customFormat="1">
      <c r="F242" s="770"/>
      <c r="J242" s="770"/>
      <c r="K242" s="773"/>
      <c r="L242" s="773"/>
      <c r="M242" s="826"/>
    </row>
    <row r="243" spans="1:13" s="771" customFormat="1">
      <c r="D243" s="770"/>
      <c r="J243" s="770"/>
      <c r="K243" s="773"/>
      <c r="L243" s="773"/>
      <c r="M243" s="826"/>
    </row>
    <row r="244" spans="1:13" s="771" customFormat="1">
      <c r="A244" s="770"/>
      <c r="D244" s="770"/>
      <c r="J244" s="770"/>
      <c r="K244" s="773"/>
      <c r="L244" s="773"/>
      <c r="M244" s="826"/>
    </row>
    <row r="258" spans="1:14">
      <c r="A258" s="776"/>
      <c r="D258" s="776"/>
      <c r="J258" s="776"/>
      <c r="K258" s="776"/>
      <c r="L258" s="776"/>
      <c r="M258" s="776"/>
      <c r="N258" s="816"/>
    </row>
    <row r="281" spans="1:13" ht="15.6">
      <c r="A281" s="776"/>
      <c r="D281" s="776"/>
      <c r="J281" s="776"/>
      <c r="K281" s="822"/>
    </row>
    <row r="283" spans="1:13" ht="15.6">
      <c r="A283" s="776"/>
      <c r="D283" s="776"/>
      <c r="J283" s="776"/>
      <c r="K283" s="776"/>
      <c r="L283" s="822"/>
      <c r="M283" s="835"/>
    </row>
    <row r="333" spans="1:20" s="778" customFormat="1" ht="15.6">
      <c r="A333" s="775"/>
      <c r="B333" s="776"/>
      <c r="C333" s="776"/>
      <c r="D333" s="775"/>
      <c r="E333" s="776"/>
      <c r="F333" s="776"/>
      <c r="G333" s="776"/>
      <c r="H333" s="776"/>
      <c r="I333" s="776"/>
      <c r="J333" s="775"/>
      <c r="K333" s="822"/>
      <c r="M333" s="780"/>
      <c r="N333" s="776"/>
      <c r="O333" s="776"/>
      <c r="P333" s="776"/>
      <c r="Q333" s="776"/>
      <c r="R333" s="776"/>
      <c r="S333" s="776"/>
      <c r="T333" s="776"/>
    </row>
    <row r="385" spans="1:20" s="778" customFormat="1" ht="15.6">
      <c r="A385" s="775"/>
      <c r="B385" s="776"/>
      <c r="C385" s="776"/>
      <c r="D385" s="775"/>
      <c r="E385" s="776"/>
      <c r="F385" s="776"/>
      <c r="G385" s="776"/>
      <c r="H385" s="776"/>
      <c r="I385" s="776"/>
      <c r="J385" s="775"/>
      <c r="K385" s="822"/>
      <c r="M385" s="780"/>
      <c r="N385" s="776"/>
      <c r="O385" s="776"/>
      <c r="P385" s="776"/>
      <c r="Q385" s="776"/>
      <c r="R385" s="776"/>
      <c r="S385" s="776"/>
      <c r="T385" s="776"/>
    </row>
    <row r="395" spans="1:20" ht="14.4">
      <c r="A395" s="825"/>
      <c r="B395" s="825"/>
      <c r="C395" s="825"/>
      <c r="D395" s="825"/>
      <c r="E395" s="825"/>
      <c r="F395" s="825"/>
      <c r="G395" s="825"/>
      <c r="H395" s="825"/>
      <c r="I395" s="825"/>
      <c r="J395" s="825"/>
      <c r="K395" s="825"/>
      <c r="L395" s="825"/>
      <c r="M395" s="825"/>
    </row>
    <row r="396" spans="1:20" hidden="1">
      <c r="A396" s="776"/>
      <c r="D396" s="776"/>
      <c r="J396" s="776"/>
      <c r="K396" s="776"/>
      <c r="L396" s="776"/>
      <c r="M396" s="776"/>
    </row>
    <row r="397" spans="1:20" ht="14.4" hidden="1">
      <c r="A397" s="825"/>
      <c r="D397" s="776"/>
      <c r="J397" s="776"/>
      <c r="K397" s="776"/>
      <c r="L397" s="776"/>
      <c r="M397" s="776"/>
    </row>
    <row r="398" spans="1:20" ht="14.4">
      <c r="A398" s="825"/>
    </row>
    <row r="400" spans="1:20" hidden="1">
      <c r="A400" s="776"/>
      <c r="D400" s="776"/>
      <c r="J400" s="776"/>
      <c r="K400" s="776"/>
      <c r="L400" s="776"/>
      <c r="M400" s="776"/>
    </row>
    <row r="401" spans="1:20" ht="14.4" hidden="1">
      <c r="A401" s="825"/>
      <c r="D401" s="776"/>
      <c r="J401" s="776"/>
      <c r="K401" s="776"/>
      <c r="L401" s="776"/>
      <c r="M401" s="776"/>
    </row>
    <row r="402" spans="1:20" ht="14.4">
      <c r="A402" s="825"/>
    </row>
    <row r="404" spans="1:20">
      <c r="A404" s="776"/>
      <c r="D404" s="776"/>
      <c r="H404" s="775"/>
      <c r="J404" s="776"/>
      <c r="K404" s="776"/>
      <c r="L404" s="776"/>
      <c r="M404" s="776"/>
    </row>
    <row r="405" spans="1:20">
      <c r="A405" s="776"/>
      <c r="D405" s="776"/>
      <c r="H405" s="775"/>
      <c r="J405" s="776"/>
      <c r="K405" s="776"/>
      <c r="L405" s="776"/>
      <c r="M405" s="776"/>
    </row>
    <row r="406" spans="1:20" s="775" customFormat="1" hidden="1">
      <c r="B406" s="776"/>
      <c r="C406" s="776"/>
      <c r="E406" s="776"/>
      <c r="F406" s="776"/>
      <c r="G406" s="776"/>
      <c r="H406" s="776"/>
      <c r="I406" s="776"/>
      <c r="K406" s="778"/>
      <c r="L406" s="778"/>
      <c r="M406" s="780"/>
      <c r="N406" s="776"/>
      <c r="O406" s="776"/>
      <c r="P406" s="776"/>
      <c r="Q406" s="776"/>
      <c r="R406" s="776"/>
      <c r="S406" s="776"/>
      <c r="T406" s="776"/>
    </row>
    <row r="407" spans="1:20" s="775" customFormat="1" ht="14.4" hidden="1">
      <c r="A407" s="825"/>
      <c r="B407" s="776"/>
      <c r="C407" s="776"/>
      <c r="E407" s="776"/>
      <c r="F407" s="776"/>
      <c r="G407" s="776"/>
      <c r="H407" s="776"/>
      <c r="I407" s="776"/>
      <c r="K407" s="778"/>
      <c r="L407" s="778"/>
      <c r="M407" s="780"/>
      <c r="N407" s="776"/>
      <c r="O407" s="776"/>
      <c r="P407" s="776"/>
      <c r="Q407" s="776"/>
      <c r="R407" s="776"/>
      <c r="S407" s="776"/>
      <c r="T407" s="776"/>
    </row>
    <row r="408" spans="1:20" ht="14.4">
      <c r="A408" s="825"/>
    </row>
    <row r="443" spans="1:20" s="778" customFormat="1" ht="15.6">
      <c r="A443" s="775"/>
      <c r="B443" s="776"/>
      <c r="C443" s="776"/>
      <c r="D443" s="775"/>
      <c r="E443" s="776"/>
      <c r="F443" s="776"/>
      <c r="G443" s="776"/>
      <c r="H443" s="776"/>
      <c r="I443" s="776"/>
      <c r="J443" s="775"/>
      <c r="K443" s="822"/>
      <c r="M443" s="780"/>
      <c r="N443" s="776"/>
      <c r="O443" s="776"/>
      <c r="P443" s="776"/>
      <c r="Q443" s="776"/>
      <c r="R443" s="776"/>
      <c r="S443" s="776"/>
      <c r="T443" s="776"/>
    </row>
    <row r="495" spans="1:20" s="778" customFormat="1" ht="15.6">
      <c r="A495" s="775"/>
      <c r="B495" s="776"/>
      <c r="C495" s="776"/>
      <c r="D495" s="775"/>
      <c r="E495" s="776"/>
      <c r="F495" s="776"/>
      <c r="G495" s="776"/>
      <c r="H495" s="776"/>
      <c r="I495" s="776"/>
      <c r="J495" s="775"/>
      <c r="K495" s="822"/>
      <c r="M495" s="780"/>
      <c r="N495" s="776"/>
      <c r="O495" s="776"/>
      <c r="P495" s="776"/>
      <c r="Q495" s="776"/>
      <c r="R495" s="776"/>
      <c r="S495" s="776"/>
      <c r="T495" s="776"/>
    </row>
    <row r="508" spans="1:13" ht="13.8" thickBot="1"/>
    <row r="509" spans="1:13" ht="13.8" thickTop="1">
      <c r="C509" s="813"/>
      <c r="D509" s="812"/>
      <c r="E509" s="813"/>
      <c r="F509" s="813"/>
      <c r="G509" s="813"/>
      <c r="H509" s="813"/>
      <c r="I509" s="813"/>
      <c r="J509" s="812"/>
      <c r="K509" s="814"/>
      <c r="L509" s="814"/>
      <c r="M509" s="832"/>
    </row>
    <row r="510" spans="1:13" s="771" customFormat="1">
      <c r="A510" s="770"/>
      <c r="D510" s="770"/>
      <c r="J510" s="770"/>
      <c r="K510" s="773"/>
      <c r="L510" s="773"/>
      <c r="M510" s="826"/>
    </row>
    <row r="546" spans="1:20" s="778" customFormat="1" ht="15.6">
      <c r="A546" s="775"/>
      <c r="B546" s="776"/>
      <c r="C546" s="776"/>
      <c r="D546" s="775"/>
      <c r="E546" s="776"/>
      <c r="F546" s="776"/>
      <c r="G546" s="776"/>
      <c r="H546" s="776"/>
      <c r="I546" s="776"/>
      <c r="J546" s="775"/>
      <c r="K546" s="822"/>
      <c r="M546" s="780"/>
      <c r="N546" s="776"/>
      <c r="O546" s="776"/>
      <c r="P546" s="776"/>
      <c r="Q546" s="776"/>
      <c r="R546" s="776"/>
      <c r="S546" s="776"/>
      <c r="T546" s="776"/>
    </row>
    <row r="562" spans="1:13">
      <c r="A562" s="770"/>
      <c r="B562" s="771"/>
      <c r="C562" s="771"/>
      <c r="D562" s="770"/>
      <c r="E562" s="771"/>
      <c r="F562" s="771"/>
      <c r="G562" s="771"/>
      <c r="H562" s="771"/>
      <c r="I562" s="771"/>
      <c r="J562" s="770"/>
      <c r="K562" s="773"/>
      <c r="L562" s="773"/>
      <c r="M562" s="826"/>
    </row>
    <row r="563" spans="1:13">
      <c r="A563" s="770"/>
      <c r="B563" s="771"/>
      <c r="C563" s="771"/>
      <c r="D563" s="770"/>
      <c r="E563" s="771"/>
      <c r="F563" s="771"/>
      <c r="G563" s="771"/>
      <c r="H563" s="771"/>
      <c r="I563" s="771"/>
      <c r="J563" s="770"/>
      <c r="K563" s="773"/>
      <c r="L563" s="773"/>
      <c r="M563" s="826"/>
    </row>
    <row r="564" spans="1:13">
      <c r="A564" s="770"/>
      <c r="B564" s="771"/>
      <c r="C564" s="771"/>
      <c r="D564" s="770"/>
      <c r="E564" s="771"/>
      <c r="F564" s="771"/>
      <c r="G564" s="771"/>
      <c r="H564" s="771"/>
      <c r="I564" s="771"/>
      <c r="J564" s="770"/>
      <c r="K564" s="773"/>
      <c r="L564" s="773"/>
      <c r="M564" s="826"/>
    </row>
    <row r="565" spans="1:13">
      <c r="A565" s="770"/>
      <c r="B565" s="771"/>
      <c r="C565" s="771"/>
      <c r="D565" s="770"/>
      <c r="E565" s="771"/>
      <c r="F565" s="771"/>
      <c r="G565" s="771"/>
      <c r="H565" s="771"/>
      <c r="I565" s="771"/>
      <c r="J565" s="770"/>
      <c r="K565" s="773"/>
      <c r="L565" s="773"/>
      <c r="M565" s="826"/>
    </row>
    <row r="566" spans="1:13">
      <c r="A566" s="770"/>
      <c r="B566" s="771"/>
      <c r="C566" s="771"/>
      <c r="D566" s="770"/>
      <c r="E566" s="771"/>
      <c r="F566" s="771"/>
      <c r="G566" s="771"/>
      <c r="H566" s="771"/>
      <c r="I566" s="771"/>
      <c r="J566" s="770"/>
      <c r="K566" s="773"/>
      <c r="L566" s="773"/>
      <c r="M566" s="826"/>
    </row>
    <row r="568" spans="1:13" ht="13.8" thickBot="1"/>
    <row r="569" spans="1:13" ht="13.8" thickTop="1">
      <c r="C569" s="813"/>
      <c r="D569" s="812"/>
      <c r="E569" s="813"/>
      <c r="F569" s="813"/>
      <c r="G569" s="813"/>
      <c r="H569" s="813"/>
      <c r="I569" s="813"/>
      <c r="J569" s="812"/>
      <c r="K569" s="814"/>
      <c r="L569" s="814"/>
      <c r="M569" s="832"/>
    </row>
    <row r="570" spans="1:13">
      <c r="A570" s="770"/>
      <c r="B570" s="771"/>
      <c r="C570" s="771"/>
      <c r="D570" s="770"/>
      <c r="E570" s="771"/>
      <c r="F570" s="771"/>
      <c r="G570" s="771"/>
      <c r="H570" s="771"/>
      <c r="I570" s="771"/>
      <c r="J570" s="770"/>
      <c r="K570" s="773"/>
      <c r="L570" s="773"/>
      <c r="M570" s="826"/>
    </row>
    <row r="571" spans="1:13">
      <c r="A571" s="770"/>
      <c r="B571" s="771"/>
      <c r="C571" s="771"/>
      <c r="D571" s="770"/>
      <c r="E571" s="771"/>
      <c r="F571" s="771"/>
      <c r="G571" s="771"/>
      <c r="H571" s="771"/>
      <c r="I571" s="771"/>
      <c r="J571" s="771"/>
      <c r="K571" s="771"/>
      <c r="L571" s="770"/>
      <c r="M571" s="826"/>
    </row>
    <row r="572" spans="1:13" ht="13.8" thickBot="1">
      <c r="C572" s="819"/>
      <c r="D572" s="818"/>
      <c r="E572" s="819"/>
      <c r="F572" s="819"/>
      <c r="G572" s="819"/>
      <c r="H572" s="819"/>
      <c r="I572" s="819"/>
      <c r="J572" s="818"/>
      <c r="K572" s="820"/>
      <c r="L572" s="820"/>
      <c r="M572" s="833"/>
    </row>
    <row r="573" spans="1:13" ht="13.8" thickTop="1">
      <c r="A573" s="770"/>
      <c r="B573" s="771"/>
      <c r="C573" s="771"/>
      <c r="D573" s="770"/>
      <c r="E573" s="771"/>
      <c r="F573" s="771"/>
      <c r="G573" s="771"/>
      <c r="H573" s="771"/>
      <c r="I573" s="771"/>
      <c r="J573" s="770"/>
      <c r="K573" s="773"/>
      <c r="L573" s="773"/>
      <c r="M573" s="826"/>
    </row>
    <row r="599" spans="1:13" ht="15.6">
      <c r="K599" s="822"/>
    </row>
    <row r="601" spans="1:13">
      <c r="K601" s="776"/>
    </row>
    <row r="603" spans="1:13" s="771" customFormat="1">
      <c r="M603" s="834"/>
    </row>
    <row r="604" spans="1:13" s="771" customFormat="1">
      <c r="M604" s="834"/>
    </row>
    <row r="605" spans="1:13" s="771" customFormat="1">
      <c r="M605" s="834"/>
    </row>
    <row r="606" spans="1:13">
      <c r="A606" s="776"/>
      <c r="D606" s="776"/>
      <c r="J606" s="776"/>
      <c r="K606" s="776"/>
      <c r="L606" s="776"/>
      <c r="M606" s="828"/>
    </row>
    <row r="607" spans="1:13">
      <c r="A607" s="776"/>
      <c r="D607" s="776"/>
      <c r="J607" s="776"/>
      <c r="K607" s="776"/>
      <c r="L607" s="776"/>
      <c r="M607" s="828"/>
    </row>
    <row r="608" spans="1:13">
      <c r="A608" s="776"/>
      <c r="D608" s="776"/>
      <c r="J608" s="776"/>
      <c r="K608" s="776"/>
      <c r="L608" s="776"/>
      <c r="M608" s="828"/>
    </row>
    <row r="609" spans="1:13" s="771" customFormat="1">
      <c r="M609" s="834"/>
    </row>
    <row r="610" spans="1:13" s="771" customFormat="1">
      <c r="M610" s="834"/>
    </row>
    <row r="611" spans="1:13">
      <c r="A611" s="776"/>
      <c r="D611" s="776"/>
      <c r="J611" s="776"/>
      <c r="K611" s="776"/>
      <c r="L611" s="776"/>
      <c r="M611" s="828"/>
    </row>
    <row r="612" spans="1:13" s="771" customFormat="1">
      <c r="M612" s="834"/>
    </row>
  </sheetData>
  <printOptions horizontalCentered="1"/>
  <pageMargins left="0.35433070866141736" right="0.11811023622047245" top="0.74803149606299213" bottom="0.74803149606299213" header="0.51181102362204722" footer="0.51181102362204722"/>
  <pageSetup paperSize="9" scale="78" orientation="portrait" useFirstPageNumber="1" r:id="rId1"/>
  <headerFooter alignWithMargins="0">
    <oddFooter>&amp;CStran &amp;P od 8</oddFooter>
  </headerFooter>
  <rowBreaks count="7" manualBreakCount="7">
    <brk id="143" max="16383" man="1"/>
    <brk id="191" max="16383" man="1"/>
    <brk id="284" max="16383" man="1"/>
    <brk id="336" max="16383" man="1"/>
    <brk id="388" max="16383" man="1"/>
    <brk id="446" max="16383" man="1"/>
    <brk id="498" max="16383"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5CDA11-E600-4CAB-83EE-BC867E177DEB}">
  <dimension ref="A1:E37"/>
  <sheetViews>
    <sheetView view="pageBreakPreview" topLeftCell="A7" zoomScaleNormal="145" zoomScaleSheetLayoutView="100" workbookViewId="0">
      <selection activeCell="B34" sqref="B34"/>
    </sheetView>
  </sheetViews>
  <sheetFormatPr defaultColWidth="9.109375" defaultRowHeight="13.2"/>
  <cols>
    <col min="1" max="1" width="5.6640625" style="39" customWidth="1"/>
    <col min="2" max="2" width="67.33203125" style="39" customWidth="1"/>
    <col min="3" max="3" width="9.109375" style="39"/>
    <col min="4" max="4" width="13" style="39" customWidth="1"/>
    <col min="5" max="5" width="18.6640625" style="68" bestFit="1" customWidth="1"/>
    <col min="6" max="6" width="9.109375" style="39"/>
    <col min="7" max="7" width="11.88671875" style="39" bestFit="1" customWidth="1"/>
    <col min="8" max="8" width="13.88671875" style="39" customWidth="1"/>
    <col min="9" max="16384" width="9.109375" style="39"/>
  </cols>
  <sheetData>
    <row r="1" spans="1:5" ht="19.2">
      <c r="A1" s="951" t="s">
        <v>1</v>
      </c>
      <c r="B1" s="951"/>
      <c r="C1" s="951"/>
      <c r="D1" s="951"/>
      <c r="E1" s="951"/>
    </row>
    <row r="2" spans="1:5" ht="49.95" customHeight="1">
      <c r="A2" s="952" t="s">
        <v>14</v>
      </c>
      <c r="B2" s="952"/>
      <c r="C2" s="952"/>
      <c r="D2" s="952"/>
      <c r="E2" s="952"/>
    </row>
    <row r="3" spans="1:5" ht="20.100000000000001" customHeight="1">
      <c r="A3" s="836"/>
      <c r="B3" s="836"/>
      <c r="C3" s="836"/>
      <c r="D3" s="836"/>
      <c r="E3" s="836"/>
    </row>
    <row r="4" spans="1:5" ht="20.100000000000001" customHeight="1">
      <c r="A4" s="952" t="s">
        <v>20</v>
      </c>
      <c r="B4" s="952"/>
      <c r="C4" s="952"/>
      <c r="D4" s="952"/>
      <c r="E4" s="952"/>
    </row>
    <row r="5" spans="1:5" ht="20.399999999999999">
      <c r="A5" s="837"/>
      <c r="B5" s="838"/>
      <c r="C5" s="839"/>
      <c r="D5" s="837"/>
      <c r="E5" s="840" t="s">
        <v>6</v>
      </c>
    </row>
    <row r="6" spans="1:5" ht="10.199999999999999" customHeight="1">
      <c r="A6" s="44"/>
      <c r="B6" s="45"/>
      <c r="C6" s="46"/>
      <c r="D6" s="44"/>
      <c r="E6" s="841"/>
    </row>
    <row r="7" spans="1:5" ht="15">
      <c r="A7" s="47" t="s">
        <v>8</v>
      </c>
      <c r="B7" s="48" t="s">
        <v>19</v>
      </c>
      <c r="C7" s="49"/>
      <c r="D7" s="50"/>
      <c r="E7" s="842">
        <f>'CESTA II'!E12</f>
        <v>70000</v>
      </c>
    </row>
    <row r="8" spans="1:5" ht="10.199999999999999" customHeight="1">
      <c r="A8" s="52"/>
      <c r="B8" s="53"/>
      <c r="C8" s="54"/>
      <c r="D8" s="55"/>
      <c r="E8" s="56"/>
    </row>
    <row r="9" spans="1:5" ht="15">
      <c r="A9" s="52"/>
      <c r="B9" s="53" t="s">
        <v>1433</v>
      </c>
      <c r="C9" s="54"/>
      <c r="D9" s="55"/>
      <c r="E9" s="56">
        <f>'PLOČNIK_V_NASELJU II'!E7</f>
        <v>0</v>
      </c>
    </row>
    <row r="10" spans="1:5" ht="15">
      <c r="A10" s="52"/>
      <c r="B10" s="53" t="s">
        <v>1434</v>
      </c>
      <c r="C10" s="54"/>
      <c r="D10" s="55"/>
      <c r="E10" s="56">
        <f>'BUS II'!E9</f>
        <v>0</v>
      </c>
    </row>
    <row r="11" spans="1:5" ht="8.4" customHeight="1">
      <c r="A11" s="52"/>
      <c r="B11" s="53"/>
      <c r="C11" s="54"/>
      <c r="D11" s="55"/>
      <c r="E11" s="56"/>
    </row>
    <row r="12" spans="1:5" ht="15">
      <c r="A12" s="47" t="s">
        <v>7</v>
      </c>
      <c r="B12" s="48" t="s">
        <v>16</v>
      </c>
      <c r="C12" s="49"/>
      <c r="D12" s="50"/>
      <c r="E12" s="57">
        <f>ODVODNJAVANJE_2.faza!E11</f>
        <v>0</v>
      </c>
    </row>
    <row r="13" spans="1:5" ht="10.199999999999999" customHeight="1">
      <c r="A13" s="52"/>
      <c r="B13" s="53"/>
      <c r="C13" s="58"/>
      <c r="D13" s="55"/>
      <c r="E13" s="56"/>
    </row>
    <row r="14" spans="1:5" ht="15">
      <c r="A14" s="47" t="s">
        <v>10</v>
      </c>
      <c r="B14" s="48" t="s">
        <v>11</v>
      </c>
      <c r="C14" s="49"/>
      <c r="D14" s="50"/>
      <c r="E14" s="57">
        <f>'VODOVOD II. FAZA'!F13</f>
        <v>0</v>
      </c>
    </row>
    <row r="15" spans="1:5" ht="10.199999999999999" customHeight="1">
      <c r="A15" s="52"/>
      <c r="B15" s="53"/>
      <c r="C15" s="58"/>
      <c r="D15" s="55"/>
      <c r="E15" s="56"/>
    </row>
    <row r="16" spans="1:5" ht="15">
      <c r="A16" s="47" t="s">
        <v>12</v>
      </c>
      <c r="B16" s="48" t="s">
        <v>17</v>
      </c>
      <c r="C16" s="49"/>
      <c r="D16" s="50"/>
      <c r="E16" s="57">
        <f>'KANAL II. FAZA'!F14</f>
        <v>0</v>
      </c>
    </row>
    <row r="17" spans="1:5" ht="10.199999999999999" customHeight="1">
      <c r="A17" s="52"/>
      <c r="B17" s="53"/>
      <c r="C17" s="58"/>
      <c r="D17" s="55"/>
      <c r="E17" s="56"/>
    </row>
    <row r="18" spans="1:5" ht="15">
      <c r="A18" s="47" t="s">
        <v>13</v>
      </c>
      <c r="B18" s="48" t="s">
        <v>18</v>
      </c>
      <c r="C18" s="49"/>
      <c r="D18" s="50"/>
      <c r="E18" s="57"/>
    </row>
    <row r="19" spans="1:5" ht="8.4" customHeight="1">
      <c r="A19" s="59"/>
      <c r="B19" s="60"/>
      <c r="C19" s="61"/>
      <c r="D19" s="62"/>
      <c r="E19" s="63"/>
    </row>
    <row r="20" spans="1:5" ht="15">
      <c r="A20" s="59"/>
      <c r="B20" s="60" t="s">
        <v>1442</v>
      </c>
      <c r="C20" s="61"/>
      <c r="D20" s="62"/>
      <c r="E20" s="63">
        <f>'AB ZID 10 P95_P99'!F18</f>
        <v>0</v>
      </c>
    </row>
    <row r="21" spans="1:5" ht="15">
      <c r="A21" s="59"/>
      <c r="B21" s="60" t="s">
        <v>1443</v>
      </c>
      <c r="C21" s="61"/>
      <c r="D21" s="62"/>
      <c r="E21" s="63">
        <f>'AB ZID 11 P101_P103'!F17</f>
        <v>0</v>
      </c>
    </row>
    <row r="22" spans="1:5" ht="15">
      <c r="A22" s="59"/>
      <c r="B22" s="60" t="s">
        <v>1444</v>
      </c>
      <c r="C22" s="61"/>
      <c r="D22" s="62"/>
      <c r="E22" s="63">
        <f>'AB ZID 12 P103_P105)'!F16</f>
        <v>0</v>
      </c>
    </row>
    <row r="23" spans="1:5" ht="15">
      <c r="A23" s="59"/>
      <c r="B23" s="60" t="s">
        <v>1447</v>
      </c>
      <c r="C23" s="61"/>
      <c r="D23" s="62"/>
      <c r="E23" s="63">
        <f>'KAMNIT ZID 13 P112-P114'!F17</f>
        <v>0</v>
      </c>
    </row>
    <row r="24" spans="1:5" ht="15">
      <c r="A24" s="59"/>
      <c r="B24" s="60" t="s">
        <v>1445</v>
      </c>
      <c r="C24" s="61"/>
      <c r="D24" s="62"/>
      <c r="E24" s="63">
        <f>'AB ZID 14 P114_P116'!F18</f>
        <v>0</v>
      </c>
    </row>
    <row r="25" spans="1:5" ht="15">
      <c r="A25" s="59"/>
      <c r="B25" s="60" t="s">
        <v>1448</v>
      </c>
      <c r="C25" s="61"/>
      <c r="D25" s="62"/>
      <c r="E25" s="63">
        <f>'KAMNIT ZID 15 P121-P125'!F18</f>
        <v>0</v>
      </c>
    </row>
    <row r="26" spans="1:5" ht="15">
      <c r="A26" s="59"/>
      <c r="B26" s="60" t="s">
        <v>1446</v>
      </c>
      <c r="C26" s="61"/>
      <c r="D26" s="62"/>
      <c r="E26" s="63">
        <f>'AB ZID 16 P124_P126'!F18</f>
        <v>0</v>
      </c>
    </row>
    <row r="27" spans="1:5" ht="10.199999999999999" customHeight="1">
      <c r="A27" s="52"/>
      <c r="B27" s="53"/>
      <c r="C27" s="58"/>
      <c r="D27" s="55"/>
      <c r="E27" s="56"/>
    </row>
    <row r="28" spans="1:5" ht="15">
      <c r="A28" s="47" t="s">
        <v>2</v>
      </c>
      <c r="B28" s="48" t="s">
        <v>22</v>
      </c>
      <c r="C28" s="49"/>
      <c r="D28" s="50"/>
      <c r="E28" s="51">
        <f>'CR - ETAPA_2_OBČINA'!H18</f>
        <v>0</v>
      </c>
    </row>
    <row r="29" spans="1:5" ht="10.199999999999999" customHeight="1">
      <c r="A29" s="59"/>
      <c r="B29" s="60"/>
      <c r="C29" s="61"/>
      <c r="D29" s="62"/>
      <c r="E29" s="63"/>
    </row>
    <row r="30" spans="1:5" ht="15">
      <c r="A30" s="47" t="s">
        <v>3</v>
      </c>
      <c r="B30" s="48" t="s">
        <v>23</v>
      </c>
      <c r="C30" s="49"/>
      <c r="D30" s="50"/>
      <c r="E30" s="51">
        <f>'SNO, NNO - 2_FAZA'!H16</f>
        <v>0</v>
      </c>
    </row>
    <row r="31" spans="1:5" ht="10.199999999999999" customHeight="1">
      <c r="A31" s="59"/>
      <c r="B31" s="60"/>
      <c r="C31" s="61"/>
      <c r="D31" s="62"/>
      <c r="E31" s="63"/>
    </row>
    <row r="32" spans="1:5" ht="15">
      <c r="A32" s="47" t="s">
        <v>9</v>
      </c>
      <c r="B32" s="48" t="s">
        <v>24</v>
      </c>
      <c r="C32" s="49"/>
      <c r="D32" s="50"/>
      <c r="E32" s="51">
        <f>'TKO-2_faza'!M137</f>
        <v>0</v>
      </c>
    </row>
    <row r="33" spans="1:5" ht="15">
      <c r="A33" s="47"/>
      <c r="B33" s="48" t="s">
        <v>1431</v>
      </c>
      <c r="C33" s="49"/>
      <c r="D33" s="50"/>
      <c r="E33" s="51">
        <f>'kks - 2. FAZA'!M198</f>
        <v>0</v>
      </c>
    </row>
    <row r="34" spans="1:5" ht="15">
      <c r="A34" s="52"/>
      <c r="B34" s="60" t="s">
        <v>393</v>
      </c>
      <c r="C34" s="61"/>
      <c r="D34" s="62"/>
      <c r="E34" s="63">
        <f>ROUND(SUM(E7:E33)*0.1,4)</f>
        <v>7000</v>
      </c>
    </row>
    <row r="35" spans="1:5" ht="15">
      <c r="A35" s="52"/>
      <c r="B35" s="60"/>
      <c r="C35" s="61"/>
      <c r="D35" s="62"/>
      <c r="E35" s="63"/>
    </row>
    <row r="36" spans="1:5" ht="19.8" thickBot="1">
      <c r="A36" s="843"/>
      <c r="B36" s="844" t="s">
        <v>4</v>
      </c>
      <c r="C36" s="845"/>
      <c r="D36" s="846"/>
      <c r="E36" s="847">
        <f>SUM(E7:E34)</f>
        <v>77000</v>
      </c>
    </row>
    <row r="37" spans="1:5" ht="16.8">
      <c r="A37" s="848"/>
      <c r="B37" s="849"/>
      <c r="C37" s="850"/>
      <c r="D37" s="851"/>
    </row>
  </sheetData>
  <mergeCells count="3">
    <mergeCell ref="A1:E1"/>
    <mergeCell ref="A2:E2"/>
    <mergeCell ref="A4:E4"/>
  </mergeCells>
  <phoneticPr fontId="76" type="noConversion"/>
  <pageMargins left="1.1023622047244095" right="0.31496062992125984" top="0.74803149606299213" bottom="0.74803149606299213" header="0.31496062992125984" footer="0.31496062992125984"/>
  <pageSetup paperSize="9" scale="76" orientation="portrait" r:id="rId1"/>
  <headerFooter>
    <oddFooter>&amp;CStran &amp;P</oddFooter>
  </headerFooter>
  <ignoredErrors>
    <ignoredError xmlns:x16r3="http://schemas.microsoft.com/office/spreadsheetml/2018/08/main" sqref="E7 E9:E10" x16r3:misleadingForma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01FE88-EF43-4DEF-A54A-C8C8BB69E8C5}">
  <sheetPr>
    <tabColor rgb="FF00B050"/>
  </sheetPr>
  <dimension ref="A1:I544"/>
  <sheetViews>
    <sheetView view="pageBreakPreview" zoomScaleNormal="85" zoomScaleSheetLayoutView="100" workbookViewId="0">
      <selection activeCell="D531" sqref="D531"/>
    </sheetView>
  </sheetViews>
  <sheetFormatPr defaultColWidth="10.33203125" defaultRowHeight="13.8"/>
  <cols>
    <col min="1" max="1" width="6.109375" style="230" customWidth="1"/>
    <col min="2" max="2" width="58.88671875"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6384" width="10.33203125" style="111"/>
  </cols>
  <sheetData>
    <row r="1" spans="1:6" s="69" customFormat="1" ht="72" customHeight="1">
      <c r="A1" s="894" t="s">
        <v>1293</v>
      </c>
      <c r="B1" s="894"/>
      <c r="C1" s="894"/>
      <c r="D1" s="894"/>
      <c r="E1" s="894"/>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26</v>
      </c>
      <c r="B4" s="76" t="s">
        <v>27</v>
      </c>
      <c r="C4" s="77"/>
      <c r="D4" s="78"/>
      <c r="E4" s="231" t="s">
        <v>28</v>
      </c>
    </row>
    <row r="5" spans="1:6" s="84" customFormat="1" ht="30" customHeight="1">
      <c r="A5" s="81" t="s">
        <v>29</v>
      </c>
      <c r="B5" s="82" t="s">
        <v>30</v>
      </c>
      <c r="C5" s="83"/>
      <c r="D5" s="915">
        <f>$E$132</f>
        <v>70000</v>
      </c>
      <c r="E5" s="953"/>
    </row>
    <row r="6" spans="1:6" s="84" customFormat="1" ht="30" customHeight="1">
      <c r="A6" s="85" t="s">
        <v>31</v>
      </c>
      <c r="B6" s="86" t="s">
        <v>32</v>
      </c>
      <c r="C6" s="87"/>
      <c r="D6" s="895">
        <f>$E$280</f>
        <v>0</v>
      </c>
      <c r="E6" s="896"/>
    </row>
    <row r="7" spans="1:6" s="84" customFormat="1" ht="30" customHeight="1">
      <c r="A7" s="85" t="s">
        <v>33</v>
      </c>
      <c r="B7" s="86" t="s">
        <v>34</v>
      </c>
      <c r="C7" s="87"/>
      <c r="D7" s="897">
        <f>$E$416</f>
        <v>0</v>
      </c>
      <c r="E7" s="898"/>
    </row>
    <row r="8" spans="1:6" s="84" customFormat="1" ht="30" customHeight="1">
      <c r="A8" s="85" t="s">
        <v>35</v>
      </c>
      <c r="B8" s="86" t="s">
        <v>36</v>
      </c>
      <c r="C8" s="87"/>
      <c r="D8" s="89"/>
      <c r="E8" s="232">
        <f>$E$426</f>
        <v>0</v>
      </c>
    </row>
    <row r="9" spans="1:6" s="84" customFormat="1" ht="30" customHeight="1">
      <c r="A9" s="85" t="s">
        <v>39</v>
      </c>
      <c r="B9" s="86" t="s">
        <v>40</v>
      </c>
      <c r="C9" s="87"/>
      <c r="D9" s="91"/>
      <c r="E9" s="232">
        <f>$E$507</f>
        <v>0</v>
      </c>
    </row>
    <row r="10" spans="1:6" s="84" customFormat="1" ht="30" customHeight="1" thickBot="1">
      <c r="A10" s="85" t="s">
        <v>41</v>
      </c>
      <c r="B10" s="86" t="s">
        <v>42</v>
      </c>
      <c r="C10" s="87"/>
      <c r="D10" s="91"/>
      <c r="E10" s="232">
        <f>$E$534</f>
        <v>0</v>
      </c>
    </row>
    <row r="11" spans="1:6" s="84" customFormat="1" ht="30" customHeight="1">
      <c r="A11" s="81"/>
      <c r="B11" s="93" t="s">
        <v>43</v>
      </c>
      <c r="C11" s="83"/>
      <c r="D11" s="892"/>
      <c r="E11" s="235">
        <f>SUM(E5:E10)</f>
        <v>0</v>
      </c>
    </row>
    <row r="12" spans="1:6" s="96" customFormat="1" ht="30" customHeight="1">
      <c r="A12" s="97"/>
      <c r="B12" s="98"/>
      <c r="C12" s="99"/>
      <c r="D12" s="100"/>
      <c r="E12" s="101">
        <f>D5+D6+D7+E9+E8+E10+E11</f>
        <v>70000</v>
      </c>
    </row>
    <row r="13" spans="1:6" s="96" customFormat="1" ht="30" customHeight="1">
      <c r="A13" s="97"/>
      <c r="B13" s="98"/>
      <c r="C13" s="99"/>
      <c r="D13" s="100"/>
      <c r="E13" s="101"/>
    </row>
    <row r="14" spans="1:6" s="104" customFormat="1" ht="32.25" customHeight="1">
      <c r="A14" s="102" t="s">
        <v>44</v>
      </c>
      <c r="B14" s="903" t="s">
        <v>45</v>
      </c>
      <c r="C14" s="903"/>
      <c r="D14" s="903"/>
      <c r="E14" s="903"/>
      <c r="F14" s="103"/>
    </row>
    <row r="15" spans="1:6" s="104" customFormat="1" ht="32.25" customHeight="1">
      <c r="A15" s="102" t="s">
        <v>46</v>
      </c>
      <c r="B15" s="905" t="s">
        <v>47</v>
      </c>
      <c r="C15" s="905"/>
      <c r="D15" s="905"/>
      <c r="E15" s="905"/>
      <c r="F15" s="103"/>
    </row>
    <row r="16" spans="1:6" s="84" customFormat="1" ht="32.25" customHeight="1">
      <c r="A16" s="102" t="s">
        <v>48</v>
      </c>
      <c r="B16" s="905" t="s">
        <v>49</v>
      </c>
      <c r="C16" s="905"/>
      <c r="D16" s="905"/>
      <c r="E16" s="905"/>
    </row>
    <row r="17" spans="1:5" s="95" customFormat="1" ht="33.75" customHeight="1">
      <c r="A17" s="102" t="s">
        <v>50</v>
      </c>
      <c r="B17" s="905" t="s">
        <v>51</v>
      </c>
      <c r="C17" s="905"/>
      <c r="D17" s="905"/>
      <c r="E17" s="905"/>
    </row>
    <row r="18" spans="1:5" s="95" customFormat="1" ht="90" customHeight="1">
      <c r="A18" s="105" t="s">
        <v>52</v>
      </c>
      <c r="B18" s="905" t="s">
        <v>53</v>
      </c>
      <c r="C18" s="906"/>
      <c r="D18" s="906"/>
      <c r="E18" s="906"/>
    </row>
    <row r="19" spans="1:5" ht="14.25" customHeight="1" thickBot="1">
      <c r="A19" s="106"/>
    </row>
    <row r="20" spans="1:5" s="117" customFormat="1" ht="15">
      <c r="A20" s="112" t="s">
        <v>54</v>
      </c>
      <c r="B20" s="113"/>
      <c r="C20" s="114"/>
      <c r="D20" s="115"/>
      <c r="E20" s="116"/>
    </row>
    <row r="21" spans="1:5" ht="75" customHeight="1" thickBot="1">
      <c r="A21" s="907" t="s">
        <v>55</v>
      </c>
      <c r="B21" s="908"/>
      <c r="C21" s="908"/>
      <c r="D21" s="908"/>
      <c r="E21" s="909"/>
    </row>
    <row r="22" spans="1:5">
      <c r="A22" s="118"/>
    </row>
    <row r="23" spans="1:5" s="120" customFormat="1" ht="16.8">
      <c r="A23" s="119" t="s">
        <v>56</v>
      </c>
      <c r="B23" s="119" t="s">
        <v>57</v>
      </c>
      <c r="C23" s="119" t="s">
        <v>58</v>
      </c>
      <c r="D23" s="119" t="s">
        <v>59</v>
      </c>
      <c r="E23" s="119" t="s">
        <v>60</v>
      </c>
    </row>
    <row r="24" spans="1:5" s="120" customFormat="1" ht="16.8">
      <c r="A24" s="119"/>
      <c r="B24" s="119" t="s">
        <v>61</v>
      </c>
      <c r="C24" s="119"/>
      <c r="D24" s="119"/>
      <c r="E24" s="119"/>
    </row>
    <row r="26" spans="1:5" s="126" customFormat="1" ht="15">
      <c r="A26" s="121">
        <v>1</v>
      </c>
      <c r="B26" s="122" t="s">
        <v>30</v>
      </c>
      <c r="C26" s="123"/>
      <c r="D26" s="124"/>
      <c r="E26" s="125"/>
    </row>
    <row r="27" spans="1:5" s="126" customFormat="1" ht="15">
      <c r="A27" s="127"/>
      <c r="B27" s="128"/>
      <c r="C27" s="123"/>
      <c r="D27" s="124"/>
      <c r="E27" s="125"/>
    </row>
    <row r="28" spans="1:5" s="126" customFormat="1" ht="15">
      <c r="A28" s="127"/>
      <c r="B28" s="122" t="s">
        <v>62</v>
      </c>
      <c r="C28" s="123"/>
      <c r="D28" s="124"/>
      <c r="E28" s="125"/>
    </row>
    <row r="29" spans="1:5" s="126" customFormat="1" ht="15">
      <c r="A29" s="127"/>
      <c r="B29" s="128"/>
      <c r="C29" s="123"/>
      <c r="D29" s="124"/>
      <c r="E29" s="125"/>
    </row>
    <row r="30" spans="1:5" s="126" customFormat="1" ht="15">
      <c r="A30" s="129">
        <v>1.01</v>
      </c>
      <c r="B30" s="128" t="s">
        <v>63</v>
      </c>
      <c r="C30" s="123"/>
      <c r="D30" s="124"/>
      <c r="E30" s="125"/>
    </row>
    <row r="31" spans="1:5" s="126" customFormat="1" ht="30">
      <c r="A31" s="127"/>
      <c r="B31" s="128" t="s">
        <v>64</v>
      </c>
      <c r="C31" s="123"/>
      <c r="D31" s="124"/>
      <c r="E31" s="125"/>
    </row>
    <row r="32" spans="1:5" s="126" customFormat="1" ht="15">
      <c r="A32" s="127"/>
      <c r="B32" s="128" t="s">
        <v>65</v>
      </c>
      <c r="C32" s="130">
        <v>0.8</v>
      </c>
      <c r="D32" s="124">
        <v>0</v>
      </c>
      <c r="E32" s="125">
        <f>C32*D32</f>
        <v>0</v>
      </c>
    </row>
    <row r="33" spans="1:5" s="126" customFormat="1" ht="15">
      <c r="A33" s="127"/>
      <c r="B33" s="128"/>
      <c r="C33" s="123"/>
      <c r="D33" s="124"/>
      <c r="E33" s="125"/>
    </row>
    <row r="34" spans="1:5" s="126" customFormat="1" ht="15">
      <c r="A34" s="129">
        <f>MAX(A22:A33)+0.01</f>
        <v>1.02</v>
      </c>
      <c r="B34" s="128" t="s">
        <v>66</v>
      </c>
      <c r="C34" s="123"/>
      <c r="D34" s="124"/>
      <c r="E34" s="125"/>
    </row>
    <row r="35" spans="1:5" s="126" customFormat="1" ht="30">
      <c r="A35" s="127"/>
      <c r="B35" s="128" t="s">
        <v>67</v>
      </c>
      <c r="C35" s="123"/>
      <c r="D35" s="124"/>
      <c r="E35" s="125"/>
    </row>
    <row r="36" spans="1:5" s="126" customFormat="1" ht="15">
      <c r="A36" s="127"/>
      <c r="B36" s="128" t="s">
        <v>68</v>
      </c>
      <c r="C36" s="130">
        <v>42</v>
      </c>
      <c r="D36" s="124">
        <v>0</v>
      </c>
      <c r="E36" s="125">
        <f>C36*D36</f>
        <v>0</v>
      </c>
    </row>
    <row r="37" spans="1:5" s="126" customFormat="1" ht="15">
      <c r="A37" s="127"/>
      <c r="B37" s="128"/>
      <c r="C37" s="123"/>
      <c r="D37" s="124"/>
      <c r="E37" s="125"/>
    </row>
    <row r="38" spans="1:5" s="126" customFormat="1" ht="15">
      <c r="A38" s="127"/>
      <c r="B38" s="122" t="s">
        <v>69</v>
      </c>
      <c r="C38" s="123"/>
      <c r="D38" s="124"/>
      <c r="E38" s="125"/>
    </row>
    <row r="39" spans="1:5" s="126" customFormat="1" ht="15">
      <c r="A39" s="127"/>
      <c r="B39" s="122"/>
      <c r="C39" s="123"/>
      <c r="D39" s="124"/>
      <c r="E39" s="125"/>
    </row>
    <row r="40" spans="1:5" s="126" customFormat="1" ht="15">
      <c r="A40" s="131" t="s">
        <v>70</v>
      </c>
      <c r="B40" s="122" t="s">
        <v>71</v>
      </c>
      <c r="C40" s="123"/>
      <c r="D40" s="124"/>
      <c r="E40" s="125"/>
    </row>
    <row r="41" spans="1:5" s="126" customFormat="1" ht="75" customHeight="1">
      <c r="A41" s="131"/>
      <c r="B41" s="132" t="s">
        <v>72</v>
      </c>
      <c r="C41" s="123"/>
      <c r="D41" s="124"/>
      <c r="E41" s="125"/>
    </row>
    <row r="42" spans="1:5" s="126" customFormat="1" ht="14.25" customHeight="1">
      <c r="A42" s="131"/>
      <c r="B42" s="132"/>
      <c r="C42" s="123"/>
      <c r="D42" s="124"/>
      <c r="E42" s="125"/>
    </row>
    <row r="43" spans="1:5" s="126" customFormat="1" ht="14.25" customHeight="1">
      <c r="A43" s="129">
        <f>MAX(A22:A37)+0.01</f>
        <v>1.03</v>
      </c>
      <c r="B43" s="128" t="s">
        <v>73</v>
      </c>
      <c r="C43" s="123"/>
      <c r="D43" s="124"/>
      <c r="E43" s="125"/>
    </row>
    <row r="44" spans="1:5" s="126" customFormat="1" ht="28.5" customHeight="1">
      <c r="A44" s="106"/>
      <c r="B44" s="128" t="s">
        <v>74</v>
      </c>
      <c r="C44" s="123"/>
      <c r="D44" s="124"/>
      <c r="E44" s="125"/>
    </row>
    <row r="45" spans="1:5" s="126" customFormat="1" ht="15">
      <c r="A45" s="106"/>
      <c r="B45" s="128" t="s">
        <v>75</v>
      </c>
      <c r="C45" s="123">
        <v>2</v>
      </c>
      <c r="D45" s="124">
        <v>0</v>
      </c>
      <c r="E45" s="125">
        <f>C45*D45</f>
        <v>0</v>
      </c>
    </row>
    <row r="46" spans="1:5" s="126" customFormat="1" ht="15">
      <c r="A46" s="106"/>
      <c r="B46" s="128"/>
      <c r="C46" s="123"/>
      <c r="D46" s="124"/>
      <c r="E46" s="125"/>
    </row>
    <row r="47" spans="1:5" s="126" customFormat="1" ht="14.25" customHeight="1">
      <c r="A47" s="129">
        <f>MAX(A26:A43)+0.01</f>
        <v>1.04</v>
      </c>
      <c r="B47" s="128" t="s">
        <v>76</v>
      </c>
      <c r="C47" s="123"/>
      <c r="D47" s="124"/>
      <c r="E47" s="125"/>
    </row>
    <row r="48" spans="1:5" s="126" customFormat="1" ht="28.5" customHeight="1">
      <c r="A48" s="106"/>
      <c r="B48" s="128" t="s">
        <v>77</v>
      </c>
      <c r="C48" s="123"/>
      <c r="D48" s="124"/>
      <c r="E48" s="125"/>
    </row>
    <row r="49" spans="1:5" s="126" customFormat="1" ht="15">
      <c r="A49" s="106"/>
      <c r="B49" s="128" t="s">
        <v>75</v>
      </c>
      <c r="C49" s="123">
        <v>14</v>
      </c>
      <c r="D49" s="124">
        <v>0</v>
      </c>
      <c r="E49" s="125">
        <f>C49*D49</f>
        <v>0</v>
      </c>
    </row>
    <row r="50" spans="1:5" s="126" customFormat="1" ht="15">
      <c r="A50" s="106"/>
      <c r="B50" s="128"/>
      <c r="C50" s="123"/>
      <c r="D50" s="124"/>
      <c r="E50" s="125"/>
    </row>
    <row r="51" spans="1:5" s="126" customFormat="1" ht="14.25" customHeight="1">
      <c r="A51" s="129">
        <f>MAX(A32:A48)+0.01</f>
        <v>1.05</v>
      </c>
      <c r="B51" s="128" t="s">
        <v>78</v>
      </c>
      <c r="C51" s="123"/>
      <c r="D51" s="124"/>
      <c r="E51" s="125"/>
    </row>
    <row r="52" spans="1:5" s="126" customFormat="1" ht="28.5" customHeight="1">
      <c r="A52" s="106"/>
      <c r="B52" s="128" t="s">
        <v>79</v>
      </c>
      <c r="C52" s="123"/>
      <c r="D52" s="124"/>
      <c r="E52" s="125"/>
    </row>
    <row r="53" spans="1:5" s="126" customFormat="1" ht="15">
      <c r="A53" s="106"/>
      <c r="B53" s="128" t="s">
        <v>75</v>
      </c>
      <c r="C53" s="123">
        <v>1</v>
      </c>
      <c r="D53" s="124">
        <v>0</v>
      </c>
      <c r="E53" s="125">
        <f>C53*D53</f>
        <v>0</v>
      </c>
    </row>
    <row r="54" spans="1:5" s="126" customFormat="1" ht="15" customHeight="1">
      <c r="A54" s="106"/>
      <c r="B54" s="128"/>
      <c r="C54" s="123"/>
      <c r="D54" s="124"/>
      <c r="E54" s="125"/>
    </row>
    <row r="55" spans="1:5" s="120" customFormat="1" ht="15" customHeight="1">
      <c r="A55" s="129">
        <f>MAX(A32:A51)+0.01</f>
        <v>1.06</v>
      </c>
      <c r="B55" s="128" t="s">
        <v>92</v>
      </c>
      <c r="C55" s="123"/>
      <c r="D55" s="124"/>
      <c r="E55" s="125"/>
    </row>
    <row r="56" spans="1:5" s="120" customFormat="1" ht="15" customHeight="1">
      <c r="A56" s="131"/>
      <c r="B56" s="128" t="s">
        <v>1294</v>
      </c>
      <c r="C56" s="123"/>
      <c r="D56" s="124"/>
      <c r="E56" s="125"/>
    </row>
    <row r="57" spans="1:5" s="120" customFormat="1" ht="15" customHeight="1">
      <c r="A57" s="131"/>
      <c r="B57" s="128" t="s">
        <v>98</v>
      </c>
      <c r="C57" s="123">
        <v>49</v>
      </c>
      <c r="D57" s="124">
        <v>0</v>
      </c>
      <c r="E57" s="125">
        <f>C57*D57</f>
        <v>0</v>
      </c>
    </row>
    <row r="58" spans="1:5" s="120" customFormat="1" ht="15" customHeight="1">
      <c r="A58" s="131"/>
      <c r="B58" s="128"/>
      <c r="C58" s="123"/>
      <c r="D58" s="124"/>
      <c r="E58" s="125"/>
    </row>
    <row r="59" spans="1:5" s="126" customFormat="1" ht="14.25" customHeight="1">
      <c r="A59" s="129">
        <f>MAX(A34:A55)+0.01</f>
        <v>1.07</v>
      </c>
      <c r="B59" s="128" t="s">
        <v>83</v>
      </c>
      <c r="C59" s="123"/>
      <c r="D59" s="124"/>
      <c r="E59" s="125"/>
    </row>
    <row r="60" spans="1:5" s="126" customFormat="1" ht="15">
      <c r="A60" s="106"/>
      <c r="B60" s="128" t="s">
        <v>84</v>
      </c>
      <c r="C60" s="123"/>
      <c r="D60" s="124"/>
      <c r="E60" s="125"/>
    </row>
    <row r="61" spans="1:5" s="126" customFormat="1" ht="15">
      <c r="A61" s="106"/>
      <c r="B61" s="128" t="s">
        <v>75</v>
      </c>
      <c r="C61" s="123">
        <v>3</v>
      </c>
      <c r="D61" s="124">
        <v>0</v>
      </c>
      <c r="E61" s="125">
        <f>C61*D61</f>
        <v>0</v>
      </c>
    </row>
    <row r="62" spans="1:5" s="126" customFormat="1" ht="15">
      <c r="A62" s="106"/>
      <c r="B62" s="128"/>
      <c r="C62" s="123"/>
      <c r="D62" s="124"/>
      <c r="E62" s="125"/>
    </row>
    <row r="63" spans="1:5" s="126" customFormat="1" ht="14.25" customHeight="1">
      <c r="A63" s="129">
        <f>MAX(A36:A59)+0.01</f>
        <v>1.08</v>
      </c>
      <c r="B63" s="128" t="s">
        <v>85</v>
      </c>
      <c r="C63" s="123"/>
      <c r="D63" s="124"/>
      <c r="E63" s="125"/>
    </row>
    <row r="64" spans="1:5" s="126" customFormat="1" ht="15">
      <c r="A64" s="106"/>
      <c r="B64" s="128" t="s">
        <v>86</v>
      </c>
      <c r="C64" s="123"/>
      <c r="D64" s="124"/>
      <c r="E64" s="125"/>
    </row>
    <row r="65" spans="1:7" s="126" customFormat="1" ht="15">
      <c r="A65" s="106"/>
      <c r="B65" s="128" t="s">
        <v>75</v>
      </c>
      <c r="C65" s="123">
        <v>15</v>
      </c>
      <c r="D65" s="124">
        <v>0</v>
      </c>
      <c r="E65" s="125">
        <f>C65*D65</f>
        <v>0</v>
      </c>
    </row>
    <row r="66" spans="1:7" s="126" customFormat="1" ht="15">
      <c r="A66" s="106"/>
      <c r="B66" s="128"/>
      <c r="C66" s="123"/>
      <c r="D66" s="124"/>
      <c r="E66" s="125"/>
    </row>
    <row r="67" spans="1:7" s="126" customFormat="1" ht="14.25" customHeight="1">
      <c r="A67" s="129">
        <f>MAX(A41:A64)+0.01</f>
        <v>1.0900000000000001</v>
      </c>
      <c r="B67" s="128" t="s">
        <v>87</v>
      </c>
      <c r="C67" s="123"/>
      <c r="D67" s="124"/>
      <c r="E67" s="125"/>
    </row>
    <row r="68" spans="1:7" s="126" customFormat="1" ht="15">
      <c r="A68" s="106"/>
      <c r="B68" s="128" t="s">
        <v>86</v>
      </c>
      <c r="C68" s="123"/>
      <c r="D68" s="124"/>
      <c r="E68" s="125"/>
    </row>
    <row r="69" spans="1:7" s="126" customFormat="1" ht="15">
      <c r="A69" s="106"/>
      <c r="B69" s="128" t="s">
        <v>75</v>
      </c>
      <c r="C69" s="123">
        <v>1</v>
      </c>
      <c r="D69" s="124">
        <v>0</v>
      </c>
      <c r="E69" s="125">
        <f>C69*D69</f>
        <v>0</v>
      </c>
    </row>
    <row r="70" spans="1:7" s="135" customFormat="1" ht="15">
      <c r="A70" s="131"/>
      <c r="B70" s="128"/>
      <c r="C70" s="123"/>
      <c r="D70" s="124"/>
      <c r="E70" s="125"/>
      <c r="F70" s="133"/>
      <c r="G70" s="134"/>
    </row>
    <row r="71" spans="1:7" s="135" customFormat="1" ht="15">
      <c r="A71" s="129">
        <f>MAX(A32:A67)+0.01</f>
        <v>1.1000000000000001</v>
      </c>
      <c r="B71" s="128" t="s">
        <v>89</v>
      </c>
      <c r="C71" s="123"/>
      <c r="D71" s="124"/>
      <c r="E71" s="136"/>
      <c r="F71" s="133"/>
      <c r="G71" s="134"/>
    </row>
    <row r="72" spans="1:7" s="135" customFormat="1" ht="15">
      <c r="A72" s="131"/>
      <c r="B72" s="128" t="s">
        <v>90</v>
      </c>
      <c r="C72" s="123"/>
      <c r="D72" s="124"/>
      <c r="E72" s="136"/>
      <c r="F72" s="133"/>
      <c r="G72" s="134"/>
    </row>
    <row r="73" spans="1:7" s="126" customFormat="1" ht="14.25" customHeight="1">
      <c r="A73" s="106" t="s">
        <v>70</v>
      </c>
      <c r="B73" s="128" t="s">
        <v>91</v>
      </c>
      <c r="C73" s="123"/>
      <c r="D73" s="124"/>
      <c r="E73" s="125"/>
    </row>
    <row r="74" spans="1:7" s="135" customFormat="1" ht="15">
      <c r="A74" s="131"/>
      <c r="B74" s="128" t="s">
        <v>75</v>
      </c>
      <c r="C74" s="123">
        <v>56</v>
      </c>
      <c r="D74" s="124">
        <v>0</v>
      </c>
      <c r="E74" s="125">
        <f>C74*D74</f>
        <v>0</v>
      </c>
      <c r="F74" s="133"/>
      <c r="G74" s="134"/>
    </row>
    <row r="75" spans="1:7" s="135" customFormat="1" ht="15">
      <c r="A75" s="131"/>
      <c r="B75" s="128"/>
      <c r="C75" s="123"/>
      <c r="D75" s="124"/>
      <c r="E75" s="125"/>
      <c r="F75" s="133"/>
      <c r="G75" s="134"/>
    </row>
    <row r="76" spans="1:7" s="126" customFormat="1" ht="15" customHeight="1">
      <c r="A76" s="129">
        <f>MAX(A29:A71)+0.01</f>
        <v>1.1100000000000001</v>
      </c>
      <c r="B76" s="128" t="s">
        <v>92</v>
      </c>
      <c r="C76" s="123"/>
      <c r="D76" s="124"/>
      <c r="E76" s="125"/>
    </row>
    <row r="77" spans="1:7" s="126" customFormat="1" ht="45" customHeight="1">
      <c r="A77" s="127"/>
      <c r="B77" s="128" t="s">
        <v>93</v>
      </c>
      <c r="C77" s="123"/>
      <c r="D77" s="124"/>
      <c r="E77" s="125"/>
    </row>
    <row r="78" spans="1:7" s="126" customFormat="1" ht="15">
      <c r="A78" s="127"/>
      <c r="B78" s="128" t="s">
        <v>75</v>
      </c>
      <c r="C78" s="123">
        <v>7</v>
      </c>
      <c r="D78" s="124">
        <v>0</v>
      </c>
      <c r="E78" s="125">
        <f>C78*D78</f>
        <v>0</v>
      </c>
    </row>
    <row r="79" spans="1:7" s="126" customFormat="1" ht="15">
      <c r="A79" s="127"/>
      <c r="B79" s="128"/>
      <c r="C79" s="123"/>
      <c r="D79" s="124"/>
      <c r="E79" s="125"/>
    </row>
    <row r="80" spans="1:7" s="126" customFormat="1" ht="15" customHeight="1">
      <c r="A80" s="129">
        <f>MAX(A32:A78)+0.01</f>
        <v>1.1200000000000001</v>
      </c>
      <c r="B80" s="128" t="s">
        <v>92</v>
      </c>
      <c r="C80" s="123"/>
      <c r="D80" s="124"/>
      <c r="E80" s="125"/>
    </row>
    <row r="81" spans="1:9" s="126" customFormat="1" ht="45" customHeight="1">
      <c r="A81" s="127"/>
      <c r="B81" s="128" t="s">
        <v>94</v>
      </c>
      <c r="C81" s="123"/>
      <c r="D81" s="124"/>
      <c r="E81" s="125"/>
    </row>
    <row r="82" spans="1:9" s="126" customFormat="1" ht="30">
      <c r="A82" s="106" t="s">
        <v>70</v>
      </c>
      <c r="B82" s="128" t="s">
        <v>1295</v>
      </c>
      <c r="C82" s="123"/>
      <c r="D82" s="124"/>
      <c r="E82" s="125"/>
    </row>
    <row r="83" spans="1:9" s="126" customFormat="1" ht="15">
      <c r="A83" s="127"/>
      <c r="B83" s="128" t="s">
        <v>75</v>
      </c>
      <c r="C83" s="123">
        <v>8</v>
      </c>
      <c r="D83" s="124">
        <v>0</v>
      </c>
      <c r="E83" s="125">
        <f>C83*D83</f>
        <v>0</v>
      </c>
    </row>
    <row r="84" spans="1:9" s="126" customFormat="1" ht="15">
      <c r="A84" s="127"/>
      <c r="B84" s="128"/>
      <c r="C84" s="123"/>
      <c r="D84" s="124"/>
      <c r="E84" s="125"/>
    </row>
    <row r="85" spans="1:9" s="126" customFormat="1" ht="15">
      <c r="A85" s="129">
        <f>MAX(A42:A84)+0.01</f>
        <v>1.1300000000000001</v>
      </c>
      <c r="B85" s="128" t="s">
        <v>92</v>
      </c>
      <c r="C85" s="123"/>
      <c r="D85" s="124"/>
      <c r="E85" s="125"/>
    </row>
    <row r="86" spans="1:9" s="126" customFormat="1" ht="30">
      <c r="A86" s="127"/>
      <c r="B86" s="128" t="s">
        <v>101</v>
      </c>
      <c r="C86" s="123"/>
      <c r="D86" s="124"/>
      <c r="E86" s="125"/>
      <c r="G86" s="123"/>
      <c r="H86" s="125"/>
      <c r="I86" s="125"/>
    </row>
    <row r="87" spans="1:9" s="126" customFormat="1" ht="15" customHeight="1">
      <c r="A87" s="127"/>
      <c r="B87" s="128" t="s">
        <v>98</v>
      </c>
      <c r="C87" s="123">
        <v>20</v>
      </c>
      <c r="D87" s="124">
        <v>0</v>
      </c>
      <c r="E87" s="125">
        <f>C87*D87</f>
        <v>0</v>
      </c>
      <c r="G87" s="123"/>
      <c r="H87" s="125"/>
      <c r="I87" s="125"/>
    </row>
    <row r="88" spans="1:9" s="126" customFormat="1" ht="15" customHeight="1">
      <c r="A88" s="127"/>
      <c r="B88" s="128"/>
      <c r="C88" s="123"/>
      <c r="D88" s="124"/>
      <c r="E88" s="125"/>
      <c r="G88" s="123"/>
      <c r="H88" s="125"/>
      <c r="I88" s="125"/>
    </row>
    <row r="89" spans="1:9" s="120" customFormat="1" ht="15" customHeight="1">
      <c r="A89" s="129">
        <f>MAX(A38:A85)+0.01</f>
        <v>1.1400000000000001</v>
      </c>
      <c r="B89" s="128" t="s">
        <v>102</v>
      </c>
      <c r="C89" s="123"/>
      <c r="D89" s="124"/>
      <c r="E89" s="125"/>
    </row>
    <row r="90" spans="1:9" s="120" customFormat="1" ht="15" customHeight="1">
      <c r="A90" s="131"/>
      <c r="B90" s="128" t="s">
        <v>103</v>
      </c>
      <c r="C90" s="123"/>
      <c r="D90" s="124"/>
      <c r="E90" s="125"/>
    </row>
    <row r="91" spans="1:9" s="120" customFormat="1" ht="15" customHeight="1">
      <c r="A91" s="137" t="s">
        <v>70</v>
      </c>
      <c r="B91" s="128" t="s">
        <v>91</v>
      </c>
      <c r="C91" s="123"/>
      <c r="D91" s="124"/>
      <c r="E91" s="125"/>
    </row>
    <row r="92" spans="1:9" s="120" customFormat="1" ht="15" customHeight="1">
      <c r="A92" s="131"/>
      <c r="B92" s="128" t="s">
        <v>98</v>
      </c>
      <c r="C92" s="123">
        <v>32</v>
      </c>
      <c r="D92" s="124">
        <v>0</v>
      </c>
      <c r="E92" s="125">
        <f>C92*D92</f>
        <v>0</v>
      </c>
    </row>
    <row r="93" spans="1:9" s="120" customFormat="1" ht="15" customHeight="1">
      <c r="A93" s="131"/>
      <c r="B93" s="128"/>
      <c r="C93" s="123"/>
      <c r="D93" s="124"/>
      <c r="E93" s="125"/>
    </row>
    <row r="94" spans="1:9" s="120" customFormat="1" ht="15" customHeight="1">
      <c r="A94" s="129">
        <f>MAX(A86:A90)+0.01</f>
        <v>1.1500000000000001</v>
      </c>
      <c r="B94" s="128" t="s">
        <v>92</v>
      </c>
      <c r="C94" s="123"/>
      <c r="D94" s="124"/>
      <c r="E94" s="125"/>
    </row>
    <row r="95" spans="1:9" s="120" customFormat="1" ht="15" customHeight="1">
      <c r="A95" s="131"/>
      <c r="B95" s="128" t="s">
        <v>104</v>
      </c>
      <c r="C95" s="123"/>
      <c r="D95" s="124"/>
      <c r="E95" s="125"/>
    </row>
    <row r="96" spans="1:9" s="120" customFormat="1" ht="15" customHeight="1">
      <c r="A96" s="137" t="s">
        <v>70</v>
      </c>
      <c r="B96" s="128" t="s">
        <v>105</v>
      </c>
      <c r="C96" s="123"/>
      <c r="D96" s="124"/>
      <c r="E96" s="125"/>
    </row>
    <row r="97" spans="1:7" s="120" customFormat="1" ht="15" customHeight="1">
      <c r="A97" s="131"/>
      <c r="B97" s="128" t="s">
        <v>106</v>
      </c>
      <c r="C97" s="123">
        <v>34</v>
      </c>
      <c r="D97" s="124">
        <v>0</v>
      </c>
      <c r="E97" s="125">
        <f>C97*D97</f>
        <v>0</v>
      </c>
    </row>
    <row r="98" spans="1:7" s="120" customFormat="1" ht="15" customHeight="1">
      <c r="A98" s="131"/>
      <c r="B98" s="128"/>
      <c r="C98" s="123"/>
      <c r="D98" s="124"/>
      <c r="E98" s="125"/>
    </row>
    <row r="99" spans="1:7" s="126" customFormat="1" ht="15" customHeight="1">
      <c r="A99" s="129">
        <f>MAX(A89:A97)+0.01</f>
        <v>1.1600000000000001</v>
      </c>
      <c r="B99" s="128" t="s">
        <v>107</v>
      </c>
      <c r="C99" s="138"/>
      <c r="D99" s="139"/>
      <c r="E99" s="140"/>
    </row>
    <row r="100" spans="1:7" s="126" customFormat="1" ht="15" customHeight="1">
      <c r="A100" s="127"/>
      <c r="B100" s="128" t="s">
        <v>108</v>
      </c>
      <c r="C100" s="138"/>
      <c r="D100" s="139"/>
      <c r="E100" s="140"/>
    </row>
    <row r="101" spans="1:7" s="126" customFormat="1" ht="15" customHeight="1">
      <c r="A101" s="127"/>
      <c r="B101" s="128" t="s">
        <v>98</v>
      </c>
      <c r="C101" s="138">
        <v>10</v>
      </c>
      <c r="D101" s="139">
        <v>0</v>
      </c>
      <c r="E101" s="140">
        <f>C101*D101</f>
        <v>0</v>
      </c>
    </row>
    <row r="102" spans="1:7" s="148" customFormat="1" ht="14.25" customHeight="1">
      <c r="A102" s="141"/>
      <c r="B102" s="142"/>
      <c r="C102" s="143"/>
      <c r="D102" s="144"/>
      <c r="E102" s="145"/>
      <c r="F102" s="146"/>
      <c r="G102" s="147"/>
    </row>
    <row r="103" spans="1:7" s="148" customFormat="1" ht="14.25" customHeight="1">
      <c r="A103" s="129">
        <f>MAX(A94:A102)+0.01</f>
        <v>1.1700000000000002</v>
      </c>
      <c r="B103" s="128" t="s">
        <v>109</v>
      </c>
      <c r="C103" s="123"/>
      <c r="D103" s="124"/>
      <c r="E103" s="136"/>
      <c r="F103" s="146"/>
      <c r="G103" s="147"/>
    </row>
    <row r="104" spans="1:7" s="148" customFormat="1" ht="14.25" customHeight="1">
      <c r="A104" s="127"/>
      <c r="B104" s="128" t="s">
        <v>110</v>
      </c>
      <c r="C104" s="123"/>
      <c r="D104" s="124"/>
      <c r="E104" s="136"/>
      <c r="F104" s="146"/>
      <c r="G104" s="147"/>
    </row>
    <row r="105" spans="1:7" s="148" customFormat="1" ht="14.25" customHeight="1">
      <c r="A105" s="137" t="s">
        <v>70</v>
      </c>
      <c r="B105" s="920" t="s">
        <v>111</v>
      </c>
      <c r="C105" s="920"/>
      <c r="D105" s="124"/>
      <c r="E105" s="136"/>
      <c r="F105" s="146"/>
      <c r="G105" s="147"/>
    </row>
    <row r="106" spans="1:7" s="148" customFormat="1" ht="14.25" customHeight="1">
      <c r="A106" s="127"/>
      <c r="B106" s="128" t="s">
        <v>82</v>
      </c>
      <c r="C106" s="123">
        <v>538</v>
      </c>
      <c r="D106" s="124">
        <v>0</v>
      </c>
      <c r="E106" s="125">
        <f>C106*D106</f>
        <v>0</v>
      </c>
      <c r="F106" s="146"/>
      <c r="G106" s="147"/>
    </row>
    <row r="107" spans="1:7" s="148" customFormat="1" ht="14.25" customHeight="1">
      <c r="A107" s="141"/>
      <c r="B107" s="142"/>
      <c r="C107" s="143"/>
      <c r="D107" s="144"/>
      <c r="E107" s="145"/>
      <c r="F107" s="146"/>
      <c r="G107" s="147"/>
    </row>
    <row r="108" spans="1:7" s="120" customFormat="1" ht="16.8">
      <c r="A108" s="129">
        <f>MAX(A49:A104)+0.01</f>
        <v>1.1800000000000002</v>
      </c>
      <c r="B108" s="128" t="s">
        <v>112</v>
      </c>
      <c r="C108" s="138"/>
      <c r="D108" s="139"/>
      <c r="E108" s="140"/>
    </row>
    <row r="109" spans="1:7" s="120" customFormat="1" ht="16.8">
      <c r="A109" s="131"/>
      <c r="B109" s="149" t="s">
        <v>113</v>
      </c>
      <c r="C109" s="138"/>
      <c r="D109" s="139"/>
      <c r="E109" s="140"/>
    </row>
    <row r="110" spans="1:7" s="120" customFormat="1" ht="14.25" customHeight="1">
      <c r="A110" s="137" t="s">
        <v>70</v>
      </c>
      <c r="B110" s="128" t="s">
        <v>114</v>
      </c>
      <c r="C110" s="138"/>
      <c r="D110" s="139"/>
      <c r="E110" s="140"/>
    </row>
    <row r="111" spans="1:7" s="120" customFormat="1" ht="16.8">
      <c r="A111" s="131"/>
      <c r="B111" s="128" t="s">
        <v>82</v>
      </c>
      <c r="C111" s="138">
        <v>5377</v>
      </c>
      <c r="D111" s="139">
        <v>0</v>
      </c>
      <c r="E111" s="140">
        <f>C111*D111</f>
        <v>0</v>
      </c>
    </row>
    <row r="112" spans="1:7" s="135" customFormat="1" ht="14.25" customHeight="1">
      <c r="A112" s="131"/>
      <c r="B112" s="128"/>
      <c r="C112" s="138"/>
      <c r="D112" s="139"/>
      <c r="E112" s="140"/>
      <c r="F112" s="133"/>
      <c r="G112" s="134"/>
    </row>
    <row r="113" spans="1:7" s="135" customFormat="1" ht="14.25" customHeight="1">
      <c r="A113" s="129">
        <f>MAX(A99:A112)+0.01</f>
        <v>1.1900000000000002</v>
      </c>
      <c r="B113" s="128" t="s">
        <v>115</v>
      </c>
      <c r="C113" s="138"/>
      <c r="D113" s="139"/>
      <c r="E113" s="140"/>
      <c r="F113" s="133"/>
      <c r="G113" s="134"/>
    </row>
    <row r="114" spans="1:7" s="135" customFormat="1" ht="14.25" customHeight="1">
      <c r="A114" s="131"/>
      <c r="B114" s="128" t="s">
        <v>116</v>
      </c>
      <c r="C114" s="138"/>
      <c r="D114" s="139"/>
      <c r="E114" s="140"/>
      <c r="F114" s="133"/>
      <c r="G114" s="134"/>
    </row>
    <row r="115" spans="1:7" s="135" customFormat="1" ht="14.25" customHeight="1">
      <c r="A115" s="131"/>
      <c r="B115" s="128" t="s">
        <v>98</v>
      </c>
      <c r="C115" s="138">
        <v>64</v>
      </c>
      <c r="D115" s="139">
        <v>0</v>
      </c>
      <c r="E115" s="140">
        <f>C115*D115</f>
        <v>0</v>
      </c>
      <c r="F115" s="133"/>
      <c r="G115" s="134"/>
    </row>
    <row r="116" spans="1:7" s="135" customFormat="1" ht="14.25" customHeight="1">
      <c r="A116" s="131"/>
      <c r="B116" s="128"/>
      <c r="C116" s="138"/>
      <c r="D116" s="139"/>
      <c r="E116" s="140"/>
      <c r="F116" s="133"/>
      <c r="G116" s="134"/>
    </row>
    <row r="117" spans="1:7" s="126" customFormat="1" ht="15">
      <c r="A117" s="131"/>
      <c r="B117" s="122" t="s">
        <v>117</v>
      </c>
      <c r="C117" s="123"/>
      <c r="D117" s="124"/>
      <c r="E117" s="125"/>
    </row>
    <row r="118" spans="1:7" s="126" customFormat="1" ht="15">
      <c r="A118" s="131"/>
      <c r="B118" s="122"/>
      <c r="C118" s="123"/>
      <c r="D118" s="124"/>
      <c r="E118" s="125"/>
    </row>
    <row r="119" spans="1:7" s="126" customFormat="1" ht="15">
      <c r="A119" s="129">
        <f>MAX(A99:A116)+0.01</f>
        <v>1.2000000000000002</v>
      </c>
      <c r="B119" s="150" t="s">
        <v>92</v>
      </c>
      <c r="C119" s="123"/>
      <c r="D119" s="151"/>
      <c r="E119" s="152"/>
    </row>
    <row r="120" spans="1:7" s="126" customFormat="1" ht="30">
      <c r="A120" s="153"/>
      <c r="B120" s="150" t="s">
        <v>118</v>
      </c>
      <c r="C120" s="123"/>
      <c r="D120" s="151"/>
      <c r="E120" s="152"/>
    </row>
    <row r="121" spans="1:7" s="126" customFormat="1" ht="15">
      <c r="A121" s="154" t="s">
        <v>70</v>
      </c>
      <c r="B121" s="150" t="s">
        <v>119</v>
      </c>
      <c r="C121" s="123">
        <v>5000</v>
      </c>
      <c r="D121" s="151">
        <v>0</v>
      </c>
      <c r="E121" s="155">
        <f>C121*D121</f>
        <v>0</v>
      </c>
    </row>
    <row r="122" spans="1:7" s="126" customFormat="1" ht="15">
      <c r="A122" s="129"/>
      <c r="B122" s="150"/>
      <c r="C122" s="123"/>
      <c r="D122" s="151"/>
      <c r="E122" s="152"/>
    </row>
    <row r="123" spans="1:7" s="126" customFormat="1" ht="15">
      <c r="A123" s="129">
        <f>MAX(A108:A119)+0.01</f>
        <v>1.2100000000000002</v>
      </c>
      <c r="B123" s="150" t="s">
        <v>92</v>
      </c>
      <c r="C123" s="123"/>
      <c r="D123" s="151"/>
      <c r="E123" s="152"/>
    </row>
    <row r="124" spans="1:7" s="126" customFormat="1" ht="15">
      <c r="A124" s="154"/>
      <c r="B124" s="150" t="s">
        <v>120</v>
      </c>
      <c r="C124" s="123"/>
      <c r="D124" s="151"/>
      <c r="E124" s="155"/>
    </row>
    <row r="125" spans="1:7" s="126" customFormat="1" ht="15">
      <c r="A125" s="154" t="s">
        <v>70</v>
      </c>
      <c r="B125" s="150" t="s">
        <v>121</v>
      </c>
      <c r="C125" s="123"/>
      <c r="D125" s="151"/>
      <c r="E125" s="152"/>
    </row>
    <row r="126" spans="1:7" s="126" customFormat="1" ht="15">
      <c r="A126" s="153"/>
      <c r="B126" s="150" t="s">
        <v>68</v>
      </c>
      <c r="C126" s="123">
        <v>5</v>
      </c>
      <c r="D126" s="151">
        <v>0</v>
      </c>
      <c r="E126" s="152">
        <f>C126*D126</f>
        <v>0</v>
      </c>
    </row>
    <row r="127" spans="1:7" s="126" customFormat="1" ht="15">
      <c r="A127" s="153"/>
      <c r="B127" s="150"/>
      <c r="C127" s="123"/>
      <c r="D127" s="151"/>
      <c r="E127" s="152"/>
    </row>
    <row r="128" spans="1:7" s="126" customFormat="1" ht="15">
      <c r="A128" s="129">
        <f>MAX(A119:A127)+0.01</f>
        <v>1.2200000000000002</v>
      </c>
      <c r="B128" s="128" t="s">
        <v>92</v>
      </c>
      <c r="C128" s="123"/>
      <c r="D128" s="124"/>
      <c r="E128" s="125"/>
    </row>
    <row r="129" spans="1:9" s="126" customFormat="1" ht="225">
      <c r="A129" s="127"/>
      <c r="B129" s="150" t="s">
        <v>1449</v>
      </c>
      <c r="C129" s="123"/>
      <c r="D129" s="124"/>
      <c r="E129" s="125"/>
    </row>
    <row r="130" spans="1:9" s="126" customFormat="1" ht="15" customHeight="1">
      <c r="A130" s="156"/>
      <c r="B130" s="157" t="s">
        <v>1059</v>
      </c>
      <c r="C130" s="158">
        <v>1</v>
      </c>
      <c r="D130" s="159">
        <v>70000</v>
      </c>
      <c r="E130" s="160">
        <f>C130*D130</f>
        <v>70000</v>
      </c>
    </row>
    <row r="131" spans="1:9" s="126" customFormat="1" ht="15">
      <c r="A131" s="127"/>
    </row>
    <row r="132" spans="1:9" s="126" customFormat="1" ht="15.6" thickBot="1">
      <c r="A132" s="161" t="s">
        <v>122</v>
      </c>
      <c r="B132" s="162"/>
      <c r="C132" s="163"/>
      <c r="D132" s="164"/>
      <c r="E132" s="165">
        <f>SUM(E32:E130)</f>
        <v>70000</v>
      </c>
      <c r="G132" s="123"/>
      <c r="H132" s="125"/>
      <c r="I132" s="125"/>
    </row>
    <row r="133" spans="1:9" s="126" customFormat="1" ht="15">
      <c r="A133" s="127"/>
      <c r="B133" s="122"/>
      <c r="C133" s="166"/>
      <c r="D133" s="167"/>
      <c r="E133" s="168"/>
      <c r="G133" s="123"/>
      <c r="H133" s="125"/>
      <c r="I133" s="125"/>
    </row>
    <row r="134" spans="1:9" s="126" customFormat="1" ht="15">
      <c r="A134" s="121">
        <v>2</v>
      </c>
      <c r="B134" s="122" t="s">
        <v>123</v>
      </c>
      <c r="C134" s="123"/>
      <c r="D134" s="124"/>
      <c r="E134" s="125"/>
      <c r="G134" s="123"/>
      <c r="H134" s="125"/>
      <c r="I134" s="125"/>
    </row>
    <row r="135" spans="1:9" s="126" customFormat="1" ht="15">
      <c r="A135" s="127"/>
      <c r="B135" s="122"/>
      <c r="C135" s="123"/>
      <c r="D135" s="124"/>
      <c r="E135" s="125"/>
      <c r="G135" s="123"/>
      <c r="H135" s="125"/>
      <c r="I135" s="125"/>
    </row>
    <row r="136" spans="1:9" s="126" customFormat="1" ht="15">
      <c r="A136" s="127"/>
      <c r="B136" s="122" t="s">
        <v>124</v>
      </c>
      <c r="C136" s="123"/>
      <c r="D136" s="124"/>
      <c r="E136" s="125"/>
      <c r="G136" s="123"/>
      <c r="H136" s="125"/>
      <c r="I136" s="125"/>
    </row>
    <row r="137" spans="1:9" s="126" customFormat="1" ht="15">
      <c r="A137" s="127"/>
      <c r="B137" s="128"/>
      <c r="C137" s="123"/>
      <c r="D137" s="124"/>
      <c r="E137" s="125"/>
      <c r="G137" s="123"/>
      <c r="H137" s="125"/>
      <c r="I137" s="125"/>
    </row>
    <row r="138" spans="1:9" s="126" customFormat="1" ht="15" customHeight="1">
      <c r="A138" s="129">
        <f>MAX(A134:A137)+0.01</f>
        <v>2.0099999999999998</v>
      </c>
      <c r="B138" s="128" t="s">
        <v>125</v>
      </c>
      <c r="C138" s="123"/>
      <c r="D138" s="124"/>
      <c r="E138" s="125"/>
      <c r="G138" s="123"/>
      <c r="H138" s="125"/>
      <c r="I138" s="125"/>
    </row>
    <row r="139" spans="1:9" s="126" customFormat="1" ht="30" customHeight="1">
      <c r="A139" s="127"/>
      <c r="B139" s="128" t="s">
        <v>126</v>
      </c>
      <c r="C139" s="123"/>
      <c r="D139" s="124"/>
      <c r="E139" s="125"/>
      <c r="G139" s="123"/>
      <c r="H139" s="125"/>
      <c r="I139" s="125"/>
    </row>
    <row r="140" spans="1:9" s="126" customFormat="1" ht="15">
      <c r="A140" s="127"/>
      <c r="B140" s="128" t="s">
        <v>127</v>
      </c>
      <c r="C140" s="123">
        <v>521</v>
      </c>
      <c r="D140" s="124">
        <v>0</v>
      </c>
      <c r="E140" s="125">
        <f>C140*D140</f>
        <v>0</v>
      </c>
      <c r="G140" s="123"/>
      <c r="H140" s="125"/>
      <c r="I140" s="125"/>
    </row>
    <row r="141" spans="1:9" s="126" customFormat="1" ht="15">
      <c r="A141" s="127"/>
      <c r="B141" s="128"/>
      <c r="C141" s="123"/>
      <c r="D141" s="124"/>
      <c r="E141" s="125"/>
    </row>
    <row r="142" spans="1:9" s="126" customFormat="1" ht="15">
      <c r="A142" s="129">
        <f>MAX(A138:A140)+0.01</f>
        <v>2.0199999999999996</v>
      </c>
      <c r="B142" s="128" t="s">
        <v>128</v>
      </c>
      <c r="C142" s="123"/>
      <c r="D142" s="124"/>
      <c r="E142" s="125"/>
    </row>
    <row r="143" spans="1:9" s="126" customFormat="1" ht="15" customHeight="1">
      <c r="A143" s="127"/>
      <c r="B143" s="128" t="s">
        <v>129</v>
      </c>
      <c r="C143" s="123"/>
      <c r="D143" s="124"/>
      <c r="E143" s="125"/>
    </row>
    <row r="144" spans="1:9" s="126" customFormat="1" ht="15" customHeight="1">
      <c r="A144" s="127"/>
      <c r="B144" s="128" t="s">
        <v>127</v>
      </c>
      <c r="C144" s="123">
        <v>2540</v>
      </c>
      <c r="D144" s="124">
        <v>0</v>
      </c>
      <c r="E144" s="125">
        <f>C144*D144</f>
        <v>0</v>
      </c>
    </row>
    <row r="145" spans="1:6" s="126" customFormat="1" ht="15" customHeight="1">
      <c r="A145" s="127"/>
      <c r="B145" s="128"/>
      <c r="C145" s="123"/>
      <c r="D145" s="124"/>
      <c r="E145" s="125"/>
    </row>
    <row r="146" spans="1:6" s="126" customFormat="1" ht="15" customHeight="1">
      <c r="A146" s="129">
        <f>MAX(A132:A145)+0.01</f>
        <v>2.0299999999999994</v>
      </c>
      <c r="B146" s="128" t="s">
        <v>130</v>
      </c>
      <c r="C146" s="123"/>
      <c r="D146" s="124"/>
      <c r="E146" s="125"/>
    </row>
    <row r="147" spans="1:6" s="126" customFormat="1" ht="15" customHeight="1">
      <c r="A147" s="131"/>
      <c r="B147" s="128" t="s">
        <v>131</v>
      </c>
      <c r="C147" s="123"/>
      <c r="D147" s="124"/>
      <c r="E147" s="125"/>
    </row>
    <row r="148" spans="1:6" s="126" customFormat="1" ht="15" customHeight="1">
      <c r="A148" s="131"/>
      <c r="B148" s="128" t="s">
        <v>127</v>
      </c>
      <c r="C148" s="123">
        <v>2537</v>
      </c>
      <c r="D148" s="124">
        <v>0</v>
      </c>
      <c r="E148" s="125">
        <f>C148*D148</f>
        <v>0</v>
      </c>
      <c r="F148" s="170"/>
    </row>
    <row r="149" spans="1:6" s="126" customFormat="1" ht="15" customHeight="1">
      <c r="A149" s="131"/>
      <c r="B149" s="128"/>
      <c r="C149" s="123"/>
      <c r="D149" s="124"/>
      <c r="E149" s="125"/>
    </row>
    <row r="150" spans="1:6" s="126" customFormat="1" ht="15" customHeight="1">
      <c r="A150" s="129">
        <f>MAX(A140:A149)+0.01</f>
        <v>2.0399999999999991</v>
      </c>
      <c r="B150" s="128" t="s">
        <v>132</v>
      </c>
      <c r="C150" s="123"/>
      <c r="D150" s="124"/>
      <c r="E150" s="125"/>
    </row>
    <row r="151" spans="1:6" s="126" customFormat="1" ht="15" customHeight="1">
      <c r="A151" s="131"/>
      <c r="B151" s="920" t="s">
        <v>133</v>
      </c>
      <c r="C151" s="920"/>
      <c r="D151" s="124"/>
      <c r="E151" s="125"/>
    </row>
    <row r="152" spans="1:6" s="126" customFormat="1" ht="15" customHeight="1">
      <c r="A152" s="137" t="s">
        <v>70</v>
      </c>
      <c r="B152" s="128" t="s">
        <v>134</v>
      </c>
      <c r="C152" s="123"/>
      <c r="D152" s="124"/>
      <c r="E152" s="125"/>
    </row>
    <row r="153" spans="1:6" s="126" customFormat="1" ht="15" customHeight="1">
      <c r="A153" s="131"/>
      <c r="B153" s="128" t="s">
        <v>127</v>
      </c>
      <c r="C153" s="123">
        <v>508</v>
      </c>
      <c r="D153" s="124">
        <v>0</v>
      </c>
      <c r="E153" s="125">
        <f>C153*D153</f>
        <v>0</v>
      </c>
    </row>
    <row r="154" spans="1:6" s="126" customFormat="1" ht="15" customHeight="1">
      <c r="A154" s="131"/>
      <c r="B154" s="128"/>
      <c r="C154" s="123"/>
      <c r="D154" s="124"/>
      <c r="E154" s="125"/>
    </row>
    <row r="155" spans="1:6" s="126" customFormat="1" ht="15" customHeight="1">
      <c r="A155" s="129">
        <f>MAX(A140:A150)+0.01</f>
        <v>2.0499999999999989</v>
      </c>
      <c r="B155" s="128" t="s">
        <v>135</v>
      </c>
      <c r="C155" s="123"/>
      <c r="D155" s="124"/>
      <c r="E155" s="125"/>
    </row>
    <row r="156" spans="1:6" s="126" customFormat="1" ht="15" customHeight="1">
      <c r="A156" s="131"/>
      <c r="B156" s="920" t="s">
        <v>136</v>
      </c>
      <c r="C156" s="920"/>
      <c r="D156" s="124"/>
      <c r="E156" s="125"/>
    </row>
    <row r="157" spans="1:6" s="126" customFormat="1" ht="15" customHeight="1">
      <c r="A157" s="137" t="s">
        <v>70</v>
      </c>
      <c r="B157" s="128" t="s">
        <v>134</v>
      </c>
      <c r="C157" s="123"/>
      <c r="D157" s="124"/>
      <c r="E157" s="125"/>
    </row>
    <row r="158" spans="1:6" s="126" customFormat="1" ht="15" customHeight="1">
      <c r="A158" s="131"/>
      <c r="B158" s="128" t="s">
        <v>127</v>
      </c>
      <c r="C158" s="123">
        <v>56</v>
      </c>
      <c r="D158" s="124">
        <v>0</v>
      </c>
      <c r="E158" s="125">
        <f>C158*D158</f>
        <v>0</v>
      </c>
    </row>
    <row r="159" spans="1:6" s="126" customFormat="1" ht="15" customHeight="1">
      <c r="A159" s="131"/>
      <c r="B159" s="128"/>
      <c r="C159" s="123"/>
      <c r="D159" s="124"/>
      <c r="E159" s="125"/>
    </row>
    <row r="160" spans="1:6" s="169" customFormat="1" ht="15" customHeight="1">
      <c r="A160" s="129">
        <f>MAX(A144:A159)+0.01</f>
        <v>2.0599999999999987</v>
      </c>
      <c r="B160" s="128" t="s">
        <v>139</v>
      </c>
      <c r="C160" s="123"/>
      <c r="D160" s="124"/>
      <c r="E160" s="125"/>
    </row>
    <row r="161" spans="1:5" s="169" customFormat="1" ht="30" customHeight="1">
      <c r="A161" s="131"/>
      <c r="B161" s="128" t="s">
        <v>140</v>
      </c>
      <c r="C161" s="123"/>
      <c r="D161" s="124"/>
      <c r="E161" s="125"/>
    </row>
    <row r="162" spans="1:5" s="169" customFormat="1" ht="15" customHeight="1">
      <c r="A162" s="131"/>
      <c r="B162" s="128" t="s">
        <v>127</v>
      </c>
      <c r="C162" s="123">
        <v>353</v>
      </c>
      <c r="D162" s="124">
        <v>0</v>
      </c>
      <c r="E162" s="125">
        <f>C162*D162</f>
        <v>0</v>
      </c>
    </row>
    <row r="163" spans="1:5" s="169" customFormat="1" ht="15" customHeight="1">
      <c r="A163" s="131"/>
      <c r="B163" s="128"/>
      <c r="C163" s="123"/>
      <c r="D163" s="124"/>
      <c r="E163" s="125"/>
    </row>
    <row r="164" spans="1:5" s="169" customFormat="1" ht="15" customHeight="1">
      <c r="A164" s="129">
        <f>MAX(A148:A160)+0.01</f>
        <v>2.0699999999999985</v>
      </c>
      <c r="B164" s="128" t="s">
        <v>141</v>
      </c>
      <c r="C164" s="123"/>
      <c r="D164" s="124"/>
      <c r="E164" s="125"/>
    </row>
    <row r="165" spans="1:5" s="169" customFormat="1" ht="30" customHeight="1">
      <c r="A165" s="131"/>
      <c r="B165" s="128" t="s">
        <v>142</v>
      </c>
      <c r="C165" s="123"/>
      <c r="D165" s="124"/>
      <c r="E165" s="125"/>
    </row>
    <row r="166" spans="1:5" s="169" customFormat="1" ht="15" customHeight="1">
      <c r="A166" s="137" t="s">
        <v>70</v>
      </c>
      <c r="B166" s="128" t="s">
        <v>143</v>
      </c>
      <c r="C166" s="123"/>
      <c r="D166" s="124"/>
      <c r="E166" s="125"/>
    </row>
    <row r="167" spans="1:5" s="169" customFormat="1" ht="15" customHeight="1">
      <c r="A167" s="131"/>
      <c r="B167" s="128" t="s">
        <v>127</v>
      </c>
      <c r="C167" s="123">
        <v>42</v>
      </c>
      <c r="D167" s="124">
        <v>0</v>
      </c>
      <c r="E167" s="125">
        <f>C167*D167</f>
        <v>0</v>
      </c>
    </row>
    <row r="168" spans="1:5" s="169" customFormat="1" ht="15" customHeight="1">
      <c r="A168" s="131"/>
      <c r="B168" s="128"/>
      <c r="C168" s="123"/>
      <c r="D168" s="124"/>
      <c r="E168" s="125"/>
    </row>
    <row r="169" spans="1:5" s="169" customFormat="1" ht="15" customHeight="1">
      <c r="A169" s="129">
        <f>MAX(A152:A164)+0.01</f>
        <v>2.0799999999999983</v>
      </c>
      <c r="B169" s="128" t="s">
        <v>144</v>
      </c>
      <c r="C169" s="123"/>
      <c r="D169" s="124"/>
      <c r="E169" s="125"/>
    </row>
    <row r="170" spans="1:5" s="169" customFormat="1" ht="30" customHeight="1">
      <c r="A170" s="131"/>
      <c r="B170" s="128" t="s">
        <v>145</v>
      </c>
      <c r="C170" s="123"/>
      <c r="D170" s="124"/>
      <c r="E170" s="125"/>
    </row>
    <row r="171" spans="1:5" s="169" customFormat="1" ht="15" customHeight="1">
      <c r="A171" s="137" t="s">
        <v>70</v>
      </c>
      <c r="B171" s="128" t="s">
        <v>143</v>
      </c>
      <c r="C171" s="123"/>
      <c r="D171" s="124"/>
      <c r="E171" s="125"/>
    </row>
    <row r="172" spans="1:5" s="169" customFormat="1" ht="15" customHeight="1">
      <c r="A172" s="131"/>
      <c r="B172" s="128" t="s">
        <v>127</v>
      </c>
      <c r="C172" s="123">
        <v>20</v>
      </c>
      <c r="D172" s="124">
        <v>0</v>
      </c>
      <c r="E172" s="125">
        <f>C172*D172</f>
        <v>0</v>
      </c>
    </row>
    <row r="173" spans="1:5" s="126" customFormat="1" ht="15" customHeight="1">
      <c r="A173" s="131"/>
      <c r="B173" s="128"/>
      <c r="C173" s="123"/>
      <c r="D173" s="124"/>
      <c r="E173" s="125"/>
    </row>
    <row r="174" spans="1:5" s="126" customFormat="1" ht="15" customHeight="1">
      <c r="A174" s="129">
        <f>MAX(A128:A172)+0.01</f>
        <v>2.0899999999999981</v>
      </c>
      <c r="B174" s="128" t="s">
        <v>146</v>
      </c>
      <c r="C174" s="123"/>
      <c r="D174" s="124"/>
      <c r="E174" s="125"/>
    </row>
    <row r="175" spans="1:5" s="126" customFormat="1" ht="15" customHeight="1">
      <c r="A175" s="106"/>
      <c r="B175" s="128" t="s">
        <v>147</v>
      </c>
      <c r="C175" s="123"/>
      <c r="D175" s="124"/>
      <c r="E175" s="125"/>
    </row>
    <row r="176" spans="1:5" s="126" customFormat="1" ht="15" customHeight="1">
      <c r="A176" s="106"/>
      <c r="B176" s="128" t="s">
        <v>127</v>
      </c>
      <c r="C176" s="123">
        <v>14</v>
      </c>
      <c r="D176" s="124">
        <v>0</v>
      </c>
      <c r="E176" s="125">
        <f>C176*D176</f>
        <v>0</v>
      </c>
    </row>
    <row r="177" spans="1:9" s="126" customFormat="1" ht="15" customHeight="1">
      <c r="A177" s="127"/>
      <c r="B177" s="128"/>
      <c r="C177" s="123"/>
      <c r="D177" s="124"/>
      <c r="E177" s="125"/>
    </row>
    <row r="178" spans="1:9" s="126" customFormat="1" ht="15" customHeight="1">
      <c r="A178" s="127"/>
      <c r="B178" s="122" t="s">
        <v>148</v>
      </c>
      <c r="C178" s="138"/>
      <c r="D178" s="124"/>
      <c r="E178" s="125"/>
    </row>
    <row r="179" spans="1:9" s="126" customFormat="1" ht="15" customHeight="1">
      <c r="A179" s="127"/>
      <c r="B179" s="128"/>
      <c r="C179" s="123"/>
      <c r="D179" s="124"/>
      <c r="E179" s="125"/>
      <c r="G179" s="123"/>
      <c r="H179" s="125"/>
      <c r="I179" s="125"/>
    </row>
    <row r="180" spans="1:9" s="126" customFormat="1" ht="15" customHeight="1">
      <c r="A180" s="129">
        <f>MAX(A174:A174)+0.01</f>
        <v>2.0999999999999979</v>
      </c>
      <c r="B180" s="128" t="s">
        <v>149</v>
      </c>
      <c r="C180" s="123"/>
      <c r="D180" s="124"/>
      <c r="E180" s="125"/>
      <c r="G180" s="123"/>
      <c r="H180" s="125"/>
      <c r="I180" s="125"/>
    </row>
    <row r="181" spans="1:9" s="126" customFormat="1" ht="15" customHeight="1">
      <c r="A181" s="127"/>
      <c r="B181" s="128" t="s">
        <v>150</v>
      </c>
      <c r="C181" s="123"/>
      <c r="D181" s="124"/>
      <c r="E181" s="125"/>
      <c r="G181" s="123"/>
      <c r="H181" s="125"/>
      <c r="I181" s="125"/>
    </row>
    <row r="182" spans="1:9" s="126" customFormat="1" ht="15" customHeight="1">
      <c r="A182" s="127"/>
      <c r="B182" s="128" t="s">
        <v>82</v>
      </c>
      <c r="C182" s="123">
        <v>3315</v>
      </c>
      <c r="D182" s="124">
        <v>0</v>
      </c>
      <c r="E182" s="125">
        <f>C182*D182</f>
        <v>0</v>
      </c>
      <c r="G182" s="123"/>
      <c r="H182" s="125"/>
      <c r="I182" s="125"/>
    </row>
    <row r="183" spans="1:9" s="126" customFormat="1" ht="15" customHeight="1">
      <c r="A183" s="127"/>
      <c r="B183" s="128"/>
      <c r="C183" s="123"/>
      <c r="D183" s="124"/>
      <c r="E183" s="125"/>
    </row>
    <row r="184" spans="1:9" s="126" customFormat="1" ht="15" customHeight="1">
      <c r="A184" s="129">
        <f>MAX(A141:A183)+0.01</f>
        <v>2.1099999999999977</v>
      </c>
      <c r="B184" s="128" t="s">
        <v>151</v>
      </c>
      <c r="C184" s="123"/>
      <c r="D184" s="124"/>
      <c r="E184" s="125"/>
    </row>
    <row r="185" spans="1:9" s="126" customFormat="1" ht="15">
      <c r="A185" s="131"/>
      <c r="B185" s="128" t="s">
        <v>152</v>
      </c>
      <c r="C185" s="123"/>
      <c r="D185" s="124"/>
      <c r="E185" s="125"/>
    </row>
    <row r="186" spans="1:9" s="126" customFormat="1" ht="15">
      <c r="A186" s="131"/>
      <c r="B186" s="128" t="s">
        <v>82</v>
      </c>
      <c r="C186" s="123">
        <v>3315</v>
      </c>
      <c r="D186" s="124">
        <v>0</v>
      </c>
      <c r="E186" s="125">
        <f>C186*D186</f>
        <v>0</v>
      </c>
    </row>
    <row r="187" spans="1:9" s="126" customFormat="1" ht="15">
      <c r="A187" s="131"/>
      <c r="B187" s="128"/>
      <c r="C187" s="123"/>
      <c r="D187" s="124"/>
      <c r="E187" s="125"/>
    </row>
    <row r="188" spans="1:9" s="126" customFormat="1" ht="15" customHeight="1">
      <c r="A188" s="127"/>
      <c r="B188" s="921" t="s">
        <v>153</v>
      </c>
      <c r="C188" s="921"/>
      <c r="D188" s="124"/>
      <c r="E188" s="125"/>
    </row>
    <row r="189" spans="1:9" s="126" customFormat="1" ht="15" customHeight="1">
      <c r="A189" s="127"/>
      <c r="B189" s="128"/>
      <c r="C189" s="123"/>
      <c r="D189" s="124"/>
      <c r="E189" s="125"/>
      <c r="G189" s="123"/>
      <c r="H189" s="125"/>
      <c r="I189" s="125"/>
    </row>
    <row r="190" spans="1:9" s="126" customFormat="1" ht="15" customHeight="1">
      <c r="A190" s="129">
        <f>MAX(A184:A184)+0.01</f>
        <v>2.1199999999999974</v>
      </c>
      <c r="B190" s="128" t="s">
        <v>154</v>
      </c>
      <c r="C190" s="123"/>
      <c r="D190" s="124"/>
      <c r="E190" s="125"/>
      <c r="G190" s="123"/>
      <c r="H190" s="125"/>
      <c r="I190" s="125"/>
    </row>
    <row r="191" spans="1:9" s="126" customFormat="1" ht="30" customHeight="1">
      <c r="A191" s="127"/>
      <c r="B191" s="128" t="s">
        <v>155</v>
      </c>
      <c r="C191" s="123"/>
      <c r="D191" s="124"/>
      <c r="E191" s="125"/>
      <c r="G191" s="123"/>
      <c r="H191" s="125"/>
      <c r="I191" s="125"/>
    </row>
    <row r="192" spans="1:9" s="126" customFormat="1" ht="15" customHeight="1">
      <c r="A192" s="127"/>
      <c r="B192" s="128" t="s">
        <v>82</v>
      </c>
      <c r="C192" s="123">
        <v>7660</v>
      </c>
      <c r="D192" s="124">
        <v>0</v>
      </c>
      <c r="E192" s="125">
        <f>C192*D192</f>
        <v>0</v>
      </c>
      <c r="G192" s="123"/>
      <c r="H192" s="125"/>
      <c r="I192" s="125"/>
    </row>
    <row r="193" spans="1:9" s="126" customFormat="1" ht="15" customHeight="1">
      <c r="A193" s="127"/>
      <c r="B193" s="128"/>
      <c r="C193" s="123"/>
      <c r="D193" s="124"/>
      <c r="E193" s="125"/>
    </row>
    <row r="194" spans="1:9" s="126" customFormat="1" ht="15" customHeight="1">
      <c r="A194" s="127"/>
      <c r="B194" s="122" t="s">
        <v>156</v>
      </c>
      <c r="C194" s="123"/>
      <c r="D194" s="124"/>
      <c r="E194" s="125"/>
      <c r="G194" s="123"/>
      <c r="H194" s="125"/>
      <c r="I194" s="125"/>
    </row>
    <row r="195" spans="1:9" s="126" customFormat="1" ht="15" customHeight="1">
      <c r="A195" s="127"/>
      <c r="B195" s="122"/>
      <c r="C195" s="123"/>
      <c r="D195" s="124"/>
      <c r="E195" s="125"/>
      <c r="G195" s="123"/>
      <c r="H195" s="125"/>
      <c r="I195" s="125"/>
    </row>
    <row r="196" spans="1:9" s="126" customFormat="1" ht="15" customHeight="1">
      <c r="A196" s="129">
        <f>MAX(A174:A194)+0.01</f>
        <v>2.1299999999999972</v>
      </c>
      <c r="B196" s="128" t="s">
        <v>157</v>
      </c>
      <c r="C196" s="123"/>
      <c r="D196" s="124"/>
      <c r="E196" s="125"/>
      <c r="G196" s="123"/>
      <c r="H196" s="125"/>
      <c r="I196" s="125"/>
    </row>
    <row r="197" spans="1:9" s="126" customFormat="1" ht="14.25" customHeight="1">
      <c r="A197" s="127"/>
      <c r="B197" s="128" t="s">
        <v>158</v>
      </c>
      <c r="C197" s="123"/>
      <c r="D197" s="124"/>
      <c r="E197" s="125"/>
    </row>
    <row r="198" spans="1:9" s="126" customFormat="1" ht="15" customHeight="1">
      <c r="A198" s="137" t="s">
        <v>70</v>
      </c>
      <c r="B198" s="128" t="s">
        <v>159</v>
      </c>
      <c r="C198" s="123"/>
      <c r="D198" s="124"/>
      <c r="E198" s="125"/>
    </row>
    <row r="199" spans="1:9" s="126" customFormat="1" ht="15">
      <c r="A199" s="127"/>
      <c r="B199" s="128" t="s">
        <v>106</v>
      </c>
      <c r="C199" s="123">
        <v>626</v>
      </c>
      <c r="D199" s="124">
        <v>0</v>
      </c>
      <c r="E199" s="125">
        <f>C199*D199</f>
        <v>0</v>
      </c>
    </row>
    <row r="200" spans="1:9" s="126" customFormat="1" ht="15" customHeight="1">
      <c r="A200" s="127"/>
      <c r="B200" s="122"/>
      <c r="C200" s="123"/>
      <c r="D200" s="124"/>
      <c r="E200" s="125"/>
      <c r="G200" s="123"/>
      <c r="H200" s="125"/>
      <c r="I200" s="125"/>
    </row>
    <row r="201" spans="1:9" s="126" customFormat="1" ht="15" customHeight="1">
      <c r="A201" s="129">
        <f>MAX(A179:A199)+0.01</f>
        <v>2.139999999999997</v>
      </c>
      <c r="B201" s="128" t="s">
        <v>1296</v>
      </c>
      <c r="C201" s="123"/>
      <c r="D201" s="124"/>
      <c r="E201" s="125"/>
      <c r="G201" s="123"/>
      <c r="H201" s="125"/>
      <c r="I201" s="125"/>
    </row>
    <row r="202" spans="1:9" s="126" customFormat="1" ht="14.25" customHeight="1">
      <c r="A202" s="127"/>
      <c r="B202" s="128" t="s">
        <v>1297</v>
      </c>
      <c r="C202" s="123"/>
      <c r="D202" s="124"/>
      <c r="E202" s="125"/>
    </row>
    <row r="203" spans="1:9" s="126" customFormat="1" ht="15">
      <c r="A203" s="127"/>
      <c r="B203" s="128" t="s">
        <v>106</v>
      </c>
      <c r="C203" s="123">
        <v>187</v>
      </c>
      <c r="D203" s="124">
        <v>0</v>
      </c>
      <c r="E203" s="125">
        <f>C203*D203</f>
        <v>0</v>
      </c>
    </row>
    <row r="204" spans="1:9" s="126" customFormat="1" ht="15">
      <c r="A204" s="127"/>
      <c r="B204" s="128"/>
      <c r="C204" s="123"/>
      <c r="D204" s="124"/>
      <c r="E204" s="125"/>
    </row>
    <row r="205" spans="1:9" s="126" customFormat="1" ht="15" customHeight="1">
      <c r="A205" s="129">
        <f>MAX(A196:A204)+0.01</f>
        <v>2.1499999999999968</v>
      </c>
      <c r="B205" s="128" t="s">
        <v>1298</v>
      </c>
      <c r="C205" s="123"/>
      <c r="D205" s="124"/>
      <c r="E205" s="125"/>
      <c r="G205" s="123"/>
      <c r="H205" s="125"/>
      <c r="I205" s="125"/>
    </row>
    <row r="206" spans="1:9" s="126" customFormat="1" ht="14.25" customHeight="1">
      <c r="A206" s="127"/>
      <c r="B206" s="128" t="s">
        <v>1299</v>
      </c>
      <c r="C206" s="123"/>
      <c r="D206" s="124"/>
      <c r="E206" s="125"/>
    </row>
    <row r="207" spans="1:9" s="126" customFormat="1" ht="14.25" customHeight="1">
      <c r="A207" s="137" t="s">
        <v>70</v>
      </c>
      <c r="B207" s="128" t="s">
        <v>1300</v>
      </c>
      <c r="C207" s="123"/>
      <c r="D207" s="124"/>
      <c r="E207" s="125"/>
    </row>
    <row r="208" spans="1:9" s="126" customFormat="1" ht="15">
      <c r="A208" s="127"/>
      <c r="B208" s="128" t="s">
        <v>106</v>
      </c>
      <c r="C208" s="123">
        <v>89</v>
      </c>
      <c r="D208" s="124">
        <v>0</v>
      </c>
      <c r="E208" s="125">
        <f>C208*D208</f>
        <v>0</v>
      </c>
    </row>
    <row r="209" spans="1:9" s="126" customFormat="1" ht="15">
      <c r="A209" s="127"/>
      <c r="B209" s="128"/>
      <c r="C209" s="123"/>
      <c r="D209" s="124"/>
      <c r="E209" s="125"/>
      <c r="G209" s="123"/>
      <c r="H209" s="125"/>
      <c r="I209" s="125"/>
    </row>
    <row r="210" spans="1:9" s="126" customFormat="1" ht="15" customHeight="1">
      <c r="A210" s="129">
        <f>MAX(A194:A209)+0.01</f>
        <v>2.1599999999999966</v>
      </c>
      <c r="B210" s="128" t="s">
        <v>435</v>
      </c>
      <c r="C210" s="123"/>
      <c r="D210" s="124"/>
      <c r="E210" s="125"/>
      <c r="G210" s="123"/>
      <c r="H210" s="125"/>
      <c r="I210" s="125"/>
    </row>
    <row r="211" spans="1:9" s="126" customFormat="1" ht="15">
      <c r="A211" s="127"/>
      <c r="B211" s="128" t="s">
        <v>1301</v>
      </c>
      <c r="C211" s="123"/>
      <c r="D211" s="124"/>
      <c r="E211" s="125"/>
    </row>
    <row r="212" spans="1:9" s="126" customFormat="1" ht="15">
      <c r="A212" s="137" t="s">
        <v>70</v>
      </c>
      <c r="B212" s="128" t="s">
        <v>1302</v>
      </c>
      <c r="C212" s="123"/>
      <c r="D212" s="124"/>
      <c r="E212" s="125"/>
    </row>
    <row r="213" spans="1:9" s="126" customFormat="1" ht="15">
      <c r="A213" s="127"/>
      <c r="B213" s="128" t="s">
        <v>106</v>
      </c>
      <c r="C213" s="123">
        <v>388</v>
      </c>
      <c r="D213" s="124">
        <v>0</v>
      </c>
      <c r="E213" s="125">
        <f>C213*D213</f>
        <v>0</v>
      </c>
    </row>
    <row r="214" spans="1:9" s="126" customFormat="1" ht="15">
      <c r="A214" s="127"/>
      <c r="B214" s="128"/>
      <c r="C214" s="123"/>
      <c r="D214" s="124"/>
      <c r="E214" s="125"/>
      <c r="G214" s="123"/>
      <c r="H214" s="125"/>
      <c r="I214" s="125"/>
    </row>
    <row r="215" spans="1:9" s="126" customFormat="1" ht="15" customHeight="1">
      <c r="A215" s="129">
        <f>MAX(A179:A210)+0.01</f>
        <v>2.1699999999999964</v>
      </c>
      <c r="B215" s="128" t="s">
        <v>161</v>
      </c>
      <c r="C215" s="123"/>
      <c r="D215" s="124"/>
      <c r="E215" s="125"/>
    </row>
    <row r="216" spans="1:9" s="126" customFormat="1" ht="15" customHeight="1">
      <c r="A216" s="127"/>
      <c r="B216" s="128" t="s">
        <v>162</v>
      </c>
      <c r="C216" s="123"/>
      <c r="D216" s="124"/>
      <c r="E216" s="125"/>
    </row>
    <row r="217" spans="1:9" s="126" customFormat="1" ht="15" customHeight="1">
      <c r="A217" s="137" t="s">
        <v>70</v>
      </c>
      <c r="B217" s="128" t="s">
        <v>163</v>
      </c>
      <c r="C217" s="123"/>
      <c r="D217" s="124"/>
      <c r="E217" s="125"/>
    </row>
    <row r="218" spans="1:9" s="126" customFormat="1" ht="15" customHeight="1">
      <c r="A218" s="137" t="s">
        <v>70</v>
      </c>
      <c r="B218" s="128" t="s">
        <v>1303</v>
      </c>
      <c r="C218" s="123"/>
      <c r="D218" s="124"/>
      <c r="E218" s="125"/>
    </row>
    <row r="219" spans="1:9" s="126" customFormat="1" ht="15" customHeight="1">
      <c r="A219" s="127"/>
      <c r="B219" s="128" t="s">
        <v>106</v>
      </c>
      <c r="C219" s="123">
        <v>2900</v>
      </c>
      <c r="D219" s="124">
        <v>0</v>
      </c>
      <c r="E219" s="125">
        <f>C219*D219</f>
        <v>0</v>
      </c>
    </row>
    <row r="220" spans="1:9" s="126" customFormat="1" ht="15" customHeight="1">
      <c r="A220" s="137" t="s">
        <v>70</v>
      </c>
      <c r="B220" s="128" t="s">
        <v>1304</v>
      </c>
      <c r="C220" s="123"/>
      <c r="D220" s="124"/>
      <c r="E220" s="125"/>
    </row>
    <row r="221" spans="1:9" s="126" customFormat="1" ht="15" customHeight="1">
      <c r="A221" s="127"/>
      <c r="B221" s="128" t="s">
        <v>106</v>
      </c>
      <c r="C221" s="123">
        <v>343</v>
      </c>
      <c r="D221" s="124">
        <v>0</v>
      </c>
      <c r="E221" s="125">
        <f>C221*D221</f>
        <v>0</v>
      </c>
    </row>
    <row r="222" spans="1:9" s="135" customFormat="1" ht="15">
      <c r="A222" s="131"/>
      <c r="B222" s="128"/>
      <c r="C222" s="170"/>
      <c r="D222" s="171"/>
      <c r="E222" s="172"/>
      <c r="F222" s="133"/>
      <c r="G222" s="134"/>
    </row>
    <row r="223" spans="1:9" s="135" customFormat="1" ht="15">
      <c r="A223" s="129">
        <f>MAX(A211:A218)+0.01</f>
        <v>2.1799999999999962</v>
      </c>
      <c r="B223" s="128" t="s">
        <v>165</v>
      </c>
      <c r="C223" s="170"/>
      <c r="D223" s="171"/>
      <c r="E223" s="172"/>
      <c r="F223" s="133"/>
      <c r="G223" s="134"/>
    </row>
    <row r="224" spans="1:9" s="135" customFormat="1" ht="15">
      <c r="A224" s="131"/>
      <c r="B224" s="919" t="s">
        <v>166</v>
      </c>
      <c r="C224" s="919"/>
      <c r="D224" s="171"/>
      <c r="E224" s="172"/>
      <c r="F224" s="133"/>
      <c r="G224" s="134"/>
    </row>
    <row r="225" spans="1:9" s="135" customFormat="1" ht="45">
      <c r="A225" s="137" t="s">
        <v>70</v>
      </c>
      <c r="B225" s="174" t="s">
        <v>1305</v>
      </c>
      <c r="C225" s="170"/>
      <c r="D225" s="171"/>
      <c r="E225" s="172"/>
      <c r="F225" s="133"/>
      <c r="G225" s="134"/>
    </row>
    <row r="226" spans="1:9" s="135" customFormat="1" ht="15">
      <c r="A226" s="131"/>
      <c r="B226" s="128" t="s">
        <v>106</v>
      </c>
      <c r="C226" s="170">
        <v>481</v>
      </c>
      <c r="D226" s="171">
        <v>0</v>
      </c>
      <c r="E226" s="172">
        <f>C226*D226</f>
        <v>0</v>
      </c>
      <c r="F226" s="133"/>
      <c r="G226" s="134"/>
    </row>
    <row r="227" spans="1:9" s="126" customFormat="1" ht="15" customHeight="1">
      <c r="A227" s="127"/>
      <c r="C227" s="123"/>
      <c r="D227" s="124"/>
      <c r="E227" s="125"/>
    </row>
    <row r="228" spans="1:9" s="126" customFormat="1" ht="15" customHeight="1">
      <c r="A228" s="127"/>
      <c r="B228" s="122" t="s">
        <v>171</v>
      </c>
      <c r="C228" s="123"/>
      <c r="D228" s="124"/>
      <c r="E228" s="125"/>
      <c r="G228" s="123"/>
      <c r="H228" s="125"/>
      <c r="I228" s="125"/>
    </row>
    <row r="229" spans="1:9" s="126" customFormat="1" ht="15" customHeight="1">
      <c r="A229" s="127"/>
      <c r="B229" s="122"/>
      <c r="C229" s="123"/>
      <c r="D229" s="124"/>
      <c r="E229" s="125"/>
      <c r="G229" s="123"/>
      <c r="H229" s="125"/>
      <c r="I229" s="125"/>
    </row>
    <row r="230" spans="1:9" s="126" customFormat="1" ht="15">
      <c r="A230" s="129">
        <f>MAX(A215:A229)+0.01</f>
        <v>2.1899999999999959</v>
      </c>
      <c r="B230" s="128" t="s">
        <v>172</v>
      </c>
      <c r="C230" s="123"/>
      <c r="D230" s="124"/>
      <c r="E230" s="125"/>
      <c r="G230" s="123"/>
      <c r="H230" s="125"/>
      <c r="I230" s="125"/>
    </row>
    <row r="231" spans="1:9" s="126" customFormat="1" ht="15" customHeight="1">
      <c r="A231" s="127"/>
      <c r="B231" s="128" t="s">
        <v>173</v>
      </c>
      <c r="C231" s="123"/>
      <c r="D231" s="124"/>
      <c r="E231" s="125"/>
      <c r="G231" s="123"/>
      <c r="H231" s="125"/>
      <c r="I231" s="125"/>
    </row>
    <row r="232" spans="1:9" s="126" customFormat="1" ht="15" customHeight="1">
      <c r="A232" s="137" t="s">
        <v>70</v>
      </c>
      <c r="B232" s="128" t="s">
        <v>174</v>
      </c>
      <c r="C232" s="123"/>
      <c r="D232" s="124"/>
      <c r="E232" s="125"/>
      <c r="G232" s="123"/>
      <c r="H232" s="125"/>
      <c r="I232" s="125"/>
    </row>
    <row r="233" spans="1:9" s="126" customFormat="1" ht="15" customHeight="1">
      <c r="A233" s="127"/>
      <c r="B233" s="128" t="s">
        <v>82</v>
      </c>
      <c r="C233" s="123">
        <v>907</v>
      </c>
      <c r="D233" s="124">
        <v>0</v>
      </c>
      <c r="E233" s="125">
        <f>C233*D233</f>
        <v>0</v>
      </c>
      <c r="G233" s="123"/>
      <c r="H233" s="125"/>
      <c r="I233" s="125"/>
    </row>
    <row r="234" spans="1:9" s="126" customFormat="1" ht="15" customHeight="1">
      <c r="A234" s="127"/>
      <c r="B234" s="128"/>
      <c r="C234" s="123"/>
      <c r="D234" s="124"/>
      <c r="E234" s="125"/>
      <c r="G234" s="123"/>
      <c r="H234" s="125"/>
      <c r="I234" s="125"/>
    </row>
    <row r="235" spans="1:9" s="126" customFormat="1" ht="15" customHeight="1">
      <c r="A235" s="129">
        <f>MAX(A230:A234)+0.01</f>
        <v>2.1999999999999957</v>
      </c>
      <c r="B235" s="128" t="s">
        <v>175</v>
      </c>
      <c r="C235" s="123"/>
      <c r="D235" s="124"/>
      <c r="E235" s="125"/>
      <c r="G235" s="123"/>
      <c r="H235" s="125"/>
      <c r="I235" s="125"/>
    </row>
    <row r="236" spans="1:9" s="126" customFormat="1" ht="15" customHeight="1">
      <c r="A236" s="127"/>
      <c r="B236" s="128" t="s">
        <v>176</v>
      </c>
      <c r="C236" s="123"/>
      <c r="D236" s="124"/>
      <c r="E236" s="125"/>
      <c r="G236" s="123"/>
      <c r="H236" s="125"/>
      <c r="I236" s="125"/>
    </row>
    <row r="237" spans="1:9" s="126" customFormat="1" ht="15" customHeight="1">
      <c r="A237" s="137" t="s">
        <v>70</v>
      </c>
      <c r="B237" s="128" t="s">
        <v>1306</v>
      </c>
      <c r="C237" s="123"/>
      <c r="D237" s="124"/>
      <c r="E237" s="125"/>
      <c r="G237" s="123"/>
      <c r="H237" s="125"/>
      <c r="I237" s="125"/>
    </row>
    <row r="238" spans="1:9" s="126" customFormat="1" ht="15" customHeight="1">
      <c r="A238" s="127"/>
      <c r="B238" s="128" t="s">
        <v>82</v>
      </c>
      <c r="C238" s="123">
        <v>300</v>
      </c>
      <c r="D238" s="124">
        <v>0</v>
      </c>
      <c r="E238" s="125">
        <f>C238*D238</f>
        <v>0</v>
      </c>
    </row>
    <row r="239" spans="1:9" s="126" customFormat="1" ht="15" customHeight="1">
      <c r="A239" s="127"/>
      <c r="B239" s="128"/>
      <c r="C239" s="123"/>
      <c r="D239" s="124"/>
      <c r="E239" s="125"/>
    </row>
    <row r="240" spans="1:9" s="126" customFormat="1" ht="15" customHeight="1">
      <c r="A240" s="129">
        <f>MAX(A230:A239)+0.01</f>
        <v>2.2099999999999955</v>
      </c>
      <c r="B240" s="128" t="s">
        <v>177</v>
      </c>
      <c r="C240" s="123"/>
      <c r="D240" s="124"/>
      <c r="E240" s="125"/>
    </row>
    <row r="241" spans="1:9" s="126" customFormat="1" ht="15" customHeight="1">
      <c r="A241" s="127"/>
      <c r="B241" s="128" t="s">
        <v>178</v>
      </c>
      <c r="C241" s="123"/>
      <c r="D241" s="124"/>
      <c r="E241" s="125"/>
    </row>
    <row r="242" spans="1:9" s="126" customFormat="1" ht="15" customHeight="1">
      <c r="A242" s="127"/>
      <c r="B242" s="128" t="s">
        <v>82</v>
      </c>
      <c r="C242" s="123">
        <v>1207</v>
      </c>
      <c r="D242" s="124">
        <v>0</v>
      </c>
      <c r="E242" s="125">
        <f>C242*D242</f>
        <v>0</v>
      </c>
    </row>
    <row r="243" spans="1:9" s="135" customFormat="1" ht="15">
      <c r="A243" s="131"/>
      <c r="B243" s="128"/>
      <c r="C243" s="123"/>
      <c r="D243" s="124"/>
      <c r="E243" s="125"/>
      <c r="G243" s="177"/>
      <c r="H243" s="136"/>
      <c r="I243" s="136"/>
    </row>
    <row r="244" spans="1:9" s="135" customFormat="1" ht="15">
      <c r="A244" s="129">
        <f>MAX(A235:A243)+0.01</f>
        <v>2.2199999999999953</v>
      </c>
      <c r="B244" s="128" t="s">
        <v>92</v>
      </c>
      <c r="C244" s="123"/>
      <c r="D244" s="124"/>
      <c r="E244" s="125"/>
      <c r="G244" s="177"/>
      <c r="H244" s="136"/>
      <c r="I244" s="136"/>
    </row>
    <row r="245" spans="1:9" s="135" customFormat="1" ht="15">
      <c r="A245" s="131"/>
      <c r="B245" s="128" t="s">
        <v>369</v>
      </c>
      <c r="C245" s="128"/>
      <c r="D245" s="124"/>
      <c r="E245" s="125"/>
      <c r="G245" s="177"/>
      <c r="H245" s="136"/>
      <c r="I245" s="136"/>
    </row>
    <row r="246" spans="1:9" s="135" customFormat="1" ht="30">
      <c r="A246" s="131" t="s">
        <v>70</v>
      </c>
      <c r="B246" s="128" t="s">
        <v>370</v>
      </c>
      <c r="C246" s="128"/>
      <c r="D246" s="124"/>
      <c r="E246" s="125"/>
      <c r="G246" s="177"/>
      <c r="H246" s="136"/>
      <c r="I246" s="136"/>
    </row>
    <row r="247" spans="1:9" s="135" customFormat="1" ht="15">
      <c r="A247" s="131"/>
      <c r="B247" s="128" t="s">
        <v>98</v>
      </c>
      <c r="C247" s="123">
        <v>53</v>
      </c>
      <c r="D247" s="124">
        <v>0</v>
      </c>
      <c r="E247" s="125">
        <f>C247*D247</f>
        <v>0</v>
      </c>
      <c r="G247" s="177"/>
      <c r="H247" s="136"/>
      <c r="I247" s="136"/>
    </row>
    <row r="248" spans="1:9" s="126" customFormat="1" ht="15" customHeight="1">
      <c r="A248" s="127"/>
      <c r="B248" s="128"/>
      <c r="C248" s="123"/>
      <c r="D248" s="124"/>
      <c r="E248" s="125"/>
    </row>
    <row r="249" spans="1:9" s="126" customFormat="1" ht="15" customHeight="1">
      <c r="A249" s="129">
        <f>MAX(A236:A248)+0.01</f>
        <v>2.2299999999999951</v>
      </c>
      <c r="B249" s="128" t="s">
        <v>179</v>
      </c>
      <c r="C249" s="123"/>
      <c r="D249" s="124"/>
      <c r="E249" s="125"/>
      <c r="G249" s="123"/>
      <c r="H249" s="125"/>
      <c r="I249" s="125"/>
    </row>
    <row r="250" spans="1:9" s="126" customFormat="1" ht="15" customHeight="1">
      <c r="A250" s="127"/>
      <c r="B250" s="128" t="s">
        <v>186</v>
      </c>
      <c r="C250" s="123"/>
      <c r="D250" s="124"/>
      <c r="E250" s="125"/>
      <c r="G250" s="123"/>
      <c r="H250" s="125"/>
      <c r="I250" s="125"/>
    </row>
    <row r="251" spans="1:9" s="126" customFormat="1" ht="15" customHeight="1">
      <c r="A251" s="137" t="s">
        <v>70</v>
      </c>
      <c r="B251" s="128" t="s">
        <v>1307</v>
      </c>
      <c r="C251" s="123"/>
      <c r="D251" s="124"/>
      <c r="E251" s="125"/>
      <c r="G251" s="123"/>
      <c r="H251" s="125"/>
      <c r="I251" s="125"/>
    </row>
    <row r="252" spans="1:9" s="126" customFormat="1" ht="15" customHeight="1">
      <c r="A252" s="127"/>
      <c r="B252" s="128" t="s">
        <v>75</v>
      </c>
      <c r="C252" s="123">
        <v>10</v>
      </c>
      <c r="D252" s="124">
        <v>0</v>
      </c>
      <c r="E252" s="125">
        <f>C252*D252</f>
        <v>0</v>
      </c>
    </row>
    <row r="253" spans="1:9" s="126" customFormat="1" ht="15" customHeight="1">
      <c r="A253" s="127"/>
      <c r="B253" s="128"/>
      <c r="C253" s="123"/>
      <c r="D253" s="124"/>
      <c r="E253" s="125"/>
    </row>
    <row r="254" spans="1:9" s="126" customFormat="1" ht="15" customHeight="1">
      <c r="A254" s="127"/>
      <c r="B254" s="127" t="s">
        <v>194</v>
      </c>
      <c r="C254" s="123"/>
      <c r="D254" s="124"/>
      <c r="E254" s="125"/>
    </row>
    <row r="255" spans="1:9" s="126" customFormat="1" ht="15" customHeight="1">
      <c r="A255" s="127"/>
      <c r="B255" s="128"/>
      <c r="C255" s="123"/>
      <c r="D255" s="124"/>
      <c r="E255" s="125"/>
    </row>
    <row r="256" spans="1:9" s="126" customFormat="1" ht="15" customHeight="1">
      <c r="A256" s="129">
        <f>MAX(A242:A252)+0.01</f>
        <v>2.2399999999999949</v>
      </c>
      <c r="B256" s="128" t="s">
        <v>92</v>
      </c>
      <c r="C256" s="123"/>
      <c r="D256" s="124"/>
      <c r="E256" s="125"/>
    </row>
    <row r="257" spans="1:5" s="126" customFormat="1" ht="15" customHeight="1">
      <c r="A257" s="127"/>
      <c r="B257" s="128" t="s">
        <v>195</v>
      </c>
      <c r="C257" s="123"/>
      <c r="D257" s="124"/>
      <c r="E257" s="125"/>
    </row>
    <row r="258" spans="1:5" s="126" customFormat="1" ht="15" customHeight="1">
      <c r="A258" s="127"/>
      <c r="B258" s="128" t="s">
        <v>196</v>
      </c>
      <c r="C258" s="123">
        <v>9312.3700000000008</v>
      </c>
      <c r="D258" s="124">
        <v>0</v>
      </c>
      <c r="E258" s="125">
        <f>C258*D258</f>
        <v>0</v>
      </c>
    </row>
    <row r="259" spans="1:5" s="126" customFormat="1" ht="15" customHeight="1">
      <c r="A259" s="127"/>
      <c r="B259" s="128"/>
      <c r="C259" s="123"/>
      <c r="D259" s="124"/>
      <c r="E259" s="125"/>
    </row>
    <row r="260" spans="1:5" s="126" customFormat="1" ht="15" customHeight="1">
      <c r="A260" s="129">
        <f>MAX(A242:A252)+0.01</f>
        <v>2.2399999999999949</v>
      </c>
      <c r="B260" s="128" t="s">
        <v>197</v>
      </c>
      <c r="C260" s="123"/>
      <c r="D260" s="124"/>
      <c r="E260" s="125"/>
    </row>
    <row r="261" spans="1:5" s="126" customFormat="1" ht="15" customHeight="1">
      <c r="A261" s="127"/>
      <c r="B261" s="128" t="s">
        <v>198</v>
      </c>
      <c r="C261" s="123"/>
      <c r="D261" s="124"/>
      <c r="E261" s="125"/>
    </row>
    <row r="262" spans="1:5" s="126" customFormat="1" ht="15" customHeight="1">
      <c r="A262" s="127"/>
      <c r="B262" s="128" t="s">
        <v>106</v>
      </c>
      <c r="C262" s="123">
        <v>340</v>
      </c>
      <c r="D262" s="124">
        <v>0</v>
      </c>
      <c r="E262" s="125">
        <f>C262*D262</f>
        <v>0</v>
      </c>
    </row>
    <row r="263" spans="1:5" s="126" customFormat="1" ht="15" customHeight="1">
      <c r="A263" s="127"/>
      <c r="B263" s="128"/>
      <c r="C263" s="123"/>
      <c r="D263" s="124"/>
      <c r="E263" s="125"/>
    </row>
    <row r="264" spans="1:5" s="126" customFormat="1" ht="15" customHeight="1">
      <c r="A264" s="129">
        <f>MAX(A250:A262)+0.01</f>
        <v>2.2499999999999947</v>
      </c>
      <c r="B264" s="128" t="s">
        <v>199</v>
      </c>
      <c r="C264" s="123"/>
      <c r="D264" s="124"/>
      <c r="E264" s="125"/>
    </row>
    <row r="265" spans="1:5" s="126" customFormat="1" ht="15" customHeight="1">
      <c r="A265" s="127"/>
      <c r="B265" s="128" t="s">
        <v>200</v>
      </c>
      <c r="C265" s="123"/>
      <c r="D265" s="124"/>
      <c r="E265" s="125"/>
    </row>
    <row r="266" spans="1:5" s="126" customFormat="1" ht="15" customHeight="1">
      <c r="A266" s="127"/>
      <c r="B266" s="128" t="s">
        <v>196</v>
      </c>
      <c r="C266" s="123">
        <v>9231</v>
      </c>
      <c r="D266" s="124">
        <v>0</v>
      </c>
      <c r="E266" s="125">
        <f>C266*D266</f>
        <v>0</v>
      </c>
    </row>
    <row r="267" spans="1:5" s="126" customFormat="1" ht="15" customHeight="1">
      <c r="A267" s="127"/>
      <c r="B267" s="128"/>
      <c r="C267" s="123"/>
      <c r="D267" s="124"/>
      <c r="E267" s="125"/>
    </row>
    <row r="268" spans="1:5" s="126" customFormat="1" ht="15" customHeight="1">
      <c r="A268" s="129">
        <f>MAX(A254:A266)+0.01</f>
        <v>2.2599999999999945</v>
      </c>
      <c r="B268" s="128" t="s">
        <v>201</v>
      </c>
      <c r="C268" s="123"/>
      <c r="D268" s="124"/>
      <c r="E268" s="125"/>
    </row>
    <row r="269" spans="1:5" s="126" customFormat="1" ht="15" customHeight="1">
      <c r="A269" s="127"/>
      <c r="B269" s="128" t="s">
        <v>202</v>
      </c>
      <c r="C269" s="123"/>
      <c r="D269" s="124"/>
      <c r="E269" s="125"/>
    </row>
    <row r="270" spans="1:5" s="126" customFormat="1" ht="15" customHeight="1">
      <c r="A270" s="127"/>
      <c r="B270" s="128" t="s">
        <v>196</v>
      </c>
      <c r="C270" s="123">
        <v>72</v>
      </c>
      <c r="D270" s="124">
        <v>0</v>
      </c>
      <c r="E270" s="125">
        <f>C270*D270</f>
        <v>0</v>
      </c>
    </row>
    <row r="271" spans="1:5" s="126" customFormat="1" ht="15" customHeight="1">
      <c r="A271" s="127"/>
      <c r="B271" s="128"/>
      <c r="C271" s="123"/>
      <c r="D271" s="124"/>
      <c r="E271" s="125"/>
    </row>
    <row r="272" spans="1:5" s="126" customFormat="1" ht="15" customHeight="1">
      <c r="A272" s="129">
        <f>MAX(A258:A270)+0.01</f>
        <v>2.2699999999999942</v>
      </c>
      <c r="B272" s="128" t="s">
        <v>92</v>
      </c>
      <c r="C272" s="123"/>
      <c r="D272" s="124"/>
      <c r="E272" s="125"/>
    </row>
    <row r="273" spans="1:5" s="126" customFormat="1" ht="15" customHeight="1">
      <c r="A273" s="127"/>
      <c r="B273" s="128" t="s">
        <v>203</v>
      </c>
      <c r="C273" s="123"/>
      <c r="D273" s="124"/>
      <c r="E273" s="125"/>
    </row>
    <row r="274" spans="1:5" s="126" customFormat="1" ht="15" customHeight="1">
      <c r="A274" s="127"/>
      <c r="B274" s="128" t="s">
        <v>196</v>
      </c>
      <c r="C274" s="123">
        <v>1.2</v>
      </c>
      <c r="D274" s="124">
        <v>0</v>
      </c>
      <c r="E274" s="125">
        <f>C274*D274</f>
        <v>0</v>
      </c>
    </row>
    <row r="275" spans="1:5" s="126" customFormat="1" ht="15" customHeight="1">
      <c r="A275" s="127"/>
      <c r="B275" s="128"/>
      <c r="C275" s="123"/>
      <c r="D275" s="124"/>
      <c r="E275" s="125"/>
    </row>
    <row r="276" spans="1:5" s="126" customFormat="1" ht="15" customHeight="1">
      <c r="A276" s="129">
        <f>MAX(A262:A274)+0.01</f>
        <v>2.279999999999994</v>
      </c>
      <c r="B276" s="128" t="s">
        <v>92</v>
      </c>
      <c r="C276" s="123"/>
      <c r="D276" s="124"/>
      <c r="E276" s="125"/>
    </row>
    <row r="277" spans="1:5" s="126" customFormat="1" ht="15" customHeight="1">
      <c r="A277" s="127"/>
      <c r="B277" s="128" t="s">
        <v>204</v>
      </c>
      <c r="C277" s="123"/>
      <c r="D277" s="124"/>
      <c r="E277" s="125"/>
    </row>
    <row r="278" spans="1:5" s="126" customFormat="1" ht="15" customHeight="1">
      <c r="A278" s="175"/>
      <c r="B278" s="176" t="s">
        <v>196</v>
      </c>
      <c r="C278" s="158">
        <v>0.17</v>
      </c>
      <c r="D278" s="159">
        <v>0</v>
      </c>
      <c r="E278" s="160">
        <f>C278*D278</f>
        <v>0</v>
      </c>
    </row>
    <row r="279" spans="1:5" s="126" customFormat="1" ht="15" customHeight="1">
      <c r="A279" s="127"/>
      <c r="B279" s="128"/>
      <c r="C279" s="123"/>
      <c r="D279" s="124"/>
      <c r="E279" s="125"/>
    </row>
    <row r="280" spans="1:5" s="126" customFormat="1" ht="15" customHeight="1" thickBot="1">
      <c r="A280" s="161" t="s">
        <v>205</v>
      </c>
      <c r="B280" s="162"/>
      <c r="C280" s="163"/>
      <c r="D280" s="164"/>
      <c r="E280" s="165">
        <f>SUM(E140:E279)</f>
        <v>0</v>
      </c>
    </row>
    <row r="281" spans="1:5" s="126" customFormat="1" ht="15">
      <c r="A281" s="127"/>
      <c r="B281" s="122"/>
      <c r="C281" s="166"/>
      <c r="D281" s="167"/>
      <c r="E281" s="168"/>
    </row>
    <row r="282" spans="1:5" s="126" customFormat="1" ht="15">
      <c r="A282" s="121">
        <v>3</v>
      </c>
      <c r="B282" s="122" t="s">
        <v>34</v>
      </c>
      <c r="C282" s="123"/>
      <c r="D282" s="124"/>
      <c r="E282" s="125"/>
    </row>
    <row r="283" spans="1:5" s="126" customFormat="1" ht="15">
      <c r="A283" s="127"/>
      <c r="B283" s="128"/>
      <c r="C283" s="123"/>
      <c r="D283" s="124"/>
      <c r="E283" s="125"/>
    </row>
    <row r="284" spans="1:5" s="126" customFormat="1" ht="15">
      <c r="A284" s="127"/>
      <c r="B284" s="122" t="s">
        <v>206</v>
      </c>
      <c r="C284" s="123"/>
      <c r="D284" s="124"/>
      <c r="E284" s="125"/>
    </row>
    <row r="285" spans="1:5" s="126" customFormat="1" ht="15">
      <c r="A285" s="127"/>
      <c r="B285" s="122"/>
      <c r="C285" s="123"/>
      <c r="D285" s="124"/>
      <c r="E285" s="125"/>
    </row>
    <row r="286" spans="1:5" s="126" customFormat="1" ht="15">
      <c r="A286" s="127"/>
      <c r="B286" s="122" t="s">
        <v>207</v>
      </c>
      <c r="C286" s="123"/>
      <c r="D286" s="124"/>
      <c r="E286" s="125"/>
    </row>
    <row r="287" spans="1:5" s="126" customFormat="1" ht="15">
      <c r="A287" s="127"/>
      <c r="B287" s="122"/>
      <c r="C287" s="123"/>
      <c r="D287" s="124"/>
      <c r="E287" s="125"/>
    </row>
    <row r="288" spans="1:5" s="126" customFormat="1" ht="15">
      <c r="A288" s="129">
        <f>MAX(A280:A286)+0.01</f>
        <v>3.01</v>
      </c>
      <c r="B288" s="128" t="s">
        <v>208</v>
      </c>
      <c r="C288" s="123"/>
      <c r="D288" s="124"/>
      <c r="E288" s="125"/>
    </row>
    <row r="289" spans="1:5" s="126" customFormat="1" ht="30">
      <c r="A289" s="131"/>
      <c r="B289" s="128" t="s">
        <v>209</v>
      </c>
      <c r="C289" s="123"/>
      <c r="D289" s="124"/>
      <c r="E289" s="125"/>
    </row>
    <row r="290" spans="1:5" s="126" customFormat="1" ht="15">
      <c r="A290" s="137" t="s">
        <v>70</v>
      </c>
      <c r="B290" s="128" t="s">
        <v>210</v>
      </c>
      <c r="C290" s="123"/>
      <c r="D290" s="124"/>
      <c r="E290" s="125"/>
    </row>
    <row r="291" spans="1:5" s="126" customFormat="1" ht="15">
      <c r="A291" s="131"/>
      <c r="B291" s="128" t="s">
        <v>211</v>
      </c>
      <c r="C291" s="123">
        <v>138</v>
      </c>
      <c r="D291" s="124">
        <v>0</v>
      </c>
      <c r="E291" s="125">
        <f>C291*D291</f>
        <v>0</v>
      </c>
    </row>
    <row r="292" spans="1:5" s="126" customFormat="1" ht="15">
      <c r="A292" s="131"/>
      <c r="B292" s="128"/>
      <c r="C292" s="123"/>
      <c r="D292" s="124"/>
      <c r="E292" s="125"/>
    </row>
    <row r="293" spans="1:5" s="126" customFormat="1" ht="15">
      <c r="A293" s="129">
        <f>MAX(A286:A290)+0.01</f>
        <v>3.0199999999999996</v>
      </c>
      <c r="B293" s="128" t="s">
        <v>212</v>
      </c>
      <c r="C293" s="123"/>
      <c r="D293" s="124"/>
      <c r="E293" s="125"/>
    </row>
    <row r="294" spans="1:5" s="126" customFormat="1" ht="30">
      <c r="A294" s="131"/>
      <c r="B294" s="128" t="s">
        <v>213</v>
      </c>
      <c r="C294" s="123"/>
      <c r="D294" s="124"/>
      <c r="E294" s="125"/>
    </row>
    <row r="295" spans="1:5" s="126" customFormat="1" ht="15">
      <c r="A295" s="137" t="s">
        <v>70</v>
      </c>
      <c r="B295" s="128" t="s">
        <v>214</v>
      </c>
      <c r="C295" s="123"/>
      <c r="D295" s="124"/>
      <c r="E295" s="125"/>
    </row>
    <row r="296" spans="1:5" s="126" customFormat="1" ht="15">
      <c r="A296" s="131"/>
      <c r="B296" s="128" t="s">
        <v>211</v>
      </c>
      <c r="C296" s="123">
        <v>1597</v>
      </c>
      <c r="D296" s="124">
        <v>0</v>
      </c>
      <c r="E296" s="125">
        <f>C296*D296</f>
        <v>0</v>
      </c>
    </row>
    <row r="297" spans="1:5" s="126" customFormat="1" ht="15">
      <c r="A297" s="131"/>
      <c r="B297" s="128"/>
      <c r="C297" s="123"/>
      <c r="D297" s="124"/>
      <c r="E297" s="125"/>
    </row>
    <row r="298" spans="1:5" s="126" customFormat="1" ht="15">
      <c r="A298" s="127"/>
      <c r="B298" s="122" t="s">
        <v>215</v>
      </c>
      <c r="C298" s="123"/>
      <c r="D298" s="124"/>
      <c r="E298" s="125"/>
    </row>
    <row r="299" spans="1:5" s="126" customFormat="1" ht="15">
      <c r="A299" s="127"/>
      <c r="B299" s="128"/>
      <c r="C299" s="123"/>
      <c r="D299" s="124"/>
      <c r="E299" s="125"/>
    </row>
    <row r="300" spans="1:5" s="126" customFormat="1" ht="15">
      <c r="A300" s="129">
        <f>MAX(A280:A299)+0.01</f>
        <v>3.0299999999999994</v>
      </c>
      <c r="B300" s="128" t="s">
        <v>216</v>
      </c>
      <c r="C300" s="123"/>
      <c r="D300" s="124"/>
      <c r="E300" s="125"/>
    </row>
    <row r="301" spans="1:5" s="126" customFormat="1" ht="30">
      <c r="A301" s="127"/>
      <c r="B301" s="128" t="s">
        <v>217</v>
      </c>
      <c r="C301" s="123"/>
      <c r="D301" s="124"/>
      <c r="E301" s="125"/>
    </row>
    <row r="302" spans="1:5" s="120" customFormat="1" ht="15" customHeight="1">
      <c r="A302" s="137" t="s">
        <v>70</v>
      </c>
      <c r="B302" s="128" t="s">
        <v>218</v>
      </c>
      <c r="C302" s="123"/>
      <c r="D302" s="124"/>
      <c r="E302" s="125"/>
    </row>
    <row r="303" spans="1:5" s="126" customFormat="1" ht="15">
      <c r="A303" s="127"/>
      <c r="B303" s="128" t="s">
        <v>82</v>
      </c>
      <c r="C303" s="123">
        <v>156</v>
      </c>
      <c r="D303" s="124">
        <v>0</v>
      </c>
      <c r="E303" s="125">
        <f>C303*D303</f>
        <v>0</v>
      </c>
    </row>
    <row r="304" spans="1:5" s="126" customFormat="1" ht="15" customHeight="1">
      <c r="A304" s="127"/>
      <c r="B304" s="122"/>
      <c r="C304" s="123"/>
      <c r="D304" s="124"/>
      <c r="E304" s="125"/>
    </row>
    <row r="305" spans="1:7" s="126" customFormat="1" ht="15">
      <c r="A305" s="129">
        <f>MAX(A249:A304)+0.01</f>
        <v>3.0399999999999991</v>
      </c>
      <c r="B305" s="128" t="s">
        <v>219</v>
      </c>
      <c r="C305" s="123"/>
      <c r="D305" s="124"/>
      <c r="E305" s="125"/>
    </row>
    <row r="306" spans="1:7" s="126" customFormat="1" ht="30">
      <c r="A306" s="127"/>
      <c r="B306" s="128" t="s">
        <v>220</v>
      </c>
      <c r="C306" s="123"/>
      <c r="D306" s="124"/>
      <c r="E306" s="125"/>
    </row>
    <row r="307" spans="1:7" s="120" customFormat="1" ht="15" customHeight="1">
      <c r="A307" s="137" t="s">
        <v>70</v>
      </c>
      <c r="B307" s="128" t="s">
        <v>221</v>
      </c>
      <c r="C307" s="123"/>
      <c r="D307" s="124"/>
      <c r="E307" s="125"/>
    </row>
    <row r="308" spans="1:7" s="126" customFormat="1" ht="15">
      <c r="A308" s="127"/>
      <c r="B308" s="128" t="s">
        <v>222</v>
      </c>
      <c r="C308" s="123">
        <v>420</v>
      </c>
      <c r="D308" s="124">
        <v>0</v>
      </c>
      <c r="E308" s="125">
        <f>C308*D308</f>
        <v>0</v>
      </c>
    </row>
    <row r="309" spans="1:7" s="126" customFormat="1" ht="15" customHeight="1">
      <c r="A309" s="127"/>
      <c r="B309" s="122"/>
      <c r="C309" s="123"/>
      <c r="D309" s="124"/>
      <c r="E309" s="125"/>
    </row>
    <row r="310" spans="1:7" s="126" customFormat="1" ht="15">
      <c r="A310" s="129">
        <f>MAX(A249:A305)+0.01</f>
        <v>3.0499999999999989</v>
      </c>
      <c r="B310" s="128" t="s">
        <v>223</v>
      </c>
      <c r="C310" s="123"/>
      <c r="D310" s="124"/>
      <c r="E310" s="125"/>
    </row>
    <row r="311" spans="1:7" s="126" customFormat="1" ht="30">
      <c r="A311" s="127"/>
      <c r="B311" s="128" t="s">
        <v>224</v>
      </c>
      <c r="C311" s="123"/>
      <c r="D311" s="124"/>
      <c r="E311" s="125"/>
    </row>
    <row r="312" spans="1:7" s="120" customFormat="1" ht="15" customHeight="1">
      <c r="A312" s="137" t="s">
        <v>70</v>
      </c>
      <c r="B312" s="128" t="s">
        <v>225</v>
      </c>
      <c r="C312" s="123"/>
      <c r="D312" s="124"/>
      <c r="E312" s="125"/>
    </row>
    <row r="313" spans="1:7" s="126" customFormat="1" ht="15">
      <c r="A313" s="127"/>
      <c r="B313" s="128" t="s">
        <v>222</v>
      </c>
      <c r="C313" s="123">
        <v>4914</v>
      </c>
      <c r="D313" s="124">
        <v>0</v>
      </c>
      <c r="E313" s="125">
        <f>C313*D313</f>
        <v>0</v>
      </c>
    </row>
    <row r="314" spans="1:7" s="126" customFormat="1" ht="15" customHeight="1">
      <c r="A314" s="127"/>
      <c r="B314" s="122"/>
      <c r="C314" s="123"/>
      <c r="D314" s="124"/>
      <c r="E314" s="125"/>
    </row>
    <row r="315" spans="1:7" s="126" customFormat="1" ht="30">
      <c r="A315" s="127"/>
      <c r="B315" s="122" t="s">
        <v>226</v>
      </c>
      <c r="C315" s="123"/>
      <c r="D315" s="124"/>
      <c r="E315" s="125"/>
    </row>
    <row r="316" spans="1:7" s="126" customFormat="1" ht="15">
      <c r="A316" s="127"/>
      <c r="B316" s="122"/>
      <c r="C316" s="123"/>
      <c r="D316" s="124"/>
      <c r="E316" s="125"/>
    </row>
    <row r="317" spans="1:7" s="148" customFormat="1" ht="16.8">
      <c r="A317" s="129">
        <f>MAX(A249:A316)+0.01</f>
        <v>3.0599999999999987</v>
      </c>
      <c r="B317" s="128" t="s">
        <v>227</v>
      </c>
      <c r="C317" s="123"/>
      <c r="D317" s="124"/>
      <c r="E317" s="125"/>
      <c r="F317" s="146"/>
      <c r="G317" s="147"/>
    </row>
    <row r="318" spans="1:7" s="148" customFormat="1" ht="30">
      <c r="A318" s="127"/>
      <c r="B318" s="128" t="s">
        <v>228</v>
      </c>
      <c r="C318" s="123"/>
      <c r="D318" s="124"/>
      <c r="E318" s="125"/>
      <c r="F318" s="146"/>
      <c r="G318" s="147"/>
    </row>
    <row r="319" spans="1:7" s="120" customFormat="1" ht="15" customHeight="1">
      <c r="A319" s="137" t="s">
        <v>70</v>
      </c>
      <c r="B319" s="128" t="s">
        <v>229</v>
      </c>
      <c r="C319" s="123"/>
      <c r="D319" s="124"/>
      <c r="E319" s="125"/>
    </row>
    <row r="320" spans="1:7" s="120" customFormat="1" ht="15" customHeight="1">
      <c r="A320" s="127"/>
      <c r="B320" s="128" t="s">
        <v>222</v>
      </c>
      <c r="C320" s="123">
        <v>667</v>
      </c>
      <c r="D320" s="124">
        <v>0</v>
      </c>
      <c r="E320" s="125">
        <f>C320*D320</f>
        <v>0</v>
      </c>
    </row>
    <row r="321" spans="1:9" s="148" customFormat="1" ht="15" customHeight="1">
      <c r="A321" s="127"/>
      <c r="B321" s="122"/>
      <c r="C321" s="177"/>
      <c r="D321" s="124"/>
      <c r="E321" s="136"/>
      <c r="F321" s="146"/>
      <c r="G321" s="147"/>
    </row>
    <row r="322" spans="1:9" s="148" customFormat="1" ht="15" customHeight="1">
      <c r="A322" s="129">
        <f>MAX(A315:A317)+0.01</f>
        <v>3.0699999999999985</v>
      </c>
      <c r="B322" s="128" t="s">
        <v>230</v>
      </c>
      <c r="C322" s="123"/>
      <c r="D322" s="124"/>
      <c r="E322" s="125"/>
      <c r="F322" s="146"/>
      <c r="G322" s="147"/>
    </row>
    <row r="323" spans="1:9" s="148" customFormat="1" ht="15" customHeight="1">
      <c r="A323" s="127"/>
      <c r="B323" s="128" t="s">
        <v>231</v>
      </c>
      <c r="C323" s="123"/>
      <c r="D323" s="124"/>
      <c r="E323" s="125"/>
      <c r="F323" s="146"/>
      <c r="G323" s="147"/>
    </row>
    <row r="324" spans="1:9" s="120" customFormat="1" ht="15" customHeight="1">
      <c r="A324" s="137" t="s">
        <v>70</v>
      </c>
      <c r="B324" s="128" t="s">
        <v>229</v>
      </c>
      <c r="C324" s="123"/>
      <c r="D324" s="124"/>
      <c r="E324" s="125"/>
    </row>
    <row r="325" spans="1:9" s="120" customFormat="1" ht="15" customHeight="1">
      <c r="A325" s="127"/>
      <c r="B325" s="128" t="s">
        <v>222</v>
      </c>
      <c r="C325" s="123">
        <v>667</v>
      </c>
      <c r="D325" s="124">
        <v>0</v>
      </c>
      <c r="E325" s="125">
        <f>C325*D325</f>
        <v>0</v>
      </c>
    </row>
    <row r="326" spans="1:9" s="126" customFormat="1" ht="15" customHeight="1">
      <c r="A326" s="127"/>
      <c r="B326" s="122"/>
      <c r="C326" s="123"/>
      <c r="D326" s="124"/>
      <c r="E326" s="125"/>
    </row>
    <row r="327" spans="1:9" s="148" customFormat="1" ht="15" customHeight="1">
      <c r="A327" s="129">
        <f>MAX(A300:A326)+0.01</f>
        <v>3.0799999999999983</v>
      </c>
      <c r="B327" s="128" t="s">
        <v>232</v>
      </c>
      <c r="C327" s="123"/>
      <c r="D327" s="124"/>
      <c r="E327" s="125"/>
      <c r="F327" s="146"/>
      <c r="G327" s="147"/>
      <c r="H327" s="178"/>
      <c r="I327" s="178"/>
    </row>
    <row r="328" spans="1:9" s="148" customFormat="1" ht="30">
      <c r="A328" s="127"/>
      <c r="B328" s="128" t="s">
        <v>233</v>
      </c>
      <c r="C328" s="123"/>
      <c r="D328" s="124"/>
      <c r="E328" s="125"/>
      <c r="F328" s="146"/>
      <c r="G328" s="147"/>
      <c r="H328" s="178"/>
      <c r="I328" s="178"/>
    </row>
    <row r="329" spans="1:9" s="148" customFormat="1" ht="15" customHeight="1">
      <c r="A329" s="137" t="s">
        <v>70</v>
      </c>
      <c r="B329" s="128" t="s">
        <v>221</v>
      </c>
      <c r="C329" s="123"/>
      <c r="D329" s="124"/>
      <c r="E329" s="125"/>
      <c r="F329" s="146"/>
      <c r="G329" s="147"/>
      <c r="H329" s="178"/>
      <c r="I329" s="178"/>
    </row>
    <row r="330" spans="1:9" s="148" customFormat="1" ht="15" customHeight="1">
      <c r="A330" s="127"/>
      <c r="B330" s="128" t="s">
        <v>222</v>
      </c>
      <c r="C330" s="123">
        <v>421</v>
      </c>
      <c r="D330" s="124">
        <v>0</v>
      </c>
      <c r="E330" s="125">
        <f>C330*D330</f>
        <v>0</v>
      </c>
      <c r="F330" s="146"/>
      <c r="G330" s="147"/>
      <c r="H330" s="178"/>
      <c r="I330" s="178"/>
    </row>
    <row r="331" spans="1:9" s="148" customFormat="1" ht="15" customHeight="1">
      <c r="A331" s="127"/>
      <c r="B331" s="128"/>
      <c r="C331" s="123"/>
      <c r="D331" s="124"/>
      <c r="E331" s="125"/>
      <c r="F331" s="146"/>
      <c r="G331" s="147"/>
      <c r="H331" s="178"/>
      <c r="I331" s="178"/>
    </row>
    <row r="332" spans="1:9" s="148" customFormat="1" ht="15" customHeight="1">
      <c r="A332" s="129">
        <f>MAX(A306:A331)+0.01</f>
        <v>3.0899999999999981</v>
      </c>
      <c r="B332" s="128" t="s">
        <v>234</v>
      </c>
      <c r="C332" s="123"/>
      <c r="D332" s="124"/>
      <c r="E332" s="125"/>
      <c r="F332" s="146"/>
      <c r="G332" s="147"/>
      <c r="H332" s="178"/>
      <c r="I332" s="178"/>
    </row>
    <row r="333" spans="1:9" s="148" customFormat="1" ht="30">
      <c r="A333" s="127"/>
      <c r="B333" s="128" t="s">
        <v>235</v>
      </c>
      <c r="C333" s="123"/>
      <c r="D333" s="124"/>
      <c r="E333" s="125"/>
      <c r="F333" s="146"/>
      <c r="G333" s="147"/>
      <c r="H333" s="178"/>
      <c r="I333" s="178"/>
    </row>
    <row r="334" spans="1:9" s="148" customFormat="1" ht="15" customHeight="1">
      <c r="A334" s="137" t="s">
        <v>70</v>
      </c>
      <c r="B334" s="128" t="s">
        <v>236</v>
      </c>
      <c r="C334" s="123"/>
      <c r="D334" s="124"/>
      <c r="E334" s="125"/>
      <c r="F334" s="146"/>
      <c r="G334" s="147"/>
      <c r="H334" s="178"/>
      <c r="I334" s="178"/>
    </row>
    <row r="335" spans="1:9" s="148" customFormat="1" ht="15" customHeight="1">
      <c r="A335" s="127"/>
      <c r="B335" s="128" t="s">
        <v>222</v>
      </c>
      <c r="C335" s="123">
        <v>90</v>
      </c>
      <c r="D335" s="124">
        <v>0</v>
      </c>
      <c r="E335" s="125">
        <f>C335*D335</f>
        <v>0</v>
      </c>
      <c r="F335" s="146"/>
      <c r="G335" s="147"/>
      <c r="H335" s="178"/>
      <c r="I335" s="178"/>
    </row>
    <row r="336" spans="1:9" s="148" customFormat="1" ht="15" customHeight="1">
      <c r="A336" s="127"/>
      <c r="B336" s="128"/>
      <c r="C336" s="123"/>
      <c r="D336" s="124"/>
      <c r="E336" s="125"/>
      <c r="F336" s="146"/>
      <c r="G336" s="147"/>
      <c r="H336" s="178"/>
      <c r="I336" s="178"/>
    </row>
    <row r="337" spans="1:9" s="148" customFormat="1" ht="15" customHeight="1">
      <c r="A337" s="129">
        <f>MAX(A293:A332)+0.01</f>
        <v>3.0999999999999979</v>
      </c>
      <c r="B337" s="128" t="s">
        <v>237</v>
      </c>
      <c r="C337" s="123"/>
      <c r="D337" s="124"/>
      <c r="E337" s="125"/>
      <c r="F337" s="146"/>
      <c r="G337" s="147"/>
      <c r="H337" s="178"/>
      <c r="I337" s="178"/>
    </row>
    <row r="338" spans="1:9" s="148" customFormat="1" ht="30">
      <c r="A338" s="127"/>
      <c r="B338" s="128" t="s">
        <v>238</v>
      </c>
      <c r="C338" s="123"/>
      <c r="D338" s="124"/>
      <c r="E338" s="125"/>
      <c r="F338" s="146"/>
      <c r="G338" s="147"/>
      <c r="H338" s="178"/>
      <c r="I338" s="178"/>
    </row>
    <row r="339" spans="1:9" s="148" customFormat="1" ht="15" customHeight="1">
      <c r="A339" s="137" t="s">
        <v>70</v>
      </c>
      <c r="B339" s="128" t="s">
        <v>239</v>
      </c>
      <c r="C339" s="123"/>
      <c r="D339" s="124"/>
      <c r="E339" s="125"/>
      <c r="F339" s="146"/>
      <c r="G339" s="147"/>
      <c r="H339" s="178"/>
      <c r="I339" s="178"/>
    </row>
    <row r="340" spans="1:9" s="148" customFormat="1" ht="15" customHeight="1">
      <c r="A340" s="127"/>
      <c r="B340" s="128" t="s">
        <v>222</v>
      </c>
      <c r="C340" s="123">
        <v>156</v>
      </c>
      <c r="D340" s="124">
        <v>0</v>
      </c>
      <c r="E340" s="125">
        <f>C340*D340</f>
        <v>0</v>
      </c>
      <c r="F340" s="146"/>
      <c r="G340" s="147"/>
      <c r="H340" s="178"/>
      <c r="I340" s="178"/>
    </row>
    <row r="341" spans="1:9" s="148" customFormat="1" ht="15" customHeight="1">
      <c r="A341" s="137" t="s">
        <v>70</v>
      </c>
      <c r="B341" s="128" t="s">
        <v>240</v>
      </c>
      <c r="C341" s="123"/>
      <c r="D341" s="124"/>
      <c r="E341" s="125"/>
      <c r="F341" s="146"/>
      <c r="G341" s="147"/>
      <c r="H341" s="178"/>
      <c r="I341" s="178"/>
    </row>
    <row r="342" spans="1:9" s="148" customFormat="1" ht="15" customHeight="1">
      <c r="A342" s="127"/>
      <c r="B342" s="128" t="s">
        <v>222</v>
      </c>
      <c r="C342" s="123">
        <v>78</v>
      </c>
      <c r="D342" s="124">
        <v>0</v>
      </c>
      <c r="E342" s="125">
        <f>C342*D342</f>
        <v>0</v>
      </c>
      <c r="F342" s="146"/>
      <c r="G342" s="147"/>
      <c r="H342" s="178"/>
      <c r="I342" s="178"/>
    </row>
    <row r="343" spans="1:9" s="148" customFormat="1" ht="15" customHeight="1">
      <c r="A343" s="127"/>
      <c r="B343" s="128"/>
      <c r="C343" s="123"/>
      <c r="D343" s="124"/>
      <c r="E343" s="125"/>
      <c r="F343" s="146"/>
      <c r="G343" s="147"/>
      <c r="H343" s="178"/>
      <c r="I343" s="178"/>
    </row>
    <row r="344" spans="1:9" s="126" customFormat="1" ht="30">
      <c r="A344" s="127"/>
      <c r="B344" s="122" t="s">
        <v>241</v>
      </c>
      <c r="C344" s="123"/>
      <c r="D344" s="124"/>
      <c r="E344" s="125"/>
    </row>
    <row r="345" spans="1:9" s="126" customFormat="1" ht="15">
      <c r="A345" s="127"/>
      <c r="B345" s="122"/>
      <c r="C345" s="123"/>
      <c r="D345" s="124"/>
      <c r="E345" s="125"/>
    </row>
    <row r="346" spans="1:9" s="126" customFormat="1" ht="15" customHeight="1">
      <c r="A346" s="129">
        <f>MAX(A300:A339)+0.01</f>
        <v>3.1099999999999977</v>
      </c>
      <c r="B346" s="128" t="s">
        <v>242</v>
      </c>
      <c r="C346" s="123"/>
      <c r="D346" s="124"/>
      <c r="E346" s="125"/>
    </row>
    <row r="347" spans="1:9" s="126" customFormat="1" ht="30">
      <c r="A347" s="127"/>
      <c r="B347" s="128" t="s">
        <v>243</v>
      </c>
      <c r="C347" s="123"/>
      <c r="D347" s="124"/>
      <c r="E347" s="125"/>
    </row>
    <row r="348" spans="1:9" s="126" customFormat="1" ht="15">
      <c r="A348" s="137" t="s">
        <v>70</v>
      </c>
      <c r="B348" s="128" t="s">
        <v>244</v>
      </c>
      <c r="C348" s="123"/>
      <c r="D348" s="124"/>
      <c r="E348" s="125"/>
    </row>
    <row r="349" spans="1:9" s="126" customFormat="1" ht="15">
      <c r="A349" s="127"/>
      <c r="B349" s="128" t="s">
        <v>222</v>
      </c>
      <c r="C349" s="123">
        <v>4824</v>
      </c>
      <c r="D349" s="124">
        <v>0</v>
      </c>
      <c r="E349" s="125">
        <f>C349*D349</f>
        <v>0</v>
      </c>
    </row>
    <row r="350" spans="1:9" s="126" customFormat="1" ht="15">
      <c r="A350" s="127"/>
      <c r="B350" s="122"/>
      <c r="C350" s="123"/>
      <c r="D350" s="124"/>
      <c r="E350" s="125"/>
    </row>
    <row r="351" spans="1:9" s="126" customFormat="1" ht="15">
      <c r="A351" s="129">
        <f>MAX(A346:A347)+0.01</f>
        <v>3.1199999999999974</v>
      </c>
      <c r="B351" s="128" t="s">
        <v>245</v>
      </c>
      <c r="C351" s="123"/>
      <c r="D351" s="124"/>
      <c r="E351" s="125"/>
    </row>
    <row r="352" spans="1:9" s="126" customFormat="1" ht="15">
      <c r="A352" s="127"/>
      <c r="B352" s="128" t="s">
        <v>246</v>
      </c>
      <c r="C352" s="123"/>
      <c r="D352" s="124"/>
      <c r="E352" s="125"/>
    </row>
    <row r="353" spans="1:6" s="126" customFormat="1" ht="15">
      <c r="A353" s="137" t="s">
        <v>70</v>
      </c>
      <c r="B353" s="128" t="s">
        <v>247</v>
      </c>
      <c r="C353" s="123"/>
      <c r="D353" s="124"/>
      <c r="E353" s="125"/>
    </row>
    <row r="354" spans="1:6" s="126" customFormat="1" ht="15">
      <c r="A354" s="127"/>
      <c r="B354" s="128" t="s">
        <v>222</v>
      </c>
      <c r="C354" s="123">
        <v>4824</v>
      </c>
      <c r="D354" s="124">
        <v>0</v>
      </c>
      <c r="E354" s="125">
        <f>C354*D354</f>
        <v>0</v>
      </c>
      <c r="F354" s="179"/>
    </row>
    <row r="355" spans="1:6" s="126" customFormat="1" ht="15">
      <c r="A355" s="127"/>
      <c r="B355" s="128"/>
      <c r="C355" s="123"/>
      <c r="D355" s="124"/>
      <c r="E355" s="125"/>
    </row>
    <row r="356" spans="1:6" s="126" customFormat="1" ht="15">
      <c r="A356" s="129">
        <f>MAX(A315:A351)+0.01</f>
        <v>3.1299999999999972</v>
      </c>
      <c r="B356" s="128" t="s">
        <v>248</v>
      </c>
      <c r="C356" s="123"/>
      <c r="D356" s="124"/>
      <c r="E356" s="125"/>
    </row>
    <row r="357" spans="1:6" s="126" customFormat="1" ht="30">
      <c r="A357" s="127"/>
      <c r="B357" s="128" t="s">
        <v>249</v>
      </c>
      <c r="C357" s="123"/>
      <c r="D357" s="124"/>
      <c r="E357" s="125"/>
    </row>
    <row r="358" spans="1:6" s="126" customFormat="1" ht="15">
      <c r="A358" s="137" t="s">
        <v>70</v>
      </c>
      <c r="B358" s="128" t="s">
        <v>250</v>
      </c>
      <c r="C358" s="123"/>
      <c r="D358" s="124"/>
      <c r="E358" s="125"/>
    </row>
    <row r="359" spans="1:6" s="126" customFormat="1" ht="15">
      <c r="A359" s="127"/>
      <c r="B359" s="128" t="s">
        <v>222</v>
      </c>
      <c r="C359" s="123">
        <v>4824</v>
      </c>
      <c r="D359" s="124">
        <v>0</v>
      </c>
      <c r="E359" s="125">
        <f>C359*D359</f>
        <v>0</v>
      </c>
    </row>
    <row r="360" spans="1:6" s="126" customFormat="1" ht="15">
      <c r="A360" s="127"/>
      <c r="B360" s="128"/>
      <c r="C360" s="123"/>
      <c r="D360" s="124"/>
      <c r="E360" s="125"/>
    </row>
    <row r="361" spans="1:6" s="135" customFormat="1" ht="15">
      <c r="A361" s="131"/>
      <c r="B361" s="180" t="s">
        <v>251</v>
      </c>
      <c r="C361" s="170"/>
      <c r="D361" s="171"/>
      <c r="E361" s="172"/>
    </row>
    <row r="362" spans="1:6" s="135" customFormat="1" ht="15">
      <c r="A362" s="131"/>
      <c r="B362" s="128"/>
      <c r="C362" s="170"/>
      <c r="D362" s="171"/>
      <c r="E362" s="172"/>
    </row>
    <row r="363" spans="1:6" s="135" customFormat="1" ht="15">
      <c r="A363" s="129">
        <f>MAX(A343:A362)+0.01</f>
        <v>3.139999999999997</v>
      </c>
      <c r="B363" s="128" t="s">
        <v>252</v>
      </c>
      <c r="C363" s="170"/>
      <c r="D363" s="171"/>
      <c r="E363" s="172"/>
    </row>
    <row r="364" spans="1:6" s="135" customFormat="1" ht="30" customHeight="1">
      <c r="A364" s="131"/>
      <c r="B364" s="128" t="s">
        <v>253</v>
      </c>
      <c r="C364" s="170"/>
      <c r="D364" s="171"/>
      <c r="E364" s="172"/>
    </row>
    <row r="365" spans="1:6" s="135" customFormat="1" ht="30">
      <c r="A365" s="131" t="s">
        <v>70</v>
      </c>
      <c r="B365" s="128" t="s">
        <v>254</v>
      </c>
      <c r="C365" s="170"/>
      <c r="D365" s="171"/>
      <c r="E365" s="172"/>
    </row>
    <row r="366" spans="1:6" s="135" customFormat="1" ht="15">
      <c r="A366" s="131"/>
      <c r="B366" s="128" t="s">
        <v>82</v>
      </c>
      <c r="C366" s="170">
        <v>31</v>
      </c>
      <c r="D366" s="171">
        <v>0</v>
      </c>
      <c r="E366" s="172">
        <f>C366*D366</f>
        <v>0</v>
      </c>
    </row>
    <row r="367" spans="1:6" s="135" customFormat="1" ht="15">
      <c r="A367" s="131"/>
      <c r="B367" s="128"/>
      <c r="C367" s="170"/>
      <c r="D367" s="171"/>
      <c r="E367" s="172"/>
    </row>
    <row r="368" spans="1:6" s="135" customFormat="1" ht="15">
      <c r="A368" s="129">
        <f>MAX(A348:A367)+0.01</f>
        <v>3.1499999999999968</v>
      </c>
      <c r="B368" s="128" t="s">
        <v>255</v>
      </c>
      <c r="C368" s="170"/>
      <c r="D368" s="171"/>
      <c r="E368" s="172"/>
    </row>
    <row r="369" spans="1:7" s="135" customFormat="1" ht="30">
      <c r="A369" s="131"/>
      <c r="B369" s="128" t="s">
        <v>256</v>
      </c>
      <c r="C369" s="128"/>
      <c r="D369" s="171"/>
      <c r="E369" s="172"/>
    </row>
    <row r="370" spans="1:7" s="135" customFormat="1" ht="15">
      <c r="A370" s="131" t="s">
        <v>70</v>
      </c>
      <c r="B370" s="128" t="s">
        <v>257</v>
      </c>
      <c r="C370" s="170"/>
      <c r="D370" s="171"/>
      <c r="E370" s="172"/>
    </row>
    <row r="371" spans="1:7" s="135" customFormat="1" ht="15">
      <c r="A371" s="131"/>
      <c r="B371" s="128" t="s">
        <v>82</v>
      </c>
      <c r="C371" s="170">
        <v>31</v>
      </c>
      <c r="D371" s="171">
        <v>0</v>
      </c>
      <c r="E371" s="172">
        <f>C371*D371</f>
        <v>0</v>
      </c>
    </row>
    <row r="372" spans="1:7" s="126" customFormat="1" ht="15" customHeight="1">
      <c r="A372" s="127"/>
      <c r="B372" s="122"/>
      <c r="C372" s="123"/>
      <c r="D372" s="167"/>
      <c r="E372" s="168"/>
    </row>
    <row r="373" spans="1:7" s="135" customFormat="1" ht="15">
      <c r="A373" s="131"/>
      <c r="B373" s="122" t="s">
        <v>258</v>
      </c>
      <c r="C373" s="123"/>
      <c r="D373" s="124"/>
      <c r="E373" s="125"/>
      <c r="F373" s="133"/>
      <c r="G373" s="134"/>
    </row>
    <row r="374" spans="1:7" s="135" customFormat="1" ht="15">
      <c r="A374" s="131"/>
      <c r="B374" s="122"/>
      <c r="C374" s="123"/>
      <c r="D374" s="124"/>
      <c r="E374" s="125"/>
      <c r="F374" s="133"/>
      <c r="G374" s="134"/>
    </row>
    <row r="375" spans="1:7" s="135" customFormat="1" ht="15">
      <c r="A375" s="131"/>
      <c r="B375" s="122" t="s">
        <v>259</v>
      </c>
      <c r="C375" s="123"/>
      <c r="D375" s="124"/>
      <c r="E375" s="125"/>
      <c r="F375" s="133"/>
      <c r="G375" s="134"/>
    </row>
    <row r="376" spans="1:7" s="135" customFormat="1" ht="15">
      <c r="A376" s="131"/>
      <c r="B376" s="122"/>
      <c r="C376" s="138"/>
      <c r="D376" s="139"/>
      <c r="E376" s="140"/>
      <c r="F376" s="133"/>
      <c r="G376" s="134"/>
    </row>
    <row r="377" spans="1:7" s="135" customFormat="1" ht="15">
      <c r="A377" s="129">
        <f>MAX(A315:A376)+0.01</f>
        <v>3.1599999999999966</v>
      </c>
      <c r="B377" s="128" t="s">
        <v>260</v>
      </c>
      <c r="C377" s="138"/>
      <c r="D377" s="139"/>
      <c r="E377" s="140"/>
      <c r="F377" s="133"/>
      <c r="G377" s="134"/>
    </row>
    <row r="378" spans="1:7" s="135" customFormat="1" ht="30">
      <c r="A378" s="131"/>
      <c r="B378" s="181" t="s">
        <v>261</v>
      </c>
      <c r="C378" s="138"/>
      <c r="D378" s="139"/>
      <c r="E378" s="140"/>
      <c r="F378" s="133"/>
      <c r="G378" s="134"/>
    </row>
    <row r="379" spans="1:7" s="135" customFormat="1" ht="15">
      <c r="A379" s="131" t="s">
        <v>70</v>
      </c>
      <c r="B379" s="181" t="s">
        <v>262</v>
      </c>
      <c r="C379" s="138"/>
      <c r="D379" s="139"/>
      <c r="E379" s="140"/>
      <c r="F379" s="133"/>
      <c r="G379" s="134"/>
    </row>
    <row r="380" spans="1:7" s="135" customFormat="1" ht="15">
      <c r="A380" s="131"/>
      <c r="B380" s="128" t="s">
        <v>263</v>
      </c>
      <c r="C380" s="138">
        <v>714</v>
      </c>
      <c r="D380" s="139">
        <v>0</v>
      </c>
      <c r="E380" s="140">
        <f>C380*D380</f>
        <v>0</v>
      </c>
      <c r="F380" s="133"/>
      <c r="G380" s="134"/>
    </row>
    <row r="381" spans="1:7" s="126" customFormat="1" ht="15" customHeight="1">
      <c r="A381" s="127"/>
      <c r="B381" s="128"/>
      <c r="C381" s="138"/>
      <c r="D381" s="139"/>
      <c r="E381" s="140"/>
    </row>
    <row r="382" spans="1:7" s="182" customFormat="1" ht="15">
      <c r="A382" s="129">
        <f>MAX(A303:A380)+0.01</f>
        <v>3.1699999999999964</v>
      </c>
      <c r="B382" s="128" t="s">
        <v>92</v>
      </c>
      <c r="C382" s="138"/>
      <c r="D382" s="139"/>
      <c r="E382" s="140"/>
    </row>
    <row r="383" spans="1:7" s="182" customFormat="1" ht="30" customHeight="1">
      <c r="A383" s="127"/>
      <c r="B383" s="181" t="s">
        <v>267</v>
      </c>
      <c r="C383" s="138"/>
      <c r="D383" s="139"/>
      <c r="E383" s="140"/>
    </row>
    <row r="384" spans="1:7" s="126" customFormat="1" ht="15">
      <c r="A384" s="137" t="s">
        <v>70</v>
      </c>
      <c r="B384" s="181" t="s">
        <v>268</v>
      </c>
      <c r="C384" s="138"/>
      <c r="D384" s="139"/>
      <c r="E384" s="140"/>
    </row>
    <row r="385" spans="1:7" s="126" customFormat="1" ht="15">
      <c r="A385" s="127"/>
      <c r="B385" s="128" t="s">
        <v>263</v>
      </c>
      <c r="C385" s="138">
        <v>33</v>
      </c>
      <c r="D385" s="139">
        <v>0</v>
      </c>
      <c r="E385" s="140">
        <f>C385*D385</f>
        <v>0</v>
      </c>
    </row>
    <row r="386" spans="1:7" s="126" customFormat="1" ht="15">
      <c r="A386" s="137" t="s">
        <v>70</v>
      </c>
      <c r="B386" s="181" t="s">
        <v>269</v>
      </c>
      <c r="C386" s="138"/>
      <c r="D386" s="139"/>
      <c r="E386" s="140"/>
    </row>
    <row r="387" spans="1:7" s="126" customFormat="1" ht="15">
      <c r="A387" s="127"/>
      <c r="B387" s="128" t="s">
        <v>263</v>
      </c>
      <c r="C387" s="138">
        <v>10</v>
      </c>
      <c r="D387" s="139">
        <v>0</v>
      </c>
      <c r="E387" s="140">
        <f>C387*D387</f>
        <v>0</v>
      </c>
    </row>
    <row r="388" spans="1:7" s="135" customFormat="1" ht="15">
      <c r="A388" s="131"/>
      <c r="B388" s="128"/>
      <c r="C388" s="138"/>
      <c r="D388" s="139"/>
      <c r="E388" s="140"/>
      <c r="F388" s="133"/>
      <c r="G388" s="134"/>
    </row>
    <row r="389" spans="1:7" s="135" customFormat="1" ht="15">
      <c r="A389" s="129">
        <f>MAX(A319:A388)+0.01</f>
        <v>3.1799999999999962</v>
      </c>
      <c r="B389" s="128" t="s">
        <v>270</v>
      </c>
      <c r="C389" s="138"/>
      <c r="D389" s="139"/>
      <c r="E389" s="140"/>
      <c r="F389" s="133"/>
      <c r="G389" s="134"/>
    </row>
    <row r="390" spans="1:7" s="135" customFormat="1" ht="30">
      <c r="A390" s="131"/>
      <c r="B390" s="181" t="s">
        <v>271</v>
      </c>
      <c r="C390" s="138"/>
      <c r="D390" s="139"/>
      <c r="E390" s="140"/>
      <c r="F390" s="133"/>
      <c r="G390" s="134"/>
    </row>
    <row r="391" spans="1:7" s="135" customFormat="1" ht="30">
      <c r="A391" s="131" t="s">
        <v>70</v>
      </c>
      <c r="B391" s="181" t="s">
        <v>272</v>
      </c>
      <c r="C391" s="138"/>
      <c r="D391" s="139"/>
      <c r="E391" s="140"/>
      <c r="F391" s="133"/>
      <c r="G391" s="134"/>
    </row>
    <row r="392" spans="1:7" s="135" customFormat="1" ht="15">
      <c r="A392" s="131"/>
      <c r="B392" s="128" t="s">
        <v>263</v>
      </c>
      <c r="C392" s="138">
        <v>120</v>
      </c>
      <c r="D392" s="139">
        <v>0</v>
      </c>
      <c r="E392" s="140">
        <f>C392*D392</f>
        <v>0</v>
      </c>
      <c r="F392" s="133"/>
      <c r="G392" s="134"/>
    </row>
    <row r="393" spans="1:7" s="135" customFormat="1" ht="15">
      <c r="A393" s="131"/>
      <c r="B393" s="128"/>
      <c r="C393" s="138"/>
      <c r="D393" s="139"/>
      <c r="E393" s="140"/>
      <c r="F393" s="133"/>
      <c r="G393" s="134"/>
    </row>
    <row r="394" spans="1:7" s="135" customFormat="1" ht="15">
      <c r="A394" s="129">
        <f>MAX(A318:A389)+0.01</f>
        <v>3.1899999999999959</v>
      </c>
      <c r="B394" s="128" t="s">
        <v>264</v>
      </c>
      <c r="C394" s="138"/>
      <c r="D394" s="139"/>
      <c r="E394" s="140"/>
      <c r="F394" s="133"/>
      <c r="G394" s="134"/>
    </row>
    <row r="395" spans="1:7" s="135" customFormat="1" ht="30">
      <c r="A395" s="131"/>
      <c r="B395" s="181" t="s">
        <v>265</v>
      </c>
      <c r="C395" s="138"/>
      <c r="D395" s="139"/>
      <c r="E395" s="140"/>
      <c r="F395" s="133"/>
      <c r="G395" s="134"/>
    </row>
    <row r="396" spans="1:7" s="135" customFormat="1" ht="15" customHeight="1">
      <c r="A396" s="131" t="s">
        <v>70</v>
      </c>
      <c r="B396" s="181" t="s">
        <v>266</v>
      </c>
      <c r="C396" s="138"/>
      <c r="D396" s="139"/>
      <c r="E396" s="140"/>
      <c r="F396" s="133"/>
      <c r="G396" s="134"/>
    </row>
    <row r="397" spans="1:7" s="135" customFormat="1" ht="15">
      <c r="A397" s="131"/>
      <c r="B397" s="128" t="s">
        <v>263</v>
      </c>
      <c r="C397" s="138">
        <v>9</v>
      </c>
      <c r="D397" s="139">
        <v>0</v>
      </c>
      <c r="E397" s="140">
        <f>C397*D397</f>
        <v>0</v>
      </c>
      <c r="F397" s="133"/>
      <c r="G397" s="134"/>
    </row>
    <row r="398" spans="1:7" s="135" customFormat="1" ht="15">
      <c r="A398" s="131"/>
      <c r="B398" s="128"/>
      <c r="C398" s="138"/>
      <c r="D398" s="139"/>
      <c r="E398" s="140"/>
      <c r="F398" s="133"/>
      <c r="G398" s="134"/>
    </row>
    <row r="399" spans="1:7" s="135" customFormat="1" ht="15">
      <c r="A399" s="131"/>
      <c r="B399" s="122" t="s">
        <v>273</v>
      </c>
      <c r="C399" s="138"/>
      <c r="D399" s="139"/>
      <c r="E399" s="140"/>
      <c r="F399" s="133"/>
      <c r="G399" s="134"/>
    </row>
    <row r="400" spans="1:7" s="126" customFormat="1" ht="15" customHeight="1">
      <c r="A400" s="127"/>
      <c r="B400" s="128"/>
      <c r="C400" s="138"/>
      <c r="D400" s="139"/>
      <c r="E400" s="140"/>
    </row>
    <row r="401" spans="1:7" s="126" customFormat="1" ht="15" customHeight="1">
      <c r="A401" s="129">
        <f>MAX(A386:A397)+0.01</f>
        <v>3.1999999999999957</v>
      </c>
      <c r="B401" s="128" t="s">
        <v>92</v>
      </c>
      <c r="C401" s="138"/>
      <c r="D401" s="139"/>
      <c r="E401" s="140"/>
    </row>
    <row r="402" spans="1:7" s="126" customFormat="1" ht="15" customHeight="1">
      <c r="A402" s="127"/>
      <c r="B402" s="181" t="s">
        <v>357</v>
      </c>
      <c r="C402" s="138"/>
      <c r="D402" s="139"/>
      <c r="E402" s="140"/>
    </row>
    <row r="403" spans="1:7" s="126" customFormat="1" ht="15" customHeight="1">
      <c r="A403" s="137" t="s">
        <v>70</v>
      </c>
      <c r="B403" s="181" t="s">
        <v>275</v>
      </c>
      <c r="C403" s="138"/>
      <c r="D403" s="139"/>
      <c r="E403" s="140"/>
    </row>
    <row r="404" spans="1:7" s="126" customFormat="1" ht="15" customHeight="1">
      <c r="A404" s="127"/>
      <c r="B404" s="128" t="s">
        <v>82</v>
      </c>
      <c r="C404" s="138">
        <v>90</v>
      </c>
      <c r="D404" s="139">
        <v>0</v>
      </c>
      <c r="E404" s="140">
        <f>C404*D404</f>
        <v>0</v>
      </c>
    </row>
    <row r="405" spans="1:7" s="126" customFormat="1" ht="15" customHeight="1">
      <c r="A405" s="127"/>
      <c r="B405" s="128"/>
      <c r="C405" s="138"/>
      <c r="D405" s="139"/>
      <c r="E405" s="140"/>
    </row>
    <row r="406" spans="1:7" s="126" customFormat="1" ht="15" customHeight="1">
      <c r="A406" s="129">
        <f>MAX(A392:A403)+0.01</f>
        <v>3.2099999999999955</v>
      </c>
      <c r="B406" s="128" t="s">
        <v>92</v>
      </c>
      <c r="C406" s="138"/>
      <c r="D406" s="139"/>
      <c r="E406" s="140"/>
    </row>
    <row r="407" spans="1:7" s="126" customFormat="1" ht="15" customHeight="1">
      <c r="A407" s="127"/>
      <c r="B407" s="181" t="s">
        <v>274</v>
      </c>
      <c r="C407" s="138"/>
      <c r="D407" s="139"/>
      <c r="E407" s="140"/>
    </row>
    <row r="408" spans="1:7" s="126" customFormat="1" ht="15" customHeight="1">
      <c r="A408" s="137" t="s">
        <v>70</v>
      </c>
      <c r="B408" s="181" t="s">
        <v>275</v>
      </c>
      <c r="C408" s="138"/>
      <c r="D408" s="139"/>
      <c r="E408" s="140"/>
    </row>
    <row r="409" spans="1:7" s="126" customFormat="1" ht="15" customHeight="1">
      <c r="A409" s="127"/>
      <c r="B409" s="128" t="s">
        <v>82</v>
      </c>
      <c r="C409" s="138">
        <v>405</v>
      </c>
      <c r="D409" s="139">
        <v>0</v>
      </c>
      <c r="E409" s="140">
        <f>C409*D409</f>
        <v>0</v>
      </c>
    </row>
    <row r="410" spans="1:7" s="126" customFormat="1" ht="15" customHeight="1">
      <c r="A410" s="127"/>
      <c r="B410" s="128"/>
      <c r="C410" s="138"/>
      <c r="D410" s="139"/>
      <c r="E410" s="140"/>
    </row>
    <row r="411" spans="1:7" s="126" customFormat="1" ht="15" customHeight="1">
      <c r="A411" s="129">
        <f>MAX(A349:A406)+0.01</f>
        <v>3.2199999999999953</v>
      </c>
      <c r="B411" s="128" t="s">
        <v>92</v>
      </c>
      <c r="C411" s="138"/>
      <c r="D411" s="139"/>
      <c r="E411" s="140"/>
    </row>
    <row r="412" spans="1:7" s="126" customFormat="1" ht="15" customHeight="1">
      <c r="A412" s="127"/>
      <c r="B412" s="181" t="s">
        <v>1308</v>
      </c>
      <c r="C412" s="138"/>
      <c r="D412" s="139"/>
      <c r="E412" s="140"/>
    </row>
    <row r="413" spans="1:7" s="126" customFormat="1" ht="15" customHeight="1">
      <c r="A413" s="137" t="s">
        <v>70</v>
      </c>
      <c r="B413" s="181" t="s">
        <v>275</v>
      </c>
      <c r="C413" s="138"/>
      <c r="D413" s="139"/>
      <c r="E413" s="140"/>
    </row>
    <row r="414" spans="1:7" s="126" customFormat="1" ht="15" customHeight="1">
      <c r="A414" s="175"/>
      <c r="B414" s="176" t="s">
        <v>82</v>
      </c>
      <c r="C414" s="183">
        <v>185</v>
      </c>
      <c r="D414" s="184">
        <v>0</v>
      </c>
      <c r="E414" s="185">
        <f>C414*D414</f>
        <v>0</v>
      </c>
    </row>
    <row r="415" spans="1:7" s="135" customFormat="1" ht="15">
      <c r="A415" s="131"/>
      <c r="B415" s="128"/>
      <c r="C415" s="138"/>
      <c r="D415" s="139"/>
      <c r="E415" s="140"/>
      <c r="F415" s="133"/>
      <c r="G415" s="134"/>
    </row>
    <row r="416" spans="1:7" s="126" customFormat="1" ht="15" customHeight="1" thickBot="1">
      <c r="A416" s="161" t="s">
        <v>276</v>
      </c>
      <c r="B416" s="162"/>
      <c r="C416" s="186"/>
      <c r="D416" s="164"/>
      <c r="E416" s="165">
        <f>SUM(E291:E414)</f>
        <v>0</v>
      </c>
    </row>
    <row r="417" spans="1:5" s="126" customFormat="1" ht="15" customHeight="1">
      <c r="A417" s="127"/>
      <c r="B417" s="122"/>
      <c r="C417" s="123"/>
      <c r="D417" s="167"/>
      <c r="E417" s="168"/>
    </row>
    <row r="418" spans="1:5" s="126" customFormat="1" ht="15" customHeight="1">
      <c r="A418" s="187">
        <v>4</v>
      </c>
      <c r="B418" s="180" t="s">
        <v>36</v>
      </c>
      <c r="C418" s="188"/>
      <c r="D418" s="189"/>
      <c r="E418" s="190"/>
    </row>
    <row r="419" spans="1:5" s="126" customFormat="1" ht="15" customHeight="1">
      <c r="A419" s="187"/>
      <c r="B419" s="180"/>
      <c r="C419" s="188"/>
      <c r="D419" s="189"/>
      <c r="E419" s="190"/>
    </row>
    <row r="420" spans="1:5" s="39" customFormat="1" ht="15">
      <c r="A420" s="191"/>
      <c r="B420" s="192" t="s">
        <v>277</v>
      </c>
      <c r="C420" s="193"/>
      <c r="D420" s="194"/>
      <c r="E420" s="195"/>
    </row>
    <row r="421" spans="1:5" s="39" customFormat="1" ht="15">
      <c r="A421" s="198"/>
      <c r="B421" s="200"/>
      <c r="C421" s="193"/>
      <c r="D421" s="194"/>
      <c r="E421" s="195"/>
    </row>
    <row r="422" spans="1:5" s="39" customFormat="1" ht="15">
      <c r="A422" s="196">
        <f>MAX(A417:A420)+0.01</f>
        <v>4.01</v>
      </c>
      <c r="B422" s="197" t="s">
        <v>92</v>
      </c>
      <c r="C422" s="193"/>
      <c r="D422" s="194"/>
      <c r="E422" s="195"/>
    </row>
    <row r="423" spans="1:5" s="39" customFormat="1" ht="30">
      <c r="A423" s="198"/>
      <c r="B423" s="199" t="s">
        <v>279</v>
      </c>
      <c r="C423" s="193"/>
      <c r="D423" s="194"/>
      <c r="E423" s="195"/>
    </row>
    <row r="424" spans="1:5" s="39" customFormat="1" ht="15">
      <c r="A424" s="198"/>
      <c r="B424" s="200" t="s">
        <v>98</v>
      </c>
      <c r="C424" s="193">
        <v>180</v>
      </c>
      <c r="D424" s="194">
        <v>0</v>
      </c>
      <c r="E424" s="195">
        <f>C424*D424</f>
        <v>0</v>
      </c>
    </row>
    <row r="425" spans="1:5" s="39" customFormat="1" ht="15">
      <c r="A425" s="852"/>
      <c r="B425" s="853"/>
      <c r="C425" s="854"/>
      <c r="D425" s="855"/>
      <c r="E425" s="856"/>
    </row>
    <row r="426" spans="1:5" s="39" customFormat="1" ht="14.25" customHeight="1" thickBot="1">
      <c r="A426" s="922" t="s">
        <v>280</v>
      </c>
      <c r="B426" s="922"/>
      <c r="C426" s="206"/>
      <c r="D426" s="207"/>
      <c r="E426" s="208">
        <f>SUM(E421:E424)</f>
        <v>0</v>
      </c>
    </row>
    <row r="427" spans="1:5" s="126" customFormat="1" ht="15" customHeight="1">
      <c r="A427" s="127"/>
      <c r="B427" s="128"/>
      <c r="C427" s="123"/>
      <c r="D427" s="124"/>
      <c r="E427" s="125"/>
    </row>
    <row r="428" spans="1:5" s="126" customFormat="1" ht="15">
      <c r="A428" s="121">
        <v>6</v>
      </c>
      <c r="B428" s="122" t="s">
        <v>284</v>
      </c>
      <c r="C428" s="123"/>
      <c r="D428" s="124"/>
      <c r="E428" s="125"/>
    </row>
    <row r="429" spans="1:5" s="126" customFormat="1" ht="15">
      <c r="A429" s="127"/>
      <c r="B429" s="128"/>
      <c r="C429" s="123"/>
      <c r="D429" s="124"/>
      <c r="E429" s="125"/>
    </row>
    <row r="430" spans="1:5" s="126" customFormat="1" ht="15">
      <c r="A430" s="127"/>
      <c r="B430" s="122" t="s">
        <v>285</v>
      </c>
      <c r="C430" s="123"/>
      <c r="D430" s="124"/>
      <c r="E430" s="125"/>
    </row>
    <row r="431" spans="1:5" s="126" customFormat="1" ht="14.25" customHeight="1">
      <c r="A431" s="127"/>
      <c r="B431" s="122" t="s">
        <v>286</v>
      </c>
      <c r="C431" s="123"/>
      <c r="D431" s="124"/>
      <c r="E431" s="125"/>
    </row>
    <row r="432" spans="1:5" s="126" customFormat="1" ht="15">
      <c r="A432" s="127"/>
      <c r="B432" s="128"/>
      <c r="C432" s="123"/>
      <c r="D432" s="124"/>
      <c r="E432" s="125"/>
    </row>
    <row r="433" spans="1:6" s="126" customFormat="1" ht="15">
      <c r="A433" s="129">
        <f>MAX(A428:A432)+0.01</f>
        <v>6.01</v>
      </c>
      <c r="B433" s="128" t="s">
        <v>287</v>
      </c>
      <c r="C433" s="123"/>
      <c r="D433" s="124"/>
      <c r="E433" s="125"/>
    </row>
    <row r="434" spans="1:6" s="126" customFormat="1" ht="30">
      <c r="A434" s="127"/>
      <c r="B434" s="128" t="s">
        <v>288</v>
      </c>
      <c r="C434" s="123"/>
      <c r="D434" s="124"/>
      <c r="E434" s="125"/>
    </row>
    <row r="435" spans="1:6" s="126" customFormat="1" ht="15">
      <c r="A435" s="127"/>
      <c r="B435" s="128" t="s">
        <v>289</v>
      </c>
      <c r="C435" s="123">
        <v>20</v>
      </c>
      <c r="D435" s="124">
        <v>0</v>
      </c>
      <c r="E435" s="125">
        <f>C435*D435</f>
        <v>0</v>
      </c>
    </row>
    <row r="436" spans="1:6" s="126" customFormat="1" ht="15">
      <c r="A436" s="127"/>
      <c r="B436" s="128"/>
      <c r="C436" s="123"/>
      <c r="D436" s="124"/>
      <c r="E436" s="125"/>
    </row>
    <row r="437" spans="1:6" ht="15">
      <c r="A437" s="129">
        <f>MAX(A428:A433)+0.01</f>
        <v>6.02</v>
      </c>
      <c r="B437" s="128" t="s">
        <v>290</v>
      </c>
      <c r="C437" s="123"/>
      <c r="D437" s="124"/>
      <c r="E437" s="125"/>
      <c r="F437" s="126"/>
    </row>
    <row r="438" spans="1:6" ht="30">
      <c r="A438" s="127"/>
      <c r="B438" s="128" t="s">
        <v>291</v>
      </c>
      <c r="C438" s="123"/>
      <c r="D438" s="124"/>
      <c r="E438" s="125"/>
      <c r="F438" s="126"/>
    </row>
    <row r="439" spans="1:6" ht="15">
      <c r="A439" s="127"/>
      <c r="B439" s="128" t="s">
        <v>292</v>
      </c>
      <c r="C439" s="123">
        <v>8</v>
      </c>
      <c r="D439" s="124">
        <v>0</v>
      </c>
      <c r="E439" s="125">
        <f>C439*D439</f>
        <v>0</v>
      </c>
      <c r="F439" s="126"/>
    </row>
    <row r="440" spans="1:6" s="126" customFormat="1" ht="15">
      <c r="A440" s="127"/>
      <c r="B440" s="128"/>
      <c r="C440" s="123"/>
      <c r="D440" s="124"/>
      <c r="E440" s="125"/>
    </row>
    <row r="441" spans="1:6" ht="15">
      <c r="A441" s="129">
        <f>MAX(A428:A440)+0.01</f>
        <v>6.0299999999999994</v>
      </c>
      <c r="B441" s="128" t="s">
        <v>293</v>
      </c>
      <c r="C441" s="123"/>
      <c r="D441" s="124"/>
      <c r="E441" s="125"/>
      <c r="F441" s="126"/>
    </row>
    <row r="442" spans="1:6" ht="30">
      <c r="A442" s="127"/>
      <c r="B442" s="128" t="s">
        <v>294</v>
      </c>
      <c r="C442" s="123"/>
      <c r="D442" s="124"/>
      <c r="E442" s="125"/>
      <c r="F442" s="126"/>
    </row>
    <row r="443" spans="1:6" ht="15">
      <c r="A443" s="127"/>
      <c r="B443" s="128" t="s">
        <v>292</v>
      </c>
      <c r="C443" s="123">
        <v>4</v>
      </c>
      <c r="D443" s="124">
        <v>0</v>
      </c>
      <c r="E443" s="125">
        <f>C443*D443</f>
        <v>0</v>
      </c>
      <c r="F443" s="126"/>
    </row>
    <row r="444" spans="1:6" ht="15">
      <c r="A444" s="127"/>
      <c r="B444" s="128"/>
      <c r="C444" s="123"/>
      <c r="D444" s="124"/>
      <c r="E444" s="125"/>
      <c r="F444" s="126"/>
    </row>
    <row r="445" spans="1:6" ht="15">
      <c r="A445" s="129">
        <f>MAX(A432:A444)+0.01</f>
        <v>6.0399999999999991</v>
      </c>
      <c r="B445" s="128" t="s">
        <v>295</v>
      </c>
      <c r="C445" s="123"/>
      <c r="D445" s="124"/>
      <c r="E445" s="125"/>
      <c r="F445" s="126"/>
    </row>
    <row r="446" spans="1:6" ht="30">
      <c r="A446" s="127"/>
      <c r="B446" s="128" t="s">
        <v>296</v>
      </c>
      <c r="C446" s="123"/>
      <c r="D446" s="124"/>
      <c r="E446" s="125"/>
      <c r="F446" s="126"/>
    </row>
    <row r="447" spans="1:6" ht="15">
      <c r="A447" s="127"/>
      <c r="B447" s="128" t="s">
        <v>292</v>
      </c>
      <c r="C447" s="123">
        <v>2</v>
      </c>
      <c r="D447" s="124">
        <v>0</v>
      </c>
      <c r="E447" s="125">
        <f>C447*D447</f>
        <v>0</v>
      </c>
      <c r="F447" s="126"/>
    </row>
    <row r="448" spans="1:6" ht="15">
      <c r="A448" s="127"/>
      <c r="B448" s="128"/>
      <c r="C448" s="123"/>
      <c r="D448" s="124"/>
      <c r="E448" s="125"/>
      <c r="F448" s="126"/>
    </row>
    <row r="449" spans="1:7" s="135" customFormat="1" ht="15">
      <c r="A449" s="129">
        <f>MAX(A438:A446)+0.01</f>
        <v>6.0499999999999989</v>
      </c>
      <c r="B449" s="128" t="s">
        <v>92</v>
      </c>
      <c r="C449" s="123"/>
      <c r="D449" s="124"/>
      <c r="E449" s="125"/>
      <c r="F449" s="133"/>
      <c r="G449" s="134"/>
    </row>
    <row r="450" spans="1:7" s="135" customFormat="1" ht="15">
      <c r="A450" s="131"/>
      <c r="B450" s="128" t="s">
        <v>297</v>
      </c>
      <c r="C450" s="123"/>
      <c r="D450" s="124"/>
      <c r="E450" s="125"/>
      <c r="F450" s="133"/>
      <c r="G450" s="134"/>
    </row>
    <row r="451" spans="1:7" s="135" customFormat="1" ht="15">
      <c r="A451" s="131"/>
      <c r="B451" s="128" t="s">
        <v>75</v>
      </c>
      <c r="C451" s="123">
        <v>2</v>
      </c>
      <c r="D451" s="124">
        <v>0</v>
      </c>
      <c r="E451" s="125">
        <f>C451*D451</f>
        <v>0</v>
      </c>
      <c r="F451" s="133"/>
      <c r="G451" s="134"/>
    </row>
    <row r="452" spans="1:7" s="135" customFormat="1" ht="15">
      <c r="A452" s="131"/>
      <c r="B452" s="128"/>
      <c r="C452" s="123"/>
      <c r="D452" s="124"/>
      <c r="E452" s="125"/>
      <c r="F452" s="133"/>
      <c r="G452" s="134"/>
    </row>
    <row r="453" spans="1:7" s="135" customFormat="1" ht="15">
      <c r="A453" s="129">
        <f>MAX(A441:A452)+0.01</f>
        <v>6.0599999999999987</v>
      </c>
      <c r="B453" s="128" t="s">
        <v>92</v>
      </c>
      <c r="C453" s="177"/>
      <c r="D453" s="124"/>
      <c r="E453" s="136"/>
      <c r="F453" s="133"/>
      <c r="G453" s="134"/>
    </row>
    <row r="454" spans="1:7" s="135" customFormat="1" ht="30">
      <c r="A454" s="131"/>
      <c r="B454" s="128" t="s">
        <v>298</v>
      </c>
      <c r="C454" s="123"/>
      <c r="D454" s="124"/>
      <c r="E454" s="125"/>
      <c r="F454" s="133"/>
      <c r="G454" s="134"/>
    </row>
    <row r="455" spans="1:7" s="135" customFormat="1" ht="15">
      <c r="A455" s="131"/>
      <c r="B455" s="128" t="s">
        <v>292</v>
      </c>
      <c r="C455" s="123">
        <v>2</v>
      </c>
      <c r="D455" s="124">
        <v>0</v>
      </c>
      <c r="E455" s="125">
        <f>C455*D455</f>
        <v>0</v>
      </c>
      <c r="F455" s="133"/>
      <c r="G455" s="134"/>
    </row>
    <row r="456" spans="1:7" s="135" customFormat="1" ht="15">
      <c r="A456" s="131"/>
      <c r="B456" s="128"/>
      <c r="C456" s="123"/>
      <c r="D456" s="124"/>
      <c r="E456" s="125"/>
      <c r="F456" s="133"/>
      <c r="G456" s="134"/>
    </row>
    <row r="457" spans="1:7" s="135" customFormat="1" ht="15">
      <c r="A457" s="129">
        <f>MAX(A449:A456)+0.01</f>
        <v>6.0699999999999985</v>
      </c>
      <c r="B457" s="128" t="s">
        <v>305</v>
      </c>
      <c r="C457" s="123"/>
      <c r="D457" s="124"/>
      <c r="E457" s="125"/>
      <c r="F457" s="133"/>
      <c r="G457" s="134"/>
    </row>
    <row r="458" spans="1:7" s="135" customFormat="1" ht="28.5" customHeight="1">
      <c r="A458" s="131"/>
      <c r="B458" s="128" t="s">
        <v>306</v>
      </c>
      <c r="C458" s="123"/>
      <c r="D458" s="124"/>
      <c r="E458" s="125"/>
      <c r="F458" s="133"/>
      <c r="G458" s="134"/>
    </row>
    <row r="459" spans="1:7" s="135" customFormat="1" ht="15">
      <c r="A459" s="137" t="s">
        <v>70</v>
      </c>
      <c r="B459" s="128" t="s">
        <v>1309</v>
      </c>
      <c r="C459" s="123"/>
      <c r="D459" s="124"/>
      <c r="E459" s="125"/>
      <c r="F459" s="133"/>
      <c r="G459" s="134"/>
    </row>
    <row r="460" spans="1:7" s="135" customFormat="1" ht="15">
      <c r="A460" s="131"/>
      <c r="B460" s="128" t="s">
        <v>75</v>
      </c>
      <c r="C460" s="123">
        <v>2</v>
      </c>
      <c r="D460" s="124">
        <v>0</v>
      </c>
      <c r="E460" s="125">
        <f>C460*D460</f>
        <v>0</v>
      </c>
      <c r="F460" s="133"/>
      <c r="G460" s="134"/>
    </row>
    <row r="461" spans="1:7" ht="15">
      <c r="A461" s="127"/>
      <c r="B461" s="128"/>
      <c r="C461" s="123"/>
      <c r="D461" s="124"/>
      <c r="E461" s="125"/>
      <c r="F461" s="126"/>
    </row>
    <row r="462" spans="1:7" ht="15">
      <c r="A462" s="129">
        <f>MAX(A457:A461)+0.01</f>
        <v>6.0799999999999983</v>
      </c>
      <c r="B462" s="128" t="s">
        <v>308</v>
      </c>
      <c r="C462" s="123"/>
      <c r="D462" s="124"/>
      <c r="E462" s="125"/>
      <c r="F462" s="126"/>
    </row>
    <row r="463" spans="1:7" ht="30">
      <c r="A463" s="127"/>
      <c r="B463" s="128" t="s">
        <v>309</v>
      </c>
      <c r="C463" s="123"/>
      <c r="D463" s="124"/>
      <c r="E463" s="125"/>
    </row>
    <row r="464" spans="1:7" ht="15">
      <c r="A464" s="137" t="s">
        <v>70</v>
      </c>
      <c r="B464" s="128" t="s">
        <v>1310</v>
      </c>
      <c r="C464" s="123"/>
      <c r="D464" s="124"/>
      <c r="E464" s="125"/>
    </row>
    <row r="465" spans="1:5" ht="15">
      <c r="A465" s="127"/>
      <c r="B465" s="128" t="s">
        <v>75</v>
      </c>
      <c r="C465" s="123">
        <v>7</v>
      </c>
      <c r="D465" s="124">
        <v>0</v>
      </c>
      <c r="E465" s="125">
        <f>C465*D465</f>
        <v>0</v>
      </c>
    </row>
    <row r="466" spans="1:5" s="135" customFormat="1" ht="15">
      <c r="A466" s="131"/>
      <c r="B466" s="128"/>
      <c r="C466" s="123"/>
      <c r="D466" s="124"/>
      <c r="E466" s="125"/>
    </row>
    <row r="467" spans="1:5" s="135" customFormat="1" ht="15">
      <c r="A467" s="129">
        <f>MAX(A455:A464)+0.01</f>
        <v>6.0899999999999981</v>
      </c>
      <c r="B467" s="128" t="s">
        <v>1311</v>
      </c>
      <c r="C467" s="123"/>
      <c r="D467" s="124"/>
      <c r="E467" s="125"/>
    </row>
    <row r="468" spans="1:5" s="135" customFormat="1" ht="15">
      <c r="A468" s="131"/>
      <c r="B468" s="128" t="s">
        <v>1312</v>
      </c>
      <c r="C468" s="123"/>
      <c r="D468" s="124"/>
      <c r="E468" s="125"/>
    </row>
    <row r="469" spans="1:5" s="135" customFormat="1" ht="15">
      <c r="A469" s="131"/>
      <c r="B469" s="128" t="s">
        <v>75</v>
      </c>
      <c r="C469" s="123">
        <v>3</v>
      </c>
      <c r="D469" s="124">
        <v>0</v>
      </c>
      <c r="E469" s="125">
        <f>C469*D469</f>
        <v>0</v>
      </c>
    </row>
    <row r="470" spans="1:5" s="135" customFormat="1" ht="15">
      <c r="A470" s="131"/>
      <c r="B470" s="128"/>
      <c r="C470" s="123"/>
      <c r="D470" s="124"/>
      <c r="E470" s="125"/>
    </row>
    <row r="471" spans="1:5" ht="15" customHeight="1">
      <c r="A471" s="127"/>
      <c r="B471" s="122" t="s">
        <v>317</v>
      </c>
      <c r="C471" s="123"/>
      <c r="D471" s="124"/>
      <c r="E471" s="125"/>
    </row>
    <row r="472" spans="1:5" ht="15" customHeight="1">
      <c r="A472" s="127"/>
      <c r="B472" s="122"/>
      <c r="C472" s="123"/>
      <c r="D472" s="124"/>
      <c r="E472" s="125"/>
    </row>
    <row r="473" spans="1:5" s="221" customFormat="1" ht="15">
      <c r="A473" s="129">
        <f>MAX(A379:A472)+0.01</f>
        <v>6.0999999999999979</v>
      </c>
      <c r="B473" s="128" t="s">
        <v>318</v>
      </c>
      <c r="C473" s="138"/>
      <c r="D473" s="139"/>
      <c r="E473" s="140"/>
    </row>
    <row r="474" spans="1:5" s="221" customFormat="1" ht="60" customHeight="1">
      <c r="A474" s="131"/>
      <c r="B474" s="128" t="s">
        <v>319</v>
      </c>
      <c r="C474" s="138"/>
      <c r="D474" s="139"/>
      <c r="E474" s="140"/>
    </row>
    <row r="475" spans="1:5" s="221" customFormat="1" ht="15">
      <c r="A475" s="137" t="s">
        <v>70</v>
      </c>
      <c r="B475" s="128" t="s">
        <v>1313</v>
      </c>
      <c r="C475" s="138"/>
      <c r="D475" s="139"/>
      <c r="E475" s="140"/>
    </row>
    <row r="476" spans="1:5" s="221" customFormat="1" ht="15">
      <c r="A476" s="131"/>
      <c r="B476" s="128" t="s">
        <v>82</v>
      </c>
      <c r="C476" s="138">
        <v>2</v>
      </c>
      <c r="D476" s="139">
        <v>0</v>
      </c>
      <c r="E476" s="140">
        <f>C476*D476</f>
        <v>0</v>
      </c>
    </row>
    <row r="477" spans="1:5" s="221" customFormat="1" ht="15">
      <c r="A477" s="131"/>
      <c r="B477" s="128"/>
      <c r="C477" s="138"/>
      <c r="D477" s="139"/>
      <c r="E477" s="140"/>
    </row>
    <row r="478" spans="1:5" s="221" customFormat="1" ht="15">
      <c r="A478" s="129">
        <f>MAX(A384:A477)+0.01</f>
        <v>6.1099999999999977</v>
      </c>
      <c r="B478" s="128" t="s">
        <v>1314</v>
      </c>
      <c r="C478" s="138"/>
      <c r="D478" s="139"/>
      <c r="E478" s="140"/>
    </row>
    <row r="479" spans="1:5" s="221" customFormat="1" ht="63.75" customHeight="1">
      <c r="A479" s="131"/>
      <c r="B479" s="128" t="s">
        <v>1315</v>
      </c>
      <c r="C479" s="138"/>
      <c r="D479" s="139"/>
      <c r="E479" s="140"/>
    </row>
    <row r="480" spans="1:5" s="221" customFormat="1" ht="15">
      <c r="A480" s="137" t="s">
        <v>70</v>
      </c>
      <c r="B480" s="128" t="s">
        <v>1316</v>
      </c>
      <c r="C480" s="138"/>
      <c r="D480" s="139"/>
      <c r="E480" s="140"/>
    </row>
    <row r="481" spans="1:5" s="221" customFormat="1" ht="15">
      <c r="A481" s="131"/>
      <c r="B481" s="128" t="s">
        <v>82</v>
      </c>
      <c r="C481" s="138">
        <v>12</v>
      </c>
      <c r="D481" s="139">
        <v>0</v>
      </c>
      <c r="E481" s="140">
        <f>C481*D481</f>
        <v>0</v>
      </c>
    </row>
    <row r="482" spans="1:5" s="221" customFormat="1" ht="15">
      <c r="A482" s="131"/>
      <c r="B482" s="128"/>
      <c r="C482" s="138"/>
      <c r="D482" s="139"/>
      <c r="E482" s="140"/>
    </row>
    <row r="483" spans="1:5" s="126" customFormat="1" ht="15">
      <c r="A483" s="129">
        <f>MAX(A387:A480)+0.01</f>
        <v>6.1199999999999974</v>
      </c>
      <c r="B483" s="128" t="s">
        <v>321</v>
      </c>
      <c r="C483" s="138"/>
      <c r="D483" s="139"/>
      <c r="E483" s="140"/>
    </row>
    <row r="484" spans="1:5" s="126" customFormat="1" ht="60">
      <c r="A484" s="131"/>
      <c r="B484" s="128" t="s">
        <v>373</v>
      </c>
      <c r="C484" s="138"/>
      <c r="D484" s="139"/>
      <c r="E484" s="140"/>
    </row>
    <row r="485" spans="1:5" s="126" customFormat="1" ht="28.5" customHeight="1">
      <c r="A485" s="137" t="s">
        <v>70</v>
      </c>
      <c r="B485" s="128" t="s">
        <v>1317</v>
      </c>
      <c r="C485" s="138"/>
      <c r="D485" s="139"/>
      <c r="E485" s="140"/>
    </row>
    <row r="486" spans="1:5" s="126" customFormat="1" ht="15">
      <c r="A486" s="131"/>
      <c r="B486" s="128" t="s">
        <v>263</v>
      </c>
      <c r="C486" s="138">
        <v>1566</v>
      </c>
      <c r="D486" s="139">
        <v>0</v>
      </c>
      <c r="E486" s="140">
        <f>C486*D486</f>
        <v>0</v>
      </c>
    </row>
    <row r="487" spans="1:5" s="126" customFormat="1" ht="15">
      <c r="A487" s="131"/>
      <c r="B487" s="128"/>
      <c r="C487" s="138"/>
      <c r="D487" s="139"/>
      <c r="E487" s="140"/>
    </row>
    <row r="488" spans="1:5" s="126" customFormat="1" ht="15">
      <c r="A488" s="129">
        <f>MAX(A471:A487)+0.01</f>
        <v>6.1299999999999972</v>
      </c>
      <c r="B488" s="128" t="s">
        <v>327</v>
      </c>
      <c r="C488" s="138"/>
      <c r="D488" s="139"/>
      <c r="E488" s="140"/>
    </row>
    <row r="489" spans="1:5" s="126" customFormat="1" ht="60" customHeight="1">
      <c r="A489" s="131"/>
      <c r="B489" s="128" t="s">
        <v>328</v>
      </c>
      <c r="C489" s="138"/>
      <c r="D489" s="139"/>
      <c r="E489" s="140"/>
    </row>
    <row r="490" spans="1:5" s="126" customFormat="1" ht="15">
      <c r="A490" s="137" t="s">
        <v>70</v>
      </c>
      <c r="B490" s="128" t="s">
        <v>1318</v>
      </c>
      <c r="C490" s="138"/>
      <c r="D490" s="139"/>
      <c r="E490" s="140"/>
    </row>
    <row r="491" spans="1:5" s="126" customFormat="1" ht="15">
      <c r="A491" s="131"/>
      <c r="B491" s="128" t="s">
        <v>82</v>
      </c>
      <c r="C491" s="138">
        <v>86.5</v>
      </c>
      <c r="D491" s="139">
        <v>0</v>
      </c>
      <c r="E491" s="140">
        <f>C491*D491</f>
        <v>0</v>
      </c>
    </row>
    <row r="492" spans="1:5" s="221" customFormat="1" ht="15">
      <c r="A492" s="131"/>
      <c r="B492" s="128"/>
      <c r="C492" s="138"/>
      <c r="D492" s="139"/>
      <c r="E492" s="140"/>
    </row>
    <row r="493" spans="1:5" s="221" customFormat="1" ht="15">
      <c r="A493" s="131"/>
      <c r="B493" s="122" t="s">
        <v>1319</v>
      </c>
      <c r="C493" s="138"/>
      <c r="D493" s="139"/>
      <c r="E493" s="140"/>
    </row>
    <row r="494" spans="1:5" s="221" customFormat="1" ht="15">
      <c r="A494" s="131"/>
      <c r="B494" s="128"/>
      <c r="C494" s="138"/>
      <c r="D494" s="139"/>
      <c r="E494" s="140"/>
    </row>
    <row r="495" spans="1:5" s="221" customFormat="1" ht="15">
      <c r="A495" s="129">
        <f>MAX(A474:A490)+0.01</f>
        <v>6.139999999999997</v>
      </c>
      <c r="B495" s="128" t="s">
        <v>1320</v>
      </c>
      <c r="C495" s="138"/>
      <c r="D495" s="139"/>
      <c r="E495" s="140"/>
    </row>
    <row r="496" spans="1:5" s="221" customFormat="1" ht="15">
      <c r="A496" s="131"/>
      <c r="B496" s="128" t="s">
        <v>1321</v>
      </c>
      <c r="C496" s="138"/>
      <c r="D496" s="139"/>
      <c r="E496" s="140"/>
    </row>
    <row r="497" spans="1:5" s="221" customFormat="1" ht="15">
      <c r="A497" s="131"/>
      <c r="B497" s="128" t="s">
        <v>75</v>
      </c>
      <c r="C497" s="138">
        <v>1</v>
      </c>
      <c r="D497" s="139">
        <v>0</v>
      </c>
      <c r="E497" s="140">
        <f>C497*D497</f>
        <v>0</v>
      </c>
    </row>
    <row r="498" spans="1:5" s="221" customFormat="1" ht="15">
      <c r="A498" s="131"/>
      <c r="B498" s="128"/>
      <c r="C498" s="138"/>
      <c r="D498" s="139"/>
      <c r="E498" s="140"/>
    </row>
    <row r="499" spans="1:5" s="221" customFormat="1" ht="15">
      <c r="A499" s="129">
        <f>MAX(A481:A497)+0.01</f>
        <v>6.1499999999999968</v>
      </c>
      <c r="B499" s="128" t="s">
        <v>1322</v>
      </c>
      <c r="C499" s="138"/>
      <c r="D499" s="139"/>
      <c r="E499" s="140"/>
    </row>
    <row r="500" spans="1:5" s="221" customFormat="1" ht="15">
      <c r="A500" s="131"/>
      <c r="B500" s="128" t="s">
        <v>1323</v>
      </c>
      <c r="C500" s="138"/>
      <c r="D500" s="139"/>
      <c r="E500" s="140"/>
    </row>
    <row r="501" spans="1:5" s="221" customFormat="1" ht="15">
      <c r="A501" s="131"/>
      <c r="B501" s="128" t="s">
        <v>75</v>
      </c>
      <c r="C501" s="138">
        <v>1</v>
      </c>
      <c r="D501" s="139">
        <v>0</v>
      </c>
      <c r="E501" s="140">
        <f>C501*D501</f>
        <v>0</v>
      </c>
    </row>
    <row r="502" spans="1:5" s="221" customFormat="1" ht="15">
      <c r="A502" s="131"/>
      <c r="B502" s="128"/>
      <c r="C502" s="138"/>
      <c r="D502" s="139"/>
      <c r="E502" s="140"/>
    </row>
    <row r="503" spans="1:5" s="221" customFormat="1" ht="15">
      <c r="A503" s="129">
        <f>MAX(A482:A502)+0.01</f>
        <v>6.1599999999999966</v>
      </c>
      <c r="B503" s="128" t="s">
        <v>1324</v>
      </c>
      <c r="C503" s="138"/>
      <c r="D503" s="139"/>
      <c r="E503" s="140"/>
    </row>
    <row r="504" spans="1:5" s="221" customFormat="1" ht="30">
      <c r="A504" s="131"/>
      <c r="B504" s="128" t="s">
        <v>1325</v>
      </c>
      <c r="C504" s="138"/>
      <c r="D504" s="139"/>
      <c r="E504" s="140"/>
    </row>
    <row r="505" spans="1:5" s="221" customFormat="1" ht="15">
      <c r="A505" s="215"/>
      <c r="B505" s="176" t="s">
        <v>98</v>
      </c>
      <c r="C505" s="183">
        <v>130</v>
      </c>
      <c r="D505" s="184">
        <v>0</v>
      </c>
      <c r="E505" s="185">
        <f>C505*D505</f>
        <v>0</v>
      </c>
    </row>
    <row r="506" spans="1:5" s="221" customFormat="1" ht="15">
      <c r="A506" s="131"/>
      <c r="B506" s="128"/>
      <c r="C506" s="138"/>
      <c r="D506" s="139"/>
      <c r="E506" s="140"/>
    </row>
    <row r="507" spans="1:5" ht="15.6" thickBot="1">
      <c r="A507" s="161" t="s">
        <v>334</v>
      </c>
      <c r="B507" s="162"/>
      <c r="C507" s="163"/>
      <c r="D507" s="164"/>
      <c r="E507" s="165">
        <f>SUM(E434:E506)</f>
        <v>0</v>
      </c>
    </row>
    <row r="508" spans="1:5" ht="15">
      <c r="A508" s="127"/>
      <c r="B508" s="122"/>
      <c r="C508" s="166"/>
      <c r="D508" s="167"/>
      <c r="E508" s="168"/>
    </row>
    <row r="509" spans="1:5" ht="15">
      <c r="A509" s="121">
        <v>7</v>
      </c>
      <c r="B509" s="122" t="s">
        <v>42</v>
      </c>
      <c r="C509" s="123"/>
      <c r="D509" s="124"/>
      <c r="E509" s="125"/>
    </row>
    <row r="510" spans="1:5" ht="15">
      <c r="A510" s="127"/>
      <c r="B510" s="128"/>
      <c r="C510" s="123"/>
      <c r="D510" s="124"/>
      <c r="E510" s="125"/>
    </row>
    <row r="511" spans="1:5" ht="15">
      <c r="A511" s="127"/>
      <c r="B511" s="122" t="s">
        <v>335</v>
      </c>
      <c r="C511" s="123"/>
      <c r="D511" s="124"/>
      <c r="E511" s="125"/>
    </row>
    <row r="512" spans="1:5" ht="15">
      <c r="A512" s="127"/>
      <c r="B512" s="122"/>
      <c r="C512" s="123"/>
      <c r="D512" s="124"/>
      <c r="E512" s="125"/>
    </row>
    <row r="513" spans="1:5" ht="15">
      <c r="A513" s="129">
        <f>MAX(A507:A512)+0.01</f>
        <v>7.01</v>
      </c>
      <c r="B513" s="128" t="s">
        <v>336</v>
      </c>
      <c r="C513" s="123"/>
      <c r="D513" s="124"/>
      <c r="E513" s="125"/>
    </row>
    <row r="514" spans="1:5" ht="15">
      <c r="A514" s="127"/>
      <c r="B514" s="128" t="s">
        <v>337</v>
      </c>
      <c r="C514" s="123"/>
      <c r="D514" s="124"/>
      <c r="E514" s="125"/>
    </row>
    <row r="515" spans="1:5" ht="15">
      <c r="A515" s="127"/>
      <c r="B515" s="128" t="s">
        <v>338</v>
      </c>
      <c r="C515" s="123">
        <v>30</v>
      </c>
      <c r="D515" s="124">
        <v>0</v>
      </c>
      <c r="E515" s="125">
        <f>C515*D515</f>
        <v>0</v>
      </c>
    </row>
    <row r="516" spans="1:5" ht="15">
      <c r="A516" s="127"/>
      <c r="B516" s="128"/>
      <c r="C516" s="123"/>
      <c r="D516" s="124"/>
      <c r="E516" s="125"/>
    </row>
    <row r="517" spans="1:5" ht="15">
      <c r="A517" s="129">
        <f>MAX(A509:A515)+0.01</f>
        <v>7.02</v>
      </c>
      <c r="B517" s="128" t="s">
        <v>92</v>
      </c>
      <c r="C517" s="123"/>
      <c r="D517" s="124"/>
      <c r="E517" s="125"/>
    </row>
    <row r="518" spans="1:5" ht="15">
      <c r="A518" s="127"/>
      <c r="B518" s="128" t="s">
        <v>339</v>
      </c>
      <c r="C518" s="123"/>
      <c r="D518" s="124"/>
      <c r="E518" s="125"/>
    </row>
    <row r="519" spans="1:5" ht="15">
      <c r="A519" s="127"/>
      <c r="B519" s="128" t="s">
        <v>338</v>
      </c>
      <c r="C519" s="123">
        <v>30</v>
      </c>
      <c r="D519" s="124">
        <v>0</v>
      </c>
      <c r="E519" s="125">
        <f>C519*D519</f>
        <v>0</v>
      </c>
    </row>
    <row r="520" spans="1:5" ht="15">
      <c r="A520" s="127"/>
      <c r="B520" s="128"/>
      <c r="C520" s="123"/>
      <c r="D520" s="124"/>
      <c r="E520" s="125"/>
    </row>
    <row r="521" spans="1:5" ht="15">
      <c r="A521" s="129">
        <f>MAX(A507:A520)+0.01</f>
        <v>7.0299999999999994</v>
      </c>
      <c r="B521" s="128" t="s">
        <v>340</v>
      </c>
      <c r="C521" s="123"/>
      <c r="D521" s="124"/>
      <c r="E521" s="125"/>
    </row>
    <row r="522" spans="1:5" ht="15">
      <c r="A522" s="127"/>
      <c r="B522" s="128" t="s">
        <v>341</v>
      </c>
      <c r="C522" s="123"/>
      <c r="D522" s="124"/>
      <c r="E522" s="125"/>
    </row>
    <row r="523" spans="1:5" ht="15">
      <c r="A523" s="127"/>
      <c r="B523" s="128" t="s">
        <v>338</v>
      </c>
      <c r="C523" s="123">
        <v>20</v>
      </c>
      <c r="D523" s="124">
        <v>0</v>
      </c>
      <c r="E523" s="125">
        <f>C523*D523</f>
        <v>0</v>
      </c>
    </row>
    <row r="524" spans="1:5" ht="15">
      <c r="A524" s="127"/>
      <c r="B524" s="128"/>
      <c r="C524" s="123"/>
      <c r="D524" s="124"/>
      <c r="E524" s="125"/>
    </row>
    <row r="525" spans="1:5" ht="15">
      <c r="A525" s="129">
        <f>MAX(A507:A523)+0.01</f>
        <v>7.0399999999999991</v>
      </c>
      <c r="B525" s="128" t="s">
        <v>92</v>
      </c>
      <c r="C525" s="123"/>
      <c r="D525" s="124"/>
      <c r="E525" s="125"/>
    </row>
    <row r="526" spans="1:5" ht="15">
      <c r="A526" s="127"/>
      <c r="B526" s="128" t="s">
        <v>344</v>
      </c>
      <c r="C526" s="123"/>
      <c r="D526" s="124"/>
      <c r="E526" s="125"/>
    </row>
    <row r="527" spans="1:5" ht="15">
      <c r="A527" s="127"/>
      <c r="B527" s="128" t="s">
        <v>68</v>
      </c>
      <c r="C527" s="123">
        <v>1</v>
      </c>
      <c r="D527" s="124">
        <v>0</v>
      </c>
      <c r="E527" s="125">
        <f>C527*D527</f>
        <v>0</v>
      </c>
    </row>
    <row r="528" spans="1:5" ht="15">
      <c r="A528" s="127"/>
      <c r="B528" s="128"/>
      <c r="C528" s="123"/>
      <c r="D528" s="124"/>
      <c r="E528" s="125"/>
    </row>
    <row r="529" spans="1:5" ht="15">
      <c r="A529" s="129">
        <f>MAX(A507:A528)+0.01</f>
        <v>7.0499999999999989</v>
      </c>
      <c r="B529" s="128" t="s">
        <v>345</v>
      </c>
      <c r="C529" s="123"/>
      <c r="D529" s="124"/>
      <c r="E529" s="125"/>
    </row>
    <row r="530" spans="1:5" ht="15">
      <c r="A530" s="127"/>
      <c r="B530" s="128" t="s">
        <v>346</v>
      </c>
      <c r="C530" s="123"/>
      <c r="D530" s="124"/>
      <c r="E530" s="125"/>
    </row>
    <row r="531" spans="1:5" ht="49.5" customHeight="1">
      <c r="A531" s="131" t="s">
        <v>70</v>
      </c>
      <c r="B531" s="128" t="s">
        <v>347</v>
      </c>
      <c r="C531" s="123"/>
      <c r="D531" s="124"/>
      <c r="E531" s="125"/>
    </row>
    <row r="532" spans="1:5" ht="15">
      <c r="A532" s="127"/>
      <c r="B532" s="128" t="s">
        <v>68</v>
      </c>
      <c r="C532" s="123">
        <v>1</v>
      </c>
      <c r="D532" s="124">
        <v>0</v>
      </c>
      <c r="E532" s="125">
        <f>C532*D532</f>
        <v>0</v>
      </c>
    </row>
    <row r="533" spans="1:5" ht="15">
      <c r="A533" s="223"/>
      <c r="B533" s="224"/>
      <c r="C533" s="225"/>
      <c r="D533" s="226"/>
      <c r="E533" s="227"/>
    </row>
    <row r="534" spans="1:5" ht="15.6" thickBot="1">
      <c r="A534" s="161" t="s">
        <v>348</v>
      </c>
      <c r="B534" s="162"/>
      <c r="C534" s="163"/>
      <c r="D534" s="164"/>
      <c r="E534" s="165">
        <f>SUM(E515:E532)</f>
        <v>0</v>
      </c>
    </row>
    <row r="535" spans="1:5" ht="15">
      <c r="A535" s="127"/>
      <c r="B535" s="122"/>
      <c r="C535" s="166"/>
      <c r="D535" s="167"/>
      <c r="E535" s="168"/>
    </row>
    <row r="536" spans="1:5">
      <c r="A536" s="228"/>
      <c r="B536" s="229"/>
      <c r="C536" s="188"/>
      <c r="D536" s="189"/>
      <c r="E536" s="190"/>
    </row>
    <row r="537" spans="1:5">
      <c r="A537" s="228"/>
      <c r="B537" s="229"/>
      <c r="C537" s="188"/>
      <c r="D537" s="189"/>
      <c r="E537" s="190"/>
    </row>
    <row r="538" spans="1:5">
      <c r="A538" s="228"/>
      <c r="C538" s="188"/>
      <c r="D538" s="189"/>
      <c r="E538" s="190"/>
    </row>
    <row r="539" spans="1:5">
      <c r="A539" s="228"/>
    </row>
    <row r="540" spans="1:5">
      <c r="A540" s="228"/>
      <c r="C540" s="188"/>
      <c r="D540" s="189"/>
      <c r="E540" s="190"/>
    </row>
    <row r="541" spans="1:5">
      <c r="B541" s="229"/>
      <c r="C541" s="188"/>
      <c r="D541" s="189"/>
      <c r="E541" s="190"/>
    </row>
    <row r="542" spans="1:5">
      <c r="A542" s="901"/>
      <c r="B542" s="902"/>
      <c r="C542" s="188"/>
      <c r="D542" s="189"/>
      <c r="E542" s="190"/>
    </row>
    <row r="543" spans="1:5">
      <c r="E543" s="190"/>
    </row>
    <row r="544" spans="1:5">
      <c r="B544" s="229"/>
    </row>
  </sheetData>
  <sheetProtection selectLockedCells="1" selectUnlockedCells="1"/>
  <mergeCells count="17">
    <mergeCell ref="A542:B542"/>
    <mergeCell ref="B105:C105"/>
    <mergeCell ref="B151:C151"/>
    <mergeCell ref="B156:C156"/>
    <mergeCell ref="B188:C188"/>
    <mergeCell ref="B224:C224"/>
    <mergeCell ref="A426:B426"/>
    <mergeCell ref="A21:E21"/>
    <mergeCell ref="A1:E1"/>
    <mergeCell ref="D5:E5"/>
    <mergeCell ref="D6:E6"/>
    <mergeCell ref="D7:E7"/>
    <mergeCell ref="B14:E14"/>
    <mergeCell ref="B15:E15"/>
    <mergeCell ref="B16:E16"/>
    <mergeCell ref="B17:E17"/>
    <mergeCell ref="B18:E18"/>
  </mergeCells>
  <dataValidations count="1">
    <dataValidation type="custom" allowBlank="1" showInputMessage="1" showErrorMessage="1" error="Cene je potrebno vnesti na dve decimalni mesti zaokroženo." sqref="C317:E325 C307:E307 C312:E312 C327:E343 C102:E107" xr:uid="{21F10B0E-B7A9-4343-9B90-490673268B57}">
      <formula1>C102=ROUND(C102,2)</formula1>
    </dataValidation>
  </dataValidations>
  <pageMargins left="1.1023622047244095" right="0.70866141732283472" top="0.78740157480314965" bottom="0.59055118110236227" header="0.39370078740157483" footer="3.937007874015748E-2"/>
  <pageSetup paperSize="9" scale="78" orientation="portrait" useFirstPageNumber="1" r:id="rId1"/>
  <headerFooter alignWithMargins="0">
    <oddHeader>&amp;C&amp;9Rekonstrukcija ceste R1-216/1177 od Soteske do Podhoste - II. ETAPA&amp;RR1-216/1177</oddHeader>
    <oddFooter>&amp;C&amp;"Arial CE,Običajno"Stran &amp;P</oddFooter>
  </headerFooter>
  <rowBreaks count="11" manualBreakCount="11">
    <brk id="19" max="4" man="1"/>
    <brk id="65" max="4" man="1"/>
    <brk id="115" max="4" man="1"/>
    <brk id="167" max="4" man="1"/>
    <brk id="221" max="4" man="1"/>
    <brk id="280" max="4" man="1"/>
    <brk id="330" max="4" man="1"/>
    <brk id="380" max="4" man="1"/>
    <brk id="426" max="4" man="1"/>
    <brk id="476" max="4" man="1"/>
    <brk id="523" max="4" man="1"/>
  </rowBreaks>
  <ignoredErrors>
    <ignoredError xmlns:x16r3="http://schemas.microsoft.com/office/spreadsheetml/2018/08/main" sqref="E8" x16r3:misleadingFormat="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E031B-1AAA-445B-9E42-BCCDA412CEA5}">
  <sheetPr>
    <tabColor rgb="FFC7C7C7"/>
  </sheetPr>
  <dimension ref="A1:I133"/>
  <sheetViews>
    <sheetView view="pageBreakPreview" topLeftCell="A103" zoomScaleNormal="85" zoomScaleSheetLayoutView="100" workbookViewId="0">
      <selection activeCell="D114" sqref="D114"/>
    </sheetView>
  </sheetViews>
  <sheetFormatPr defaultColWidth="10.33203125" defaultRowHeight="13.8"/>
  <cols>
    <col min="1" max="1" width="6.109375" style="230" customWidth="1"/>
    <col min="2" max="2" width="59.109375"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6384" width="10.33203125" style="111"/>
  </cols>
  <sheetData>
    <row r="1" spans="1:6" s="69" customFormat="1" ht="72" customHeight="1">
      <c r="A1" s="894" t="s">
        <v>1326</v>
      </c>
      <c r="B1" s="894"/>
      <c r="C1" s="894"/>
      <c r="D1" s="894"/>
      <c r="E1" s="894"/>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26</v>
      </c>
      <c r="B4" s="76" t="s">
        <v>27</v>
      </c>
      <c r="C4" s="77"/>
      <c r="D4" s="78"/>
      <c r="E4" s="231" t="s">
        <v>28</v>
      </c>
    </row>
    <row r="5" spans="1:6" s="84" customFormat="1" ht="30" customHeight="1">
      <c r="A5" s="85" t="s">
        <v>31</v>
      </c>
      <c r="B5" s="86" t="s">
        <v>32</v>
      </c>
      <c r="C5" s="87"/>
      <c r="D5" s="895">
        <f>$E$77</f>
        <v>0</v>
      </c>
      <c r="E5" s="896"/>
    </row>
    <row r="6" spans="1:6" s="84" customFormat="1" ht="30" customHeight="1" thickBot="1">
      <c r="A6" s="85" t="s">
        <v>33</v>
      </c>
      <c r="B6" s="86" t="s">
        <v>34</v>
      </c>
      <c r="C6" s="87"/>
      <c r="D6" s="897">
        <f>$E$120</f>
        <v>0</v>
      </c>
      <c r="E6" s="898"/>
    </row>
    <row r="7" spans="1:6" s="84" customFormat="1" ht="30" customHeight="1">
      <c r="A7" s="81"/>
      <c r="B7" s="93" t="s">
        <v>43</v>
      </c>
      <c r="C7" s="83"/>
      <c r="D7" s="88"/>
      <c r="E7" s="235">
        <f>SUM(D5:E6)</f>
        <v>0</v>
      </c>
    </row>
    <row r="8" spans="1:6" s="96" customFormat="1" ht="30" customHeight="1">
      <c r="A8" s="97"/>
      <c r="B8" s="98"/>
      <c r="C8" s="99"/>
      <c r="D8" s="100"/>
      <c r="E8" s="101"/>
    </row>
    <row r="9" spans="1:6" s="104" customFormat="1" ht="32.25" customHeight="1">
      <c r="A9" s="233" t="s">
        <v>44</v>
      </c>
      <c r="B9" s="903" t="s">
        <v>45</v>
      </c>
      <c r="C9" s="904"/>
      <c r="D9" s="904"/>
      <c r="E9" s="904"/>
      <c r="F9" s="103"/>
    </row>
    <row r="10" spans="1:6" s="104" customFormat="1" ht="32.25" customHeight="1">
      <c r="A10" s="233" t="s">
        <v>46</v>
      </c>
      <c r="B10" s="905" t="s">
        <v>47</v>
      </c>
      <c r="C10" s="906"/>
      <c r="D10" s="906"/>
      <c r="E10" s="906"/>
      <c r="F10" s="103"/>
    </row>
    <row r="11" spans="1:6" s="84" customFormat="1" ht="32.25" customHeight="1">
      <c r="A11" s="105" t="s">
        <v>48</v>
      </c>
      <c r="B11" s="905" t="s">
        <v>49</v>
      </c>
      <c r="C11" s="906"/>
      <c r="D11" s="906"/>
      <c r="E11" s="906"/>
    </row>
    <row r="12" spans="1:6" s="95" customFormat="1" ht="33.75" customHeight="1">
      <c r="A12" s="105" t="s">
        <v>50</v>
      </c>
      <c r="B12" s="905" t="s">
        <v>51</v>
      </c>
      <c r="C12" s="906"/>
      <c r="D12" s="906"/>
      <c r="E12" s="906"/>
    </row>
    <row r="13" spans="1:6" s="95" customFormat="1" ht="90" customHeight="1">
      <c r="A13" s="105" t="s">
        <v>52</v>
      </c>
      <c r="B13" s="905" t="s">
        <v>53</v>
      </c>
      <c r="C13" s="906"/>
      <c r="D13" s="906"/>
      <c r="E13" s="906"/>
    </row>
    <row r="14" spans="1:6" ht="14.25" customHeight="1" thickBot="1">
      <c r="A14" s="106"/>
    </row>
    <row r="15" spans="1:6" s="117" customFormat="1" ht="15">
      <c r="A15" s="112" t="s">
        <v>54</v>
      </c>
      <c r="B15" s="113"/>
      <c r="C15" s="114"/>
      <c r="D15" s="115"/>
      <c r="E15" s="116"/>
    </row>
    <row r="16" spans="1:6" ht="75" customHeight="1" thickBot="1">
      <c r="A16" s="907" t="s">
        <v>55</v>
      </c>
      <c r="B16" s="908"/>
      <c r="C16" s="908"/>
      <c r="D16" s="908"/>
      <c r="E16" s="909"/>
    </row>
    <row r="17" spans="1:9">
      <c r="A17" s="118"/>
    </row>
    <row r="18" spans="1:9" s="120" customFormat="1" ht="16.8">
      <c r="A18" s="119" t="s">
        <v>56</v>
      </c>
      <c r="B18" s="119" t="s">
        <v>57</v>
      </c>
      <c r="C18" s="119" t="s">
        <v>58</v>
      </c>
      <c r="D18" s="119" t="s">
        <v>59</v>
      </c>
      <c r="E18" s="119" t="s">
        <v>60</v>
      </c>
    </row>
    <row r="19" spans="1:9" s="120" customFormat="1" ht="16.8">
      <c r="A19" s="119"/>
      <c r="B19" s="119" t="s">
        <v>61</v>
      </c>
      <c r="C19" s="119"/>
      <c r="D19" s="119"/>
      <c r="E19" s="119"/>
    </row>
    <row r="20" spans="1:9" s="120" customFormat="1" ht="16.8">
      <c r="A20" s="234"/>
      <c r="B20" s="234"/>
      <c r="C20" s="234"/>
      <c r="D20" s="234"/>
      <c r="E20" s="234"/>
    </row>
    <row r="21" spans="1:9" s="126" customFormat="1" ht="15">
      <c r="A21" s="121">
        <v>1</v>
      </c>
      <c r="B21" s="122" t="s">
        <v>30</v>
      </c>
      <c r="C21" s="123"/>
      <c r="D21" s="124"/>
      <c r="E21" s="125"/>
    </row>
    <row r="22" spans="1:9" s="126" customFormat="1" ht="15">
      <c r="A22" s="121"/>
      <c r="B22" s="122" t="s">
        <v>350</v>
      </c>
      <c r="C22" s="123"/>
      <c r="D22" s="124"/>
      <c r="E22" s="125"/>
    </row>
    <row r="24" spans="1:9" s="126" customFormat="1" ht="15">
      <c r="A24" s="121">
        <v>2</v>
      </c>
      <c r="B24" s="122" t="s">
        <v>123</v>
      </c>
      <c r="C24" s="123"/>
      <c r="D24" s="124"/>
      <c r="E24" s="125"/>
      <c r="G24" s="123"/>
      <c r="H24" s="125"/>
      <c r="I24" s="125"/>
    </row>
    <row r="25" spans="1:9" s="126" customFormat="1" ht="15">
      <c r="A25" s="127"/>
      <c r="B25" s="122"/>
      <c r="C25" s="123"/>
      <c r="D25" s="124"/>
      <c r="E25" s="125"/>
      <c r="G25" s="123"/>
      <c r="H25" s="125"/>
      <c r="I25" s="125"/>
    </row>
    <row r="26" spans="1:9" s="169" customFormat="1" ht="15">
      <c r="A26" s="127"/>
      <c r="B26" s="122" t="s">
        <v>124</v>
      </c>
      <c r="C26" s="123"/>
      <c r="D26" s="124"/>
      <c r="E26" s="125"/>
      <c r="G26" s="236"/>
      <c r="H26" s="237"/>
      <c r="I26" s="237"/>
    </row>
    <row r="27" spans="1:9" s="126" customFormat="1" ht="15">
      <c r="A27" s="127"/>
      <c r="B27" s="128"/>
      <c r="C27" s="123"/>
      <c r="D27" s="124"/>
      <c r="E27" s="125"/>
      <c r="G27" s="123"/>
      <c r="H27" s="125"/>
      <c r="I27" s="125"/>
    </row>
    <row r="28" spans="1:9" s="126" customFormat="1" ht="15" customHeight="1">
      <c r="A28" s="129">
        <f>MAX(A24:A27)+0.01</f>
        <v>2.0099999999999998</v>
      </c>
      <c r="B28" s="128" t="s">
        <v>125</v>
      </c>
      <c r="C28" s="123"/>
      <c r="D28" s="124"/>
      <c r="E28" s="125"/>
      <c r="G28" s="123"/>
      <c r="H28" s="125"/>
      <c r="I28" s="125"/>
    </row>
    <row r="29" spans="1:9" s="126" customFormat="1" ht="30" customHeight="1">
      <c r="A29" s="127"/>
      <c r="B29" s="128" t="s">
        <v>126</v>
      </c>
      <c r="C29" s="123"/>
      <c r="D29" s="124"/>
      <c r="E29" s="125"/>
      <c r="G29" s="123"/>
      <c r="H29" s="125"/>
      <c r="I29" s="125"/>
    </row>
    <row r="30" spans="1:9" s="126" customFormat="1" ht="15">
      <c r="A30" s="127"/>
      <c r="B30" s="128" t="s">
        <v>127</v>
      </c>
      <c r="C30" s="123">
        <v>65</v>
      </c>
      <c r="D30" s="124">
        <v>0</v>
      </c>
      <c r="E30" s="125">
        <f>C30*D30</f>
        <v>0</v>
      </c>
      <c r="G30" s="123"/>
      <c r="H30" s="125"/>
      <c r="I30" s="125"/>
    </row>
    <row r="31" spans="1:9" s="126" customFormat="1" ht="15" customHeight="1">
      <c r="A31" s="127"/>
      <c r="B31" s="128"/>
      <c r="C31" s="123"/>
      <c r="D31" s="124"/>
      <c r="E31" s="125"/>
    </row>
    <row r="32" spans="1:9" s="126" customFormat="1" ht="15" customHeight="1">
      <c r="A32" s="129">
        <f>MAX(A23:A31)+0.01</f>
        <v>2.0199999999999996</v>
      </c>
      <c r="B32" s="128" t="s">
        <v>130</v>
      </c>
      <c r="C32" s="123"/>
      <c r="D32" s="124"/>
      <c r="E32" s="125"/>
    </row>
    <row r="33" spans="1:9" s="126" customFormat="1" ht="15" customHeight="1">
      <c r="A33" s="131"/>
      <c r="B33" s="128" t="s">
        <v>131</v>
      </c>
      <c r="C33" s="123"/>
      <c r="D33" s="124"/>
      <c r="E33" s="125"/>
    </row>
    <row r="34" spans="1:9" s="126" customFormat="1" ht="15" customHeight="1">
      <c r="A34" s="131"/>
      <c r="B34" s="128" t="s">
        <v>127</v>
      </c>
      <c r="C34" s="123">
        <v>746</v>
      </c>
      <c r="D34" s="124">
        <v>0</v>
      </c>
      <c r="E34" s="125">
        <f>C34*D34</f>
        <v>0</v>
      </c>
    </row>
    <row r="35" spans="1:9" s="126" customFormat="1" ht="15">
      <c r="A35" s="127"/>
      <c r="B35" s="122"/>
      <c r="C35" s="123"/>
      <c r="D35" s="124"/>
      <c r="E35" s="125"/>
      <c r="G35" s="123"/>
      <c r="H35" s="125"/>
      <c r="I35" s="125"/>
    </row>
    <row r="36" spans="1:9" s="126" customFormat="1" ht="15" customHeight="1">
      <c r="A36" s="127"/>
      <c r="B36" s="122" t="s">
        <v>148</v>
      </c>
      <c r="C36" s="138"/>
      <c r="D36" s="124"/>
      <c r="E36" s="125"/>
    </row>
    <row r="37" spans="1:9" s="126" customFormat="1" ht="15" customHeight="1">
      <c r="A37" s="127"/>
      <c r="B37" s="128"/>
      <c r="C37" s="123"/>
      <c r="D37" s="124"/>
      <c r="E37" s="125"/>
      <c r="G37" s="123"/>
      <c r="H37" s="125"/>
      <c r="I37" s="125"/>
    </row>
    <row r="38" spans="1:9" s="126" customFormat="1" ht="15" customHeight="1">
      <c r="A38" s="129">
        <f>MAX(A19:A36)+0.01</f>
        <v>2.0299999999999994</v>
      </c>
      <c r="B38" s="128" t="s">
        <v>149</v>
      </c>
      <c r="C38" s="123"/>
      <c r="D38" s="124"/>
      <c r="E38" s="125"/>
      <c r="G38" s="123"/>
      <c r="H38" s="125"/>
      <c r="I38" s="125"/>
    </row>
    <row r="39" spans="1:9" s="126" customFormat="1" ht="15" customHeight="1">
      <c r="A39" s="127"/>
      <c r="B39" s="128" t="s">
        <v>150</v>
      </c>
      <c r="C39" s="123"/>
      <c r="D39" s="124"/>
      <c r="E39" s="125"/>
      <c r="G39" s="123"/>
      <c r="H39" s="125"/>
      <c r="I39" s="125"/>
    </row>
    <row r="40" spans="1:9" s="126" customFormat="1" ht="15" customHeight="1">
      <c r="A40" s="127"/>
      <c r="B40" s="128" t="s">
        <v>82</v>
      </c>
      <c r="C40" s="123">
        <v>1678</v>
      </c>
      <c r="D40" s="124">
        <v>0</v>
      </c>
      <c r="E40" s="125">
        <f>C40*D40</f>
        <v>0</v>
      </c>
      <c r="G40" s="123"/>
      <c r="H40" s="125"/>
      <c r="I40" s="125"/>
    </row>
    <row r="41" spans="1:9" s="126" customFormat="1" ht="15">
      <c r="A41" s="131"/>
      <c r="B41" s="128"/>
      <c r="C41" s="123"/>
      <c r="D41" s="124"/>
      <c r="E41" s="125"/>
    </row>
    <row r="42" spans="1:9" s="126" customFormat="1" ht="15" customHeight="1">
      <c r="A42" s="127"/>
      <c r="B42" s="122" t="s">
        <v>156</v>
      </c>
      <c r="C42" s="123"/>
      <c r="D42" s="124"/>
      <c r="E42" s="125"/>
      <c r="G42" s="123"/>
      <c r="H42" s="125"/>
      <c r="I42" s="125"/>
    </row>
    <row r="43" spans="1:9" s="126" customFormat="1" ht="15" customHeight="1">
      <c r="A43" s="127"/>
      <c r="B43" s="122"/>
      <c r="C43" s="123"/>
      <c r="D43" s="124"/>
      <c r="E43" s="125"/>
      <c r="G43" s="123"/>
      <c r="H43" s="125"/>
      <c r="I43" s="125"/>
    </row>
    <row r="44" spans="1:9" s="126" customFormat="1" ht="15" customHeight="1">
      <c r="A44" s="129">
        <f>MAX(A36:A43)+0.01</f>
        <v>2.0399999999999991</v>
      </c>
      <c r="B44" s="128" t="s">
        <v>1296</v>
      </c>
      <c r="C44" s="123"/>
      <c r="D44" s="124"/>
      <c r="E44" s="125"/>
      <c r="G44" s="123"/>
      <c r="H44" s="125"/>
      <c r="I44" s="125"/>
    </row>
    <row r="45" spans="1:9" s="126" customFormat="1" ht="28.5" customHeight="1">
      <c r="A45" s="127"/>
      <c r="B45" s="128" t="s">
        <v>1297</v>
      </c>
      <c r="C45" s="123"/>
      <c r="D45" s="124"/>
      <c r="E45" s="125"/>
    </row>
    <row r="46" spans="1:9" s="126" customFormat="1" ht="15">
      <c r="A46" s="127"/>
      <c r="B46" s="128" t="s">
        <v>106</v>
      </c>
      <c r="C46" s="123">
        <v>119</v>
      </c>
      <c r="D46" s="124">
        <v>0</v>
      </c>
      <c r="E46" s="125">
        <f>C46*D46</f>
        <v>0</v>
      </c>
    </row>
    <row r="47" spans="1:9" s="126" customFormat="1" ht="15">
      <c r="A47" s="127"/>
      <c r="B47" s="128"/>
      <c r="C47" s="123"/>
      <c r="D47" s="124"/>
      <c r="E47" s="125"/>
    </row>
    <row r="48" spans="1:9" s="126" customFormat="1" ht="15" customHeight="1">
      <c r="A48" s="129">
        <f>MAX(A40:A45)+0.01</f>
        <v>2.0499999999999989</v>
      </c>
      <c r="B48" s="128" t="s">
        <v>92</v>
      </c>
      <c r="C48" s="123"/>
      <c r="D48" s="124"/>
      <c r="E48" s="125"/>
    </row>
    <row r="49" spans="1:9" s="126" customFormat="1" ht="15" customHeight="1">
      <c r="A49" s="127"/>
      <c r="B49" s="128" t="s">
        <v>352</v>
      </c>
      <c r="C49" s="123"/>
      <c r="D49" s="124"/>
      <c r="E49" s="125"/>
    </row>
    <row r="50" spans="1:9" s="126" customFormat="1" ht="15" customHeight="1">
      <c r="A50" s="137" t="s">
        <v>70</v>
      </c>
      <c r="B50" s="128" t="s">
        <v>163</v>
      </c>
      <c r="C50" s="123"/>
      <c r="D50" s="124"/>
      <c r="E50" s="125"/>
    </row>
    <row r="51" spans="1:9" s="126" customFormat="1" ht="15" customHeight="1">
      <c r="A51" s="127"/>
      <c r="B51" s="128" t="s">
        <v>106</v>
      </c>
      <c r="C51" s="123">
        <v>405</v>
      </c>
      <c r="D51" s="124">
        <v>0</v>
      </c>
      <c r="E51" s="125">
        <f>C51*D51</f>
        <v>0</v>
      </c>
    </row>
    <row r="52" spans="1:9" s="126" customFormat="1" ht="15" customHeight="1">
      <c r="A52" s="127"/>
      <c r="C52" s="123"/>
      <c r="D52" s="124"/>
      <c r="E52" s="125"/>
    </row>
    <row r="53" spans="1:9" s="126" customFormat="1" ht="15" customHeight="1">
      <c r="A53" s="127"/>
      <c r="B53" s="122" t="s">
        <v>171</v>
      </c>
      <c r="C53" s="123"/>
      <c r="D53" s="124"/>
      <c r="E53" s="125"/>
      <c r="G53" s="123"/>
      <c r="H53" s="125"/>
      <c r="I53" s="125"/>
    </row>
    <row r="54" spans="1:9" s="126" customFormat="1" ht="15" customHeight="1">
      <c r="A54" s="127"/>
      <c r="B54" s="122"/>
      <c r="C54" s="123"/>
      <c r="D54" s="124"/>
      <c r="E54" s="125"/>
      <c r="G54" s="123"/>
      <c r="H54" s="125"/>
      <c r="I54" s="125"/>
    </row>
    <row r="55" spans="1:9" s="126" customFormat="1" ht="15">
      <c r="A55" s="129">
        <f>MAX(A48:A54)+0.01</f>
        <v>2.0599999999999987</v>
      </c>
      <c r="B55" s="128" t="s">
        <v>172</v>
      </c>
      <c r="C55" s="123"/>
      <c r="D55" s="124"/>
      <c r="E55" s="125"/>
      <c r="G55" s="123"/>
      <c r="H55" s="125"/>
      <c r="I55" s="125"/>
    </row>
    <row r="56" spans="1:9" s="126" customFormat="1" ht="15" customHeight="1">
      <c r="A56" s="127"/>
      <c r="B56" s="128" t="s">
        <v>173</v>
      </c>
      <c r="C56" s="123"/>
      <c r="D56" s="124"/>
      <c r="E56" s="125"/>
      <c r="G56" s="123"/>
      <c r="H56" s="125"/>
      <c r="I56" s="125"/>
    </row>
    <row r="57" spans="1:9" s="126" customFormat="1" ht="15" customHeight="1">
      <c r="A57" s="127"/>
      <c r="B57" s="128" t="s">
        <v>82</v>
      </c>
      <c r="C57" s="123">
        <v>306</v>
      </c>
      <c r="D57" s="124">
        <v>0</v>
      </c>
      <c r="E57" s="125">
        <f>C57*D57</f>
        <v>0</v>
      </c>
      <c r="G57" s="123"/>
      <c r="H57" s="125"/>
      <c r="I57" s="125"/>
    </row>
    <row r="58" spans="1:9" s="126" customFormat="1" ht="15" customHeight="1">
      <c r="A58" s="127"/>
      <c r="B58" s="128"/>
      <c r="C58" s="123"/>
      <c r="D58" s="124"/>
      <c r="E58" s="125"/>
    </row>
    <row r="59" spans="1:9" s="126" customFormat="1" ht="15" customHeight="1">
      <c r="A59" s="129">
        <f>MAX(A55:A58)+0.01</f>
        <v>2.0699999999999985</v>
      </c>
      <c r="B59" s="128" t="s">
        <v>177</v>
      </c>
      <c r="C59" s="123"/>
      <c r="D59" s="124"/>
      <c r="E59" s="125"/>
    </row>
    <row r="60" spans="1:9" s="126" customFormat="1" ht="15" customHeight="1">
      <c r="A60" s="127"/>
      <c r="B60" s="128" t="s">
        <v>178</v>
      </c>
      <c r="C60" s="123"/>
      <c r="D60" s="124"/>
      <c r="E60" s="125"/>
    </row>
    <row r="61" spans="1:9" s="126" customFormat="1" ht="15" customHeight="1">
      <c r="A61" s="127"/>
      <c r="B61" s="128" t="s">
        <v>82</v>
      </c>
      <c r="C61" s="123">
        <v>306</v>
      </c>
      <c r="D61" s="124">
        <v>0</v>
      </c>
      <c r="E61" s="125">
        <f>C61*D61</f>
        <v>0</v>
      </c>
    </row>
    <row r="62" spans="1:9" s="126" customFormat="1" ht="15" customHeight="1">
      <c r="A62" s="127"/>
      <c r="B62" s="128"/>
      <c r="C62" s="123"/>
      <c r="D62" s="124"/>
      <c r="E62" s="125"/>
    </row>
    <row r="63" spans="1:9" s="126" customFormat="1" ht="15" customHeight="1">
      <c r="A63" s="127"/>
      <c r="B63" s="127" t="s">
        <v>194</v>
      </c>
      <c r="C63" s="123"/>
      <c r="D63" s="124"/>
      <c r="E63" s="125"/>
    </row>
    <row r="64" spans="1:9" s="126" customFormat="1" ht="15" customHeight="1">
      <c r="A64" s="127"/>
      <c r="B64" s="128"/>
      <c r="C64" s="123"/>
      <c r="D64" s="124"/>
      <c r="E64" s="125"/>
    </row>
    <row r="65" spans="1:5" s="126" customFormat="1" ht="15" customHeight="1">
      <c r="A65" s="129">
        <f>MAX(A51:A61)+0.01</f>
        <v>2.0799999999999983</v>
      </c>
      <c r="B65" s="128" t="s">
        <v>92</v>
      </c>
      <c r="C65" s="123"/>
      <c r="D65" s="124"/>
      <c r="E65" s="125"/>
    </row>
    <row r="66" spans="1:5" s="126" customFormat="1" ht="15" customHeight="1">
      <c r="A66" s="127"/>
      <c r="B66" s="128" t="s">
        <v>195</v>
      </c>
      <c r="C66" s="123"/>
      <c r="D66" s="124"/>
      <c r="E66" s="125"/>
    </row>
    <row r="67" spans="1:5" s="126" customFormat="1" ht="15" customHeight="1">
      <c r="A67" s="127"/>
      <c r="B67" s="128" t="s">
        <v>196</v>
      </c>
      <c r="C67" s="123">
        <v>1165</v>
      </c>
      <c r="D67" s="124">
        <v>0</v>
      </c>
      <c r="E67" s="125">
        <f>C67*D67</f>
        <v>0</v>
      </c>
    </row>
    <row r="68" spans="1:5" s="126" customFormat="1" ht="15" customHeight="1">
      <c r="A68" s="127"/>
      <c r="B68" s="128"/>
      <c r="C68" s="123"/>
      <c r="D68" s="124"/>
      <c r="E68" s="125"/>
    </row>
    <row r="69" spans="1:5" s="126" customFormat="1" ht="15" customHeight="1">
      <c r="A69" s="129">
        <f>MAX(A55:A65)+0.01</f>
        <v>2.0899999999999981</v>
      </c>
      <c r="B69" s="128" t="s">
        <v>197</v>
      </c>
      <c r="C69" s="123"/>
      <c r="D69" s="124"/>
      <c r="E69" s="125"/>
    </row>
    <row r="70" spans="1:5" s="126" customFormat="1" ht="15" customHeight="1">
      <c r="A70" s="127"/>
      <c r="B70" s="128" t="s">
        <v>198</v>
      </c>
      <c r="C70" s="123"/>
      <c r="D70" s="124"/>
      <c r="E70" s="125"/>
    </row>
    <row r="71" spans="1:5" s="126" customFormat="1" ht="15" customHeight="1">
      <c r="A71" s="127"/>
      <c r="B71" s="128" t="s">
        <v>106</v>
      </c>
      <c r="C71" s="123">
        <v>41</v>
      </c>
      <c r="D71" s="124">
        <v>0</v>
      </c>
      <c r="E71" s="125">
        <f>C71*D71</f>
        <v>0</v>
      </c>
    </row>
    <row r="72" spans="1:5" s="126" customFormat="1" ht="15" customHeight="1">
      <c r="A72" s="127"/>
      <c r="B72" s="128"/>
      <c r="C72" s="123"/>
      <c r="D72" s="124"/>
      <c r="E72" s="125"/>
    </row>
    <row r="73" spans="1:5" s="126" customFormat="1" ht="15" customHeight="1">
      <c r="A73" s="129">
        <f>MAX(A59:A71)+0.01</f>
        <v>2.0999999999999979</v>
      </c>
      <c r="B73" s="128" t="s">
        <v>199</v>
      </c>
      <c r="C73" s="123"/>
      <c r="D73" s="124"/>
      <c r="E73" s="125"/>
    </row>
    <row r="74" spans="1:5" s="126" customFormat="1" ht="15" customHeight="1">
      <c r="A74" s="127"/>
      <c r="B74" s="128" t="s">
        <v>200</v>
      </c>
      <c r="C74" s="123"/>
      <c r="D74" s="124"/>
      <c r="E74" s="125"/>
    </row>
    <row r="75" spans="1:5" s="126" customFormat="1" ht="15" customHeight="1">
      <c r="A75" s="175"/>
      <c r="B75" s="176" t="s">
        <v>196</v>
      </c>
      <c r="C75" s="158">
        <v>1124</v>
      </c>
      <c r="D75" s="159">
        <v>0</v>
      </c>
      <c r="E75" s="160">
        <f>C75*D75</f>
        <v>0</v>
      </c>
    </row>
    <row r="76" spans="1:5" s="126" customFormat="1" ht="15" customHeight="1">
      <c r="A76" s="127"/>
      <c r="B76" s="128"/>
      <c r="C76" s="123"/>
      <c r="D76" s="124"/>
      <c r="E76" s="125"/>
    </row>
    <row r="77" spans="1:5" s="126" customFormat="1" ht="15" customHeight="1" thickBot="1">
      <c r="A77" s="161" t="s">
        <v>205</v>
      </c>
      <c r="B77" s="162"/>
      <c r="C77" s="163"/>
      <c r="D77" s="164"/>
      <c r="E77" s="165">
        <f>SUM(E29:E76)</f>
        <v>0</v>
      </c>
    </row>
    <row r="78" spans="1:5" s="126" customFormat="1" ht="15">
      <c r="A78" s="127"/>
      <c r="B78" s="122"/>
      <c r="C78" s="166"/>
      <c r="D78" s="167"/>
      <c r="E78" s="168"/>
    </row>
    <row r="79" spans="1:5" s="126" customFormat="1" ht="15">
      <c r="A79" s="121">
        <v>3</v>
      </c>
      <c r="B79" s="122" t="s">
        <v>34</v>
      </c>
      <c r="C79" s="123"/>
      <c r="D79" s="124"/>
      <c r="E79" s="125"/>
    </row>
    <row r="80" spans="1:5" s="126" customFormat="1" ht="15">
      <c r="A80" s="127"/>
      <c r="B80" s="128"/>
      <c r="C80" s="123"/>
      <c r="D80" s="124"/>
      <c r="E80" s="125"/>
    </row>
    <row r="81" spans="1:5" s="126" customFormat="1" ht="15">
      <c r="A81" s="127"/>
      <c r="B81" s="122" t="s">
        <v>206</v>
      </c>
      <c r="C81" s="123"/>
      <c r="D81" s="124"/>
      <c r="E81" s="125"/>
    </row>
    <row r="82" spans="1:5" s="126" customFormat="1" ht="15">
      <c r="A82" s="127"/>
      <c r="B82" s="122"/>
      <c r="C82" s="123"/>
      <c r="D82" s="124"/>
      <c r="E82" s="125"/>
    </row>
    <row r="83" spans="1:5" s="126" customFormat="1" ht="15">
      <c r="A83" s="127"/>
      <c r="B83" s="122" t="s">
        <v>207</v>
      </c>
      <c r="C83" s="123"/>
      <c r="D83" s="124"/>
      <c r="E83" s="125"/>
    </row>
    <row r="84" spans="1:5" s="126" customFormat="1" ht="15">
      <c r="A84" s="127"/>
      <c r="B84" s="122"/>
      <c r="C84" s="123"/>
      <c r="D84" s="124"/>
      <c r="E84" s="125"/>
    </row>
    <row r="85" spans="1:5" s="126" customFormat="1" ht="15">
      <c r="A85" s="129">
        <f>MAX(A77:A81)+0.01</f>
        <v>3.01</v>
      </c>
      <c r="B85" s="128" t="s">
        <v>208</v>
      </c>
      <c r="C85" s="123"/>
      <c r="D85" s="124"/>
      <c r="E85" s="125"/>
    </row>
    <row r="86" spans="1:5" s="126" customFormat="1" ht="30">
      <c r="A86" s="131"/>
      <c r="B86" s="128" t="s">
        <v>209</v>
      </c>
      <c r="C86" s="123"/>
      <c r="D86" s="124"/>
      <c r="E86" s="125"/>
    </row>
    <row r="87" spans="1:5" s="126" customFormat="1" ht="15">
      <c r="A87" s="137" t="s">
        <v>70</v>
      </c>
      <c r="B87" s="128" t="s">
        <v>361</v>
      </c>
      <c r="C87" s="123"/>
      <c r="D87" s="124"/>
      <c r="E87" s="125"/>
    </row>
    <row r="88" spans="1:5" s="126" customFormat="1" ht="15">
      <c r="A88" s="131"/>
      <c r="B88" s="128" t="s">
        <v>211</v>
      </c>
      <c r="C88" s="123">
        <v>316</v>
      </c>
      <c r="D88" s="124">
        <v>0</v>
      </c>
      <c r="E88" s="125">
        <f>C88*D88</f>
        <v>0</v>
      </c>
    </row>
    <row r="89" spans="1:5" s="126" customFormat="1" ht="15">
      <c r="A89" s="131"/>
      <c r="B89" s="128"/>
      <c r="C89" s="123"/>
      <c r="D89" s="124"/>
      <c r="E89" s="125"/>
    </row>
    <row r="90" spans="1:5" s="126" customFormat="1" ht="15">
      <c r="A90" s="127"/>
      <c r="B90" s="122" t="s">
        <v>354</v>
      </c>
      <c r="C90" s="123"/>
      <c r="D90" s="124"/>
      <c r="E90" s="125"/>
    </row>
    <row r="91" spans="1:5" s="126" customFormat="1" ht="15">
      <c r="A91" s="127"/>
      <c r="B91" s="122"/>
      <c r="C91" s="123"/>
      <c r="D91" s="124"/>
      <c r="E91" s="125"/>
    </row>
    <row r="92" spans="1:5" s="126" customFormat="1" ht="15">
      <c r="A92" s="129">
        <f>MAX(A36:A91)+0.01</f>
        <v>3.0199999999999996</v>
      </c>
      <c r="B92" s="128" t="s">
        <v>355</v>
      </c>
      <c r="C92" s="123"/>
      <c r="D92" s="124"/>
      <c r="E92" s="125"/>
    </row>
    <row r="93" spans="1:5" s="126" customFormat="1" ht="30">
      <c r="A93" s="127"/>
      <c r="B93" s="128" t="s">
        <v>356</v>
      </c>
      <c r="C93" s="123"/>
      <c r="D93" s="124"/>
      <c r="E93" s="125"/>
    </row>
    <row r="94" spans="1:5" s="126" customFormat="1" ht="15">
      <c r="A94" s="137" t="s">
        <v>70</v>
      </c>
      <c r="B94" s="128" t="s">
        <v>371</v>
      </c>
      <c r="C94" s="123"/>
      <c r="D94" s="124"/>
      <c r="E94" s="125"/>
    </row>
    <row r="95" spans="1:5" s="126" customFormat="1" ht="15">
      <c r="A95" s="127"/>
      <c r="B95" s="128" t="s">
        <v>222</v>
      </c>
      <c r="C95" s="123">
        <v>67</v>
      </c>
      <c r="D95" s="124">
        <v>0</v>
      </c>
      <c r="E95" s="125">
        <f>C95*D95</f>
        <v>0</v>
      </c>
    </row>
    <row r="96" spans="1:5" s="126" customFormat="1" ht="15">
      <c r="A96" s="131"/>
      <c r="B96" s="128"/>
      <c r="C96" s="123"/>
      <c r="D96" s="124"/>
      <c r="E96" s="125"/>
    </row>
    <row r="97" spans="1:9" s="126" customFormat="1" ht="30">
      <c r="A97" s="127"/>
      <c r="B97" s="122" t="s">
        <v>226</v>
      </c>
      <c r="C97" s="123"/>
      <c r="D97" s="124"/>
      <c r="E97" s="125"/>
    </row>
    <row r="98" spans="1:9" s="126" customFormat="1" ht="15">
      <c r="A98" s="127"/>
      <c r="B98" s="122"/>
      <c r="C98" s="123"/>
      <c r="D98" s="124"/>
      <c r="E98" s="125"/>
    </row>
    <row r="99" spans="1:9" s="148" customFormat="1" ht="16.8">
      <c r="A99" s="129">
        <f>MAX(A58:A98)+0.01</f>
        <v>3.0299999999999994</v>
      </c>
      <c r="B99" s="128" t="s">
        <v>237</v>
      </c>
      <c r="C99" s="123"/>
      <c r="D99" s="124"/>
      <c r="E99" s="125"/>
      <c r="F99" s="146"/>
      <c r="G99" s="147"/>
      <c r="H99" s="178"/>
      <c r="I99" s="178"/>
    </row>
    <row r="100" spans="1:9" s="148" customFormat="1" ht="30">
      <c r="A100" s="127"/>
      <c r="B100" s="128" t="s">
        <v>238</v>
      </c>
      <c r="C100" s="123"/>
      <c r="D100" s="124"/>
      <c r="E100" s="125"/>
      <c r="F100" s="146"/>
      <c r="G100" s="147"/>
      <c r="H100" s="178"/>
      <c r="I100" s="178"/>
    </row>
    <row r="101" spans="1:9" s="148" customFormat="1" ht="16.8">
      <c r="A101" s="137" t="s">
        <v>70</v>
      </c>
      <c r="B101" s="128" t="s">
        <v>1327</v>
      </c>
      <c r="C101" s="123"/>
      <c r="D101" s="124"/>
      <c r="E101" s="125"/>
      <c r="F101" s="146"/>
      <c r="G101" s="147"/>
      <c r="H101" s="178"/>
      <c r="I101" s="178"/>
    </row>
    <row r="102" spans="1:9" s="148" customFormat="1" ht="16.8">
      <c r="A102" s="127"/>
      <c r="B102" s="128" t="s">
        <v>222</v>
      </c>
      <c r="C102" s="123">
        <v>1041</v>
      </c>
      <c r="D102" s="124">
        <v>0</v>
      </c>
      <c r="E102" s="125">
        <f>C102*D102</f>
        <v>0</v>
      </c>
      <c r="F102" s="146"/>
      <c r="G102" s="147"/>
      <c r="H102" s="178"/>
      <c r="I102" s="178"/>
    </row>
    <row r="103" spans="1:9" s="148" customFormat="1" ht="16.8">
      <c r="A103" s="137" t="s">
        <v>70</v>
      </c>
      <c r="B103" s="128" t="s">
        <v>240</v>
      </c>
      <c r="C103" s="123"/>
      <c r="D103" s="124"/>
      <c r="E103" s="125"/>
      <c r="F103" s="146"/>
      <c r="G103" s="147"/>
      <c r="H103" s="178"/>
      <c r="I103" s="178"/>
    </row>
    <row r="104" spans="1:9" s="148" customFormat="1" ht="16.8">
      <c r="A104" s="127"/>
      <c r="B104" s="128" t="s">
        <v>222</v>
      </c>
      <c r="C104" s="123">
        <v>124</v>
      </c>
      <c r="D104" s="124">
        <v>0</v>
      </c>
      <c r="E104" s="125">
        <f>C104*D104</f>
        <v>0</v>
      </c>
      <c r="F104" s="146"/>
      <c r="G104" s="147"/>
      <c r="H104" s="178"/>
      <c r="I104" s="178"/>
    </row>
    <row r="105" spans="1:9" s="126" customFormat="1" ht="15" customHeight="1">
      <c r="A105" s="127"/>
      <c r="B105" s="122"/>
      <c r="C105" s="123"/>
      <c r="D105" s="124"/>
      <c r="E105" s="125"/>
      <c r="F105" s="179"/>
    </row>
    <row r="106" spans="1:9" s="126" customFormat="1" ht="15" customHeight="1">
      <c r="A106" s="127"/>
      <c r="B106" s="122" t="s">
        <v>259</v>
      </c>
      <c r="C106" s="138"/>
      <c r="D106" s="139"/>
      <c r="E106" s="140"/>
      <c r="F106" s="179"/>
    </row>
    <row r="107" spans="1:9" s="126" customFormat="1" ht="15" customHeight="1">
      <c r="A107" s="127"/>
      <c r="B107" s="122"/>
      <c r="C107" s="138"/>
      <c r="D107" s="139"/>
      <c r="E107" s="140"/>
      <c r="F107" s="179"/>
    </row>
    <row r="108" spans="1:9" s="126" customFormat="1" ht="15">
      <c r="A108" s="129">
        <f>MAX(A79:A107)+0.01</f>
        <v>3.0399999999999991</v>
      </c>
      <c r="B108" s="128" t="s">
        <v>362</v>
      </c>
      <c r="C108" s="138"/>
      <c r="D108" s="139"/>
      <c r="E108" s="140"/>
    </row>
    <row r="109" spans="1:9" s="126" customFormat="1" ht="30">
      <c r="A109" s="131"/>
      <c r="B109" s="181" t="s">
        <v>363</v>
      </c>
      <c r="C109" s="138"/>
      <c r="D109" s="139"/>
      <c r="E109" s="140"/>
    </row>
    <row r="110" spans="1:9" s="126" customFormat="1" ht="15">
      <c r="A110" s="137" t="s">
        <v>70</v>
      </c>
      <c r="B110" s="181" t="s">
        <v>364</v>
      </c>
      <c r="C110" s="138"/>
      <c r="D110" s="139"/>
      <c r="E110" s="140"/>
    </row>
    <row r="111" spans="1:9" s="126" customFormat="1" ht="15" customHeight="1">
      <c r="A111" s="215"/>
      <c r="B111" s="176" t="s">
        <v>263</v>
      </c>
      <c r="C111" s="183">
        <v>389</v>
      </c>
      <c r="D111" s="184">
        <v>0</v>
      </c>
      <c r="E111" s="185">
        <f>C111*D111</f>
        <v>0</v>
      </c>
    </row>
    <row r="112" spans="1:9" s="126" customFormat="1" ht="15" customHeight="1">
      <c r="A112" s="127"/>
      <c r="B112" s="128"/>
      <c r="C112" s="138"/>
      <c r="D112" s="139"/>
      <c r="E112" s="140"/>
    </row>
    <row r="113" spans="1:5" s="126" customFormat="1" ht="15" customHeight="1">
      <c r="A113" s="127"/>
      <c r="B113" s="122" t="s">
        <v>273</v>
      </c>
      <c r="C113" s="138"/>
      <c r="D113" s="139"/>
      <c r="E113" s="140"/>
    </row>
    <row r="114" spans="1:5" s="126" customFormat="1" ht="15" customHeight="1">
      <c r="A114" s="127"/>
      <c r="B114" s="122"/>
      <c r="C114" s="138"/>
      <c r="D114" s="139"/>
      <c r="E114" s="140"/>
    </row>
    <row r="115" spans="1:5" s="126" customFormat="1" ht="15" customHeight="1">
      <c r="A115" s="129">
        <f>MAX(A47:A114)+0.01</f>
        <v>3.0499999999999989</v>
      </c>
      <c r="B115" s="128" t="s">
        <v>365</v>
      </c>
      <c r="C115" s="138"/>
      <c r="D115" s="139"/>
      <c r="E115" s="140"/>
    </row>
    <row r="116" spans="1:5" s="126" customFormat="1" ht="15" customHeight="1">
      <c r="A116" s="127"/>
      <c r="B116" s="181" t="s">
        <v>366</v>
      </c>
      <c r="C116" s="138"/>
      <c r="D116" s="139"/>
      <c r="E116" s="140"/>
    </row>
    <row r="117" spans="1:5" s="126" customFormat="1" ht="15" customHeight="1">
      <c r="A117" s="137" t="s">
        <v>70</v>
      </c>
      <c r="B117" s="181" t="s">
        <v>367</v>
      </c>
      <c r="C117" s="138"/>
      <c r="D117" s="139"/>
      <c r="E117" s="140"/>
    </row>
    <row r="118" spans="1:5" s="126" customFormat="1" ht="15" customHeight="1">
      <c r="A118" s="175"/>
      <c r="B118" s="176" t="s">
        <v>82</v>
      </c>
      <c r="C118" s="183">
        <v>115</v>
      </c>
      <c r="D118" s="184">
        <v>0</v>
      </c>
      <c r="E118" s="185">
        <f>C118*D118</f>
        <v>0</v>
      </c>
    </row>
    <row r="119" spans="1:5" s="126" customFormat="1" ht="15">
      <c r="A119" s="127"/>
      <c r="B119" s="128"/>
      <c r="C119" s="123"/>
      <c r="D119" s="124"/>
      <c r="E119" s="125"/>
    </row>
    <row r="120" spans="1:5" s="126" customFormat="1" ht="15" customHeight="1" thickBot="1">
      <c r="A120" s="161" t="s">
        <v>276</v>
      </c>
      <c r="B120" s="162"/>
      <c r="C120" s="186"/>
      <c r="D120" s="164"/>
      <c r="E120" s="165">
        <f>SUM(E88:E119)</f>
        <v>0</v>
      </c>
    </row>
    <row r="121" spans="1:5" ht="15">
      <c r="A121" s="127"/>
      <c r="B121" s="122"/>
      <c r="C121" s="166"/>
      <c r="D121" s="167"/>
      <c r="E121" s="168"/>
    </row>
    <row r="122" spans="1:5" ht="15">
      <c r="A122" s="121">
        <v>7</v>
      </c>
      <c r="B122" s="122" t="s">
        <v>42</v>
      </c>
      <c r="C122" s="123"/>
      <c r="D122" s="124"/>
      <c r="E122" s="125"/>
    </row>
    <row r="123" spans="1:5" ht="15">
      <c r="A123" s="127"/>
      <c r="B123" s="128" t="s">
        <v>359</v>
      </c>
      <c r="C123" s="123"/>
      <c r="D123" s="124"/>
      <c r="E123" s="125"/>
    </row>
    <row r="124" spans="1:5" ht="15">
      <c r="A124" s="127"/>
      <c r="B124" s="122"/>
      <c r="C124" s="166"/>
      <c r="D124" s="167"/>
      <c r="E124" s="168"/>
    </row>
    <row r="125" spans="1:5">
      <c r="A125" s="228"/>
      <c r="B125" s="229"/>
      <c r="C125" s="188"/>
      <c r="D125" s="189"/>
      <c r="E125" s="190"/>
    </row>
    <row r="126" spans="1:5">
      <c r="A126" s="228"/>
      <c r="B126" s="229"/>
      <c r="C126" s="188"/>
      <c r="D126" s="189"/>
      <c r="E126" s="190"/>
    </row>
    <row r="127" spans="1:5">
      <c r="A127" s="228"/>
      <c r="C127" s="188"/>
      <c r="D127" s="189"/>
      <c r="E127" s="190"/>
    </row>
    <row r="128" spans="1:5">
      <c r="A128" s="228"/>
    </row>
    <row r="129" spans="1:5">
      <c r="A129" s="228"/>
      <c r="C129" s="188"/>
      <c r="D129" s="189"/>
      <c r="E129" s="190"/>
    </row>
    <row r="130" spans="1:5">
      <c r="B130" s="229"/>
      <c r="C130" s="188"/>
      <c r="D130" s="189"/>
      <c r="E130" s="190"/>
    </row>
    <row r="131" spans="1:5">
      <c r="A131" s="901"/>
      <c r="B131" s="902"/>
      <c r="C131" s="188"/>
      <c r="D131" s="189"/>
      <c r="E131" s="190"/>
    </row>
    <row r="132" spans="1:5">
      <c r="E132" s="190"/>
    </row>
    <row r="133" spans="1:5">
      <c r="B133" s="229"/>
    </row>
  </sheetData>
  <sheetProtection selectLockedCells="1" selectUnlockedCells="1"/>
  <mergeCells count="10">
    <mergeCell ref="A131:B131"/>
    <mergeCell ref="A1:E1"/>
    <mergeCell ref="D5:E5"/>
    <mergeCell ref="D6:E6"/>
    <mergeCell ref="B9:E9"/>
    <mergeCell ref="B10:E10"/>
    <mergeCell ref="B11:E11"/>
    <mergeCell ref="B12:E12"/>
    <mergeCell ref="B13:E13"/>
    <mergeCell ref="A16:E16"/>
  </mergeCells>
  <dataValidations count="1">
    <dataValidation type="custom" allowBlank="1" showInputMessage="1" showErrorMessage="1" error="Cene je potrebno vnesti na dve decimalni mesti zaokroženo." sqref="C99:E118 C92:E95" xr:uid="{FE39A251-7EC9-4732-9280-B9BE908BBD06}">
      <formula1>C92=ROUND(C92,2)</formula1>
    </dataValidation>
  </dataValidations>
  <pageMargins left="1.1023622047244095" right="0.70866141732283472" top="0.78740157480314965" bottom="0.59055118110236227" header="0.39370078740157483" footer="3.937007874015748E-2"/>
  <pageSetup paperSize="9" scale="78" orientation="portrait" useFirstPageNumber="1" r:id="rId1"/>
  <headerFooter>
    <oddHeader>&amp;CRekonstrukcija ceste R1-216/1177 od Soteske do Podhoste - II. ETAPA&amp;RPLOČNIK
V NASELJU</oddHeader>
    <oddFooter>&amp;C&amp;"Arial CE,Običajno"Stran &amp;P</oddFooter>
  </headerFooter>
  <rowBreaks count="3" manualBreakCount="3">
    <brk id="14" max="4" man="1"/>
    <brk id="67" max="4" man="1"/>
    <brk id="123" max="4"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565AC-9DEF-4BAE-9345-E9E58834F135}">
  <sheetPr>
    <tabColor rgb="FF66FF99"/>
  </sheetPr>
  <dimension ref="A1:I155"/>
  <sheetViews>
    <sheetView view="pageBreakPreview" topLeftCell="A19" zoomScaleNormal="85" zoomScaleSheetLayoutView="100" workbookViewId="0">
      <selection activeCell="D33" sqref="D33"/>
    </sheetView>
  </sheetViews>
  <sheetFormatPr defaultColWidth="10.33203125" defaultRowHeight="13.8"/>
  <cols>
    <col min="1" max="1" width="6.109375" style="230" customWidth="1"/>
    <col min="2" max="2" width="58.88671875" style="107" customWidth="1"/>
    <col min="3" max="3" width="10.5546875" style="108" customWidth="1"/>
    <col min="4" max="4" width="13.33203125" style="109" customWidth="1"/>
    <col min="5" max="5" width="15.5546875" style="110" customWidth="1"/>
    <col min="6" max="8" width="10.33203125" style="111"/>
    <col min="9" max="9" width="14.109375" style="111" customWidth="1"/>
    <col min="10" max="10" width="34.109375" style="111" customWidth="1"/>
    <col min="11" max="17" width="10.33203125" style="111"/>
    <col min="18" max="18" width="10.6640625" style="111" customWidth="1"/>
    <col min="19" max="16384" width="10.33203125" style="111"/>
  </cols>
  <sheetData>
    <row r="1" spans="1:6" s="69" customFormat="1" ht="72" customHeight="1">
      <c r="A1" s="894" t="s">
        <v>1328</v>
      </c>
      <c r="B1" s="894"/>
      <c r="C1" s="894"/>
      <c r="D1" s="894"/>
      <c r="E1" s="894"/>
    </row>
    <row r="2" spans="1:6" s="69" customFormat="1" ht="11.4">
      <c r="A2" s="70"/>
      <c r="B2" s="71"/>
      <c r="C2" s="72"/>
      <c r="D2" s="73"/>
      <c r="E2" s="74"/>
    </row>
    <row r="3" spans="1:6" s="69" customFormat="1" ht="12" thickBot="1">
      <c r="A3" s="70"/>
      <c r="B3" s="71"/>
      <c r="C3" s="72"/>
      <c r="D3" s="73"/>
      <c r="E3" s="74"/>
    </row>
    <row r="4" spans="1:6" s="80" customFormat="1" ht="20.100000000000001" customHeight="1" thickBot="1">
      <c r="A4" s="75" t="s">
        <v>26</v>
      </c>
      <c r="B4" s="76" t="s">
        <v>27</v>
      </c>
      <c r="C4" s="77"/>
      <c r="D4" s="78"/>
      <c r="E4" s="231" t="s">
        <v>28</v>
      </c>
    </row>
    <row r="5" spans="1:6" s="84" customFormat="1" ht="30" customHeight="1">
      <c r="A5" s="85" t="s">
        <v>31</v>
      </c>
      <c r="B5" s="86" t="s">
        <v>32</v>
      </c>
      <c r="C5" s="87"/>
      <c r="D5" s="895">
        <f>$E$70</f>
        <v>0</v>
      </c>
      <c r="E5" s="896"/>
    </row>
    <row r="6" spans="1:6" s="84" customFormat="1" ht="30" customHeight="1">
      <c r="A6" s="85" t="s">
        <v>33</v>
      </c>
      <c r="B6" s="86" t="s">
        <v>34</v>
      </c>
      <c r="C6" s="87"/>
      <c r="D6" s="897">
        <f>$E$119</f>
        <v>0</v>
      </c>
      <c r="E6" s="898"/>
    </row>
    <row r="7" spans="1:6" s="84" customFormat="1" ht="30" customHeight="1">
      <c r="A7" s="85" t="s">
        <v>37</v>
      </c>
      <c r="B7" s="86" t="s">
        <v>38</v>
      </c>
      <c r="C7" s="87"/>
      <c r="D7" s="897">
        <f>$E$127</f>
        <v>0</v>
      </c>
      <c r="E7" s="898"/>
    </row>
    <row r="8" spans="1:6" s="84" customFormat="1" ht="30" customHeight="1" thickBot="1">
      <c r="A8" s="85" t="s">
        <v>39</v>
      </c>
      <c r="B8" s="86" t="s">
        <v>284</v>
      </c>
      <c r="C8" s="87"/>
      <c r="D8" s="897">
        <f>E143</f>
        <v>0</v>
      </c>
      <c r="E8" s="898"/>
    </row>
    <row r="9" spans="1:6" s="84" customFormat="1" ht="30" customHeight="1">
      <c r="A9" s="81"/>
      <c r="B9" s="93" t="s">
        <v>43</v>
      </c>
      <c r="C9" s="83"/>
      <c r="D9" s="88"/>
      <c r="E9" s="235">
        <f>SUM(D5:E8)</f>
        <v>0</v>
      </c>
    </row>
    <row r="10" spans="1:6" s="96" customFormat="1" ht="30" customHeight="1">
      <c r="A10" s="97"/>
      <c r="B10" s="98"/>
      <c r="C10" s="99"/>
      <c r="D10" s="100"/>
      <c r="E10" s="101"/>
    </row>
    <row r="11" spans="1:6" s="104" customFormat="1" ht="32.25" customHeight="1">
      <c r="A11" s="233" t="s">
        <v>44</v>
      </c>
      <c r="B11" s="903" t="s">
        <v>45</v>
      </c>
      <c r="C11" s="904"/>
      <c r="D11" s="904"/>
      <c r="E11" s="904"/>
      <c r="F11" s="103"/>
    </row>
    <row r="12" spans="1:6" s="104" customFormat="1" ht="32.25" customHeight="1">
      <c r="A12" s="233" t="s">
        <v>46</v>
      </c>
      <c r="B12" s="905" t="s">
        <v>47</v>
      </c>
      <c r="C12" s="906"/>
      <c r="D12" s="906"/>
      <c r="E12" s="906"/>
      <c r="F12" s="103"/>
    </row>
    <row r="13" spans="1:6" s="84" customFormat="1" ht="32.25" customHeight="1">
      <c r="A13" s="105" t="s">
        <v>48</v>
      </c>
      <c r="B13" s="905" t="s">
        <v>49</v>
      </c>
      <c r="C13" s="906"/>
      <c r="D13" s="906"/>
      <c r="E13" s="906"/>
    </row>
    <row r="14" spans="1:6" s="95" customFormat="1" ht="33.75" customHeight="1">
      <c r="A14" s="105" t="s">
        <v>50</v>
      </c>
      <c r="B14" s="905" t="s">
        <v>51</v>
      </c>
      <c r="C14" s="906"/>
      <c r="D14" s="906"/>
      <c r="E14" s="906"/>
    </row>
    <row r="15" spans="1:6" s="95" customFormat="1" ht="90" customHeight="1">
      <c r="A15" s="105" t="s">
        <v>52</v>
      </c>
      <c r="B15" s="905" t="s">
        <v>53</v>
      </c>
      <c r="C15" s="906"/>
      <c r="D15" s="906"/>
      <c r="E15" s="906"/>
    </row>
    <row r="16" spans="1:6" ht="14.25" customHeight="1" thickBot="1">
      <c r="A16" s="106"/>
    </row>
    <row r="17" spans="1:9" s="117" customFormat="1" ht="15">
      <c r="A17" s="112" t="s">
        <v>54</v>
      </c>
      <c r="B17" s="113"/>
      <c r="C17" s="114"/>
      <c r="D17" s="115"/>
      <c r="E17" s="116"/>
    </row>
    <row r="18" spans="1:9" ht="75" customHeight="1" thickBot="1">
      <c r="A18" s="925" t="s">
        <v>55</v>
      </c>
      <c r="B18" s="926"/>
      <c r="C18" s="926"/>
      <c r="D18" s="926"/>
      <c r="E18" s="927"/>
    </row>
    <row r="19" spans="1:9">
      <c r="A19" s="118"/>
    </row>
    <row r="20" spans="1:9" s="120" customFormat="1" ht="16.8">
      <c r="A20" s="119" t="s">
        <v>56</v>
      </c>
      <c r="B20" s="119" t="s">
        <v>57</v>
      </c>
      <c r="C20" s="119" t="s">
        <v>58</v>
      </c>
      <c r="D20" s="119" t="s">
        <v>59</v>
      </c>
      <c r="E20" s="119" t="s">
        <v>60</v>
      </c>
    </row>
    <row r="21" spans="1:9" s="120" customFormat="1" ht="16.8">
      <c r="A21" s="119"/>
      <c r="B21" s="119" t="s">
        <v>61</v>
      </c>
      <c r="C21" s="119"/>
      <c r="D21" s="119"/>
      <c r="E21" s="119"/>
    </row>
    <row r="22" spans="1:9" s="120" customFormat="1" ht="16.8">
      <c r="A22" s="234"/>
      <c r="B22" s="234"/>
      <c r="C22" s="234"/>
      <c r="D22" s="234"/>
      <c r="E22" s="234"/>
    </row>
    <row r="23" spans="1:9" s="126" customFormat="1" ht="15">
      <c r="A23" s="121">
        <v>1</v>
      </c>
      <c r="B23" s="122" t="s">
        <v>30</v>
      </c>
      <c r="C23" s="123"/>
      <c r="D23" s="124"/>
      <c r="E23" s="125"/>
    </row>
    <row r="24" spans="1:9" s="126" customFormat="1" ht="15">
      <c r="A24" s="121"/>
      <c r="B24" s="122" t="s">
        <v>376</v>
      </c>
      <c r="C24" s="123"/>
      <c r="D24" s="124"/>
      <c r="E24" s="125"/>
    </row>
    <row r="26" spans="1:9" s="126" customFormat="1" ht="15">
      <c r="A26" s="121">
        <v>2</v>
      </c>
      <c r="B26" s="122" t="s">
        <v>123</v>
      </c>
      <c r="C26" s="123"/>
      <c r="D26" s="124"/>
      <c r="E26" s="125"/>
      <c r="G26" s="123"/>
      <c r="H26" s="125"/>
      <c r="I26" s="125"/>
    </row>
    <row r="27" spans="1:9" s="126" customFormat="1" ht="15">
      <c r="A27" s="127"/>
      <c r="B27" s="128"/>
      <c r="C27" s="123"/>
      <c r="D27" s="124"/>
      <c r="E27" s="125"/>
      <c r="G27" s="123"/>
      <c r="H27" s="125"/>
      <c r="I27" s="125"/>
    </row>
    <row r="28" spans="1:9" s="126" customFormat="1" ht="15">
      <c r="A28" s="129">
        <f>MAX(A23:A27)+0.01</f>
        <v>2.0099999999999998</v>
      </c>
      <c r="B28" s="128" t="s">
        <v>130</v>
      </c>
      <c r="C28" s="123"/>
      <c r="D28" s="124"/>
      <c r="E28" s="125"/>
    </row>
    <row r="29" spans="1:9" s="126" customFormat="1" ht="30">
      <c r="A29" s="131"/>
      <c r="B29" s="128" t="s">
        <v>131</v>
      </c>
      <c r="C29" s="123"/>
      <c r="D29" s="124"/>
      <c r="E29" s="125"/>
    </row>
    <row r="30" spans="1:9" s="126" customFormat="1" ht="15">
      <c r="A30" s="131"/>
      <c r="B30" s="128" t="s">
        <v>127</v>
      </c>
      <c r="C30" s="123">
        <v>45</v>
      </c>
      <c r="D30" s="124">
        <v>0</v>
      </c>
      <c r="E30" s="125">
        <f>C30*D30</f>
        <v>0</v>
      </c>
    </row>
    <row r="31" spans="1:9" s="126" customFormat="1" ht="15">
      <c r="A31" s="127"/>
      <c r="B31" s="122"/>
      <c r="C31" s="123"/>
      <c r="D31" s="124"/>
      <c r="E31" s="125"/>
      <c r="G31" s="123"/>
      <c r="H31" s="125"/>
      <c r="I31" s="125"/>
    </row>
    <row r="32" spans="1:9" s="126" customFormat="1" ht="15">
      <c r="A32" s="127"/>
      <c r="B32" s="122" t="s">
        <v>148</v>
      </c>
      <c r="C32" s="138"/>
      <c r="D32" s="124"/>
      <c r="E32" s="125"/>
    </row>
    <row r="33" spans="1:9" s="126" customFormat="1" ht="15">
      <c r="A33" s="127"/>
      <c r="B33" s="128"/>
      <c r="C33" s="123"/>
      <c r="D33" s="124"/>
      <c r="E33" s="125"/>
      <c r="G33" s="123"/>
      <c r="H33" s="125"/>
      <c r="I33" s="125"/>
    </row>
    <row r="34" spans="1:9" s="126" customFormat="1" ht="15">
      <c r="A34" s="129">
        <f>MAX(A25:A33)+0.01</f>
        <v>2.0199999999999996</v>
      </c>
      <c r="B34" s="128" t="s">
        <v>151</v>
      </c>
      <c r="C34" s="123"/>
      <c r="D34" s="124"/>
      <c r="E34" s="125"/>
    </row>
    <row r="35" spans="1:9" s="126" customFormat="1" ht="15">
      <c r="A35" s="131"/>
      <c r="B35" s="128" t="s">
        <v>152</v>
      </c>
      <c r="C35" s="123"/>
      <c r="D35" s="124"/>
      <c r="E35" s="125"/>
    </row>
    <row r="36" spans="1:9" s="126" customFormat="1" ht="15">
      <c r="A36" s="131"/>
      <c r="B36" s="128" t="s">
        <v>82</v>
      </c>
      <c r="C36" s="123">
        <v>140</v>
      </c>
      <c r="D36" s="124">
        <v>0</v>
      </c>
      <c r="E36" s="125">
        <f>C36*D36</f>
        <v>0</v>
      </c>
    </row>
    <row r="37" spans="1:9" s="126" customFormat="1" ht="15">
      <c r="A37" s="131"/>
      <c r="B37" s="128"/>
      <c r="C37" s="123"/>
      <c r="D37" s="124"/>
      <c r="E37" s="125"/>
    </row>
    <row r="38" spans="1:9" s="126" customFormat="1" ht="15">
      <c r="A38" s="127"/>
      <c r="B38" s="921" t="s">
        <v>153</v>
      </c>
      <c r="C38" s="921"/>
      <c r="D38" s="124"/>
      <c r="E38" s="125"/>
      <c r="G38" s="123"/>
      <c r="H38" s="125"/>
      <c r="I38" s="125"/>
    </row>
    <row r="39" spans="1:9" s="126" customFormat="1" ht="15">
      <c r="A39" s="127"/>
      <c r="B39" s="122"/>
      <c r="C39" s="123"/>
      <c r="D39" s="124"/>
      <c r="E39" s="125"/>
      <c r="G39" s="123"/>
      <c r="H39" s="125"/>
      <c r="I39" s="125"/>
    </row>
    <row r="40" spans="1:9" s="126" customFormat="1" ht="15">
      <c r="A40" s="129">
        <f>MAX(A32:A39)+0.01</f>
        <v>2.0299999999999994</v>
      </c>
      <c r="B40" s="128" t="s">
        <v>154</v>
      </c>
      <c r="C40" s="123"/>
      <c r="D40" s="124"/>
      <c r="E40" s="125"/>
      <c r="G40" s="123"/>
      <c r="H40" s="125"/>
      <c r="I40" s="125"/>
    </row>
    <row r="41" spans="1:9" s="126" customFormat="1" ht="30">
      <c r="A41" s="127"/>
      <c r="B41" s="128" t="s">
        <v>377</v>
      </c>
      <c r="C41" s="123"/>
      <c r="D41" s="124"/>
      <c r="E41" s="125"/>
    </row>
    <row r="42" spans="1:9" s="126" customFormat="1" ht="15">
      <c r="A42" s="127"/>
      <c r="B42" s="128" t="s">
        <v>82</v>
      </c>
      <c r="C42" s="123">
        <v>89</v>
      </c>
      <c r="D42" s="124">
        <v>0</v>
      </c>
      <c r="E42" s="125">
        <f>C42*D42</f>
        <v>0</v>
      </c>
    </row>
    <row r="43" spans="1:9" s="126" customFormat="1" ht="15">
      <c r="A43" s="131"/>
      <c r="B43" s="128"/>
      <c r="C43" s="123"/>
      <c r="D43" s="124"/>
      <c r="E43" s="125"/>
      <c r="G43" s="123"/>
      <c r="H43" s="125"/>
      <c r="I43" s="125"/>
    </row>
    <row r="44" spans="1:9" s="126" customFormat="1" ht="15">
      <c r="A44" s="127"/>
      <c r="B44" s="122" t="s">
        <v>156</v>
      </c>
      <c r="C44" s="123"/>
      <c r="D44" s="124"/>
      <c r="E44" s="125"/>
      <c r="G44" s="123"/>
      <c r="H44" s="125"/>
      <c r="I44" s="125"/>
    </row>
    <row r="45" spans="1:9" s="126" customFormat="1" ht="15">
      <c r="A45" s="127"/>
      <c r="B45" s="128"/>
      <c r="C45" s="123"/>
      <c r="D45" s="124"/>
      <c r="E45" s="125"/>
    </row>
    <row r="46" spans="1:9" s="126" customFormat="1" ht="15">
      <c r="A46" s="129">
        <f>MAX(A28:A44)+0.01</f>
        <v>2.0399999999999991</v>
      </c>
      <c r="B46" s="128" t="s">
        <v>161</v>
      </c>
      <c r="C46" s="123"/>
      <c r="D46" s="124"/>
      <c r="E46" s="125"/>
    </row>
    <row r="47" spans="1:9" s="126" customFormat="1" ht="15">
      <c r="A47" s="127"/>
      <c r="B47" s="128" t="s">
        <v>162</v>
      </c>
      <c r="C47" s="123"/>
      <c r="D47" s="124"/>
      <c r="E47" s="125"/>
    </row>
    <row r="48" spans="1:9" s="126" customFormat="1" ht="15">
      <c r="A48" s="127"/>
      <c r="B48" s="128" t="s">
        <v>106</v>
      </c>
      <c r="C48" s="123">
        <v>54</v>
      </c>
      <c r="D48" s="124">
        <v>0</v>
      </c>
      <c r="E48" s="125">
        <f>C48*D48</f>
        <v>0</v>
      </c>
    </row>
    <row r="49" spans="1:5" s="126" customFormat="1" ht="15">
      <c r="A49" s="127"/>
      <c r="B49" s="128"/>
      <c r="C49" s="123"/>
      <c r="D49" s="124"/>
      <c r="E49" s="125"/>
    </row>
    <row r="50" spans="1:5" s="126" customFormat="1" ht="15">
      <c r="A50" s="127"/>
      <c r="B50" s="122" t="s">
        <v>171</v>
      </c>
      <c r="C50" s="123"/>
      <c r="D50" s="124"/>
      <c r="E50" s="125"/>
    </row>
    <row r="51" spans="1:5" s="126" customFormat="1" ht="15">
      <c r="A51" s="127"/>
      <c r="B51" s="122"/>
      <c r="C51" s="123"/>
      <c r="D51" s="124"/>
      <c r="E51" s="125"/>
    </row>
    <row r="52" spans="1:5" s="126" customFormat="1" ht="15">
      <c r="A52" s="129">
        <f>MAX(A45:A51)+0.01</f>
        <v>2.0499999999999989</v>
      </c>
      <c r="B52" s="128" t="s">
        <v>172</v>
      </c>
      <c r="C52" s="123"/>
      <c r="D52" s="124"/>
      <c r="E52" s="125"/>
    </row>
    <row r="53" spans="1:5" s="126" customFormat="1" ht="15">
      <c r="A53" s="127"/>
      <c r="B53" s="128" t="s">
        <v>173</v>
      </c>
      <c r="C53" s="123"/>
      <c r="D53" s="124"/>
      <c r="E53" s="125"/>
    </row>
    <row r="54" spans="1:5" s="126" customFormat="1" ht="15">
      <c r="A54" s="127"/>
      <c r="B54" s="128" t="s">
        <v>82</v>
      </c>
      <c r="C54" s="123">
        <v>65</v>
      </c>
      <c r="D54" s="124">
        <v>0</v>
      </c>
      <c r="E54" s="125">
        <f>C54*D54</f>
        <v>0</v>
      </c>
    </row>
    <row r="55" spans="1:5" s="126" customFormat="1" ht="15">
      <c r="A55" s="127"/>
      <c r="B55" s="128"/>
      <c r="C55" s="123"/>
      <c r="D55" s="124"/>
      <c r="E55" s="125"/>
    </row>
    <row r="56" spans="1:5" s="126" customFormat="1" ht="15">
      <c r="A56" s="129">
        <f>MAX(A52:A55)+0.01</f>
        <v>2.0599999999999987</v>
      </c>
      <c r="B56" s="128" t="s">
        <v>177</v>
      </c>
      <c r="C56" s="123"/>
      <c r="D56" s="124"/>
      <c r="E56" s="125"/>
    </row>
    <row r="57" spans="1:5" s="126" customFormat="1" ht="15">
      <c r="A57" s="127"/>
      <c r="B57" s="128" t="s">
        <v>178</v>
      </c>
      <c r="C57" s="123"/>
      <c r="D57" s="124"/>
      <c r="E57" s="125"/>
    </row>
    <row r="58" spans="1:5" s="126" customFormat="1" ht="15">
      <c r="A58" s="127"/>
      <c r="B58" s="128" t="s">
        <v>82</v>
      </c>
      <c r="C58" s="123">
        <v>65</v>
      </c>
      <c r="D58" s="124">
        <v>0</v>
      </c>
      <c r="E58" s="125">
        <f>C58*D58</f>
        <v>0</v>
      </c>
    </row>
    <row r="59" spans="1:5" s="126" customFormat="1" ht="15">
      <c r="A59" s="127"/>
      <c r="B59" s="128"/>
      <c r="C59" s="123"/>
      <c r="D59" s="124"/>
      <c r="E59" s="125"/>
    </row>
    <row r="60" spans="1:5" s="126" customFormat="1" ht="15">
      <c r="A60" s="127"/>
      <c r="B60" s="127" t="s">
        <v>194</v>
      </c>
      <c r="C60" s="123"/>
      <c r="D60" s="124"/>
      <c r="E60" s="125"/>
    </row>
    <row r="61" spans="1:5" s="126" customFormat="1" ht="15">
      <c r="A61" s="127"/>
      <c r="B61" s="128"/>
      <c r="C61" s="123"/>
      <c r="D61" s="124"/>
      <c r="E61" s="125"/>
    </row>
    <row r="62" spans="1:5" s="126" customFormat="1" ht="15">
      <c r="A62" s="129">
        <f>MAX(A47:A57)+0.01</f>
        <v>2.0699999999999985</v>
      </c>
      <c r="B62" s="128" t="s">
        <v>92</v>
      </c>
      <c r="C62" s="123"/>
      <c r="D62" s="124"/>
      <c r="E62" s="125"/>
    </row>
    <row r="63" spans="1:5" s="126" customFormat="1" ht="15">
      <c r="A63" s="127"/>
      <c r="B63" s="128" t="s">
        <v>195</v>
      </c>
      <c r="C63" s="123"/>
      <c r="D63" s="124"/>
      <c r="E63" s="125"/>
    </row>
    <row r="64" spans="1:5" s="126" customFormat="1" ht="15">
      <c r="A64" s="127"/>
      <c r="B64" s="128" t="s">
        <v>196</v>
      </c>
      <c r="C64" s="123">
        <v>54.4</v>
      </c>
      <c r="D64" s="124">
        <v>0</v>
      </c>
      <c r="E64" s="125">
        <f>C64*D64</f>
        <v>0</v>
      </c>
    </row>
    <row r="65" spans="1:5" s="126" customFormat="1" ht="15">
      <c r="A65" s="127"/>
      <c r="B65" s="128"/>
      <c r="C65" s="123"/>
      <c r="D65" s="124"/>
      <c r="E65" s="125"/>
    </row>
    <row r="66" spans="1:5" s="126" customFormat="1" ht="15">
      <c r="A66" s="129">
        <f>MAX(A46:A64)+0.01</f>
        <v>2.0799999999999983</v>
      </c>
      <c r="B66" s="128" t="s">
        <v>199</v>
      </c>
      <c r="C66" s="123"/>
      <c r="D66" s="124"/>
      <c r="E66" s="125"/>
    </row>
    <row r="67" spans="1:5" s="126" customFormat="1" ht="15">
      <c r="A67" s="127"/>
      <c r="B67" s="128" t="s">
        <v>200</v>
      </c>
      <c r="C67" s="123"/>
      <c r="D67" s="124"/>
      <c r="E67" s="125"/>
    </row>
    <row r="68" spans="1:5" s="126" customFormat="1" ht="15">
      <c r="A68" s="175"/>
      <c r="B68" s="176" t="s">
        <v>196</v>
      </c>
      <c r="C68" s="158">
        <v>54.4</v>
      </c>
      <c r="D68" s="159">
        <v>0</v>
      </c>
      <c r="E68" s="160">
        <f>C68*D68</f>
        <v>0</v>
      </c>
    </row>
    <row r="69" spans="1:5" s="126" customFormat="1" ht="15">
      <c r="A69" s="127"/>
      <c r="B69" s="128"/>
      <c r="C69" s="123"/>
      <c r="D69" s="124"/>
      <c r="E69" s="125"/>
    </row>
    <row r="70" spans="1:5" s="126" customFormat="1" ht="15.6" thickBot="1">
      <c r="A70" s="161" t="s">
        <v>205</v>
      </c>
      <c r="B70" s="162"/>
      <c r="C70" s="163"/>
      <c r="D70" s="164"/>
      <c r="E70" s="165">
        <f>SUM(E30:E69)</f>
        <v>0</v>
      </c>
    </row>
    <row r="71" spans="1:5" s="126" customFormat="1" ht="15">
      <c r="A71" s="127"/>
      <c r="B71" s="122"/>
      <c r="C71" s="166"/>
      <c r="D71" s="167"/>
      <c r="E71" s="168"/>
    </row>
    <row r="72" spans="1:5" s="126" customFormat="1" ht="15">
      <c r="A72" s="121">
        <v>3</v>
      </c>
      <c r="B72" s="122" t="s">
        <v>34</v>
      </c>
      <c r="C72" s="123"/>
      <c r="D72" s="124"/>
      <c r="E72" s="125"/>
    </row>
    <row r="73" spans="1:5" s="126" customFormat="1" ht="15">
      <c r="A73" s="127"/>
      <c r="B73" s="128"/>
      <c r="C73" s="123"/>
      <c r="D73" s="124"/>
      <c r="E73" s="125"/>
    </row>
    <row r="74" spans="1:5" s="126" customFormat="1" ht="15">
      <c r="A74" s="127"/>
      <c r="B74" s="122" t="s">
        <v>206</v>
      </c>
      <c r="C74" s="123"/>
      <c r="D74" s="124"/>
      <c r="E74" s="125"/>
    </row>
    <row r="75" spans="1:5" s="126" customFormat="1" ht="15">
      <c r="A75" s="127"/>
      <c r="B75" s="122"/>
      <c r="C75" s="123"/>
      <c r="D75" s="124"/>
      <c r="E75" s="125"/>
    </row>
    <row r="76" spans="1:5" s="126" customFormat="1" ht="15">
      <c r="A76" s="127"/>
      <c r="B76" s="122" t="s">
        <v>207</v>
      </c>
      <c r="C76" s="123"/>
      <c r="D76" s="124"/>
      <c r="E76" s="125"/>
    </row>
    <row r="77" spans="1:5" s="126" customFormat="1" ht="15">
      <c r="A77" s="131"/>
      <c r="B77" s="128"/>
      <c r="C77" s="123"/>
      <c r="D77" s="124"/>
      <c r="E77" s="125"/>
    </row>
    <row r="78" spans="1:5" s="126" customFormat="1" ht="15">
      <c r="A78" s="129">
        <f>MAX(A7:A73)+0.01</f>
        <v>3.01</v>
      </c>
      <c r="B78" s="128" t="s">
        <v>212</v>
      </c>
      <c r="C78" s="123"/>
      <c r="D78" s="124"/>
      <c r="E78" s="125"/>
    </row>
    <row r="79" spans="1:5" s="126" customFormat="1" ht="30">
      <c r="A79" s="131"/>
      <c r="B79" s="128" t="s">
        <v>213</v>
      </c>
      <c r="C79" s="123"/>
      <c r="D79" s="124"/>
      <c r="E79" s="125"/>
    </row>
    <row r="80" spans="1:5" s="126" customFormat="1" ht="15">
      <c r="A80" s="137" t="s">
        <v>70</v>
      </c>
      <c r="B80" s="128" t="s">
        <v>378</v>
      </c>
      <c r="C80" s="123"/>
      <c r="D80" s="124"/>
      <c r="E80" s="125"/>
    </row>
    <row r="81" spans="1:5" s="126" customFormat="1" ht="15">
      <c r="A81" s="131"/>
      <c r="B81" s="128" t="s">
        <v>211</v>
      </c>
      <c r="C81" s="123">
        <v>18</v>
      </c>
      <c r="D81" s="124">
        <v>0</v>
      </c>
      <c r="E81" s="125">
        <f>C81*D81</f>
        <v>0</v>
      </c>
    </row>
    <row r="82" spans="1:5" s="126" customFormat="1" ht="15">
      <c r="A82" s="131"/>
      <c r="B82" s="128"/>
      <c r="C82" s="123"/>
      <c r="D82" s="124"/>
      <c r="E82" s="125"/>
    </row>
    <row r="83" spans="1:5" s="126" customFormat="1" ht="15">
      <c r="A83" s="127"/>
      <c r="B83" s="122" t="s">
        <v>215</v>
      </c>
      <c r="C83" s="123"/>
      <c r="D83" s="124"/>
      <c r="E83" s="125"/>
    </row>
    <row r="84" spans="1:5" s="126" customFormat="1" ht="15">
      <c r="A84" s="127"/>
      <c r="B84" s="122"/>
      <c r="C84" s="123"/>
      <c r="D84" s="124"/>
      <c r="E84" s="125"/>
    </row>
    <row r="85" spans="1:5" s="126" customFormat="1" ht="15">
      <c r="A85" s="129">
        <f>MAX(A12:A80)+0.01</f>
        <v>3.0199999999999996</v>
      </c>
      <c r="B85" s="128" t="s">
        <v>379</v>
      </c>
      <c r="C85" s="123"/>
      <c r="D85" s="124"/>
      <c r="E85" s="125"/>
    </row>
    <row r="86" spans="1:5" s="126" customFormat="1" ht="30">
      <c r="A86" s="127"/>
      <c r="B86" s="128" t="s">
        <v>380</v>
      </c>
      <c r="C86" s="123"/>
      <c r="D86" s="124"/>
      <c r="E86" s="125"/>
    </row>
    <row r="87" spans="1:5" s="126" customFormat="1" ht="15">
      <c r="A87" s="127"/>
      <c r="B87" s="128" t="s">
        <v>222</v>
      </c>
      <c r="C87" s="123">
        <v>89</v>
      </c>
      <c r="D87" s="124">
        <v>0</v>
      </c>
      <c r="E87" s="125">
        <f>C87*D87</f>
        <v>0</v>
      </c>
    </row>
    <row r="88" spans="1:5" s="126" customFormat="1" ht="15">
      <c r="A88" s="127"/>
      <c r="B88" s="122"/>
      <c r="C88" s="123"/>
      <c r="D88" s="124"/>
      <c r="E88" s="125"/>
    </row>
    <row r="89" spans="1:5" s="126" customFormat="1" ht="30">
      <c r="A89" s="127"/>
      <c r="B89" s="122" t="s">
        <v>241</v>
      </c>
      <c r="C89" s="123"/>
      <c r="D89" s="124"/>
      <c r="E89" s="125"/>
    </row>
    <row r="90" spans="1:5" s="126" customFormat="1" ht="15">
      <c r="A90" s="127"/>
      <c r="B90" s="122"/>
      <c r="C90" s="123"/>
      <c r="D90" s="124"/>
      <c r="E90" s="125"/>
    </row>
    <row r="91" spans="1:5" s="126" customFormat="1" ht="15">
      <c r="A91" s="129">
        <f>MAX(A49:A88)+0.01</f>
        <v>3.0299999999999994</v>
      </c>
      <c r="B91" s="128" t="s">
        <v>242</v>
      </c>
      <c r="C91" s="123"/>
      <c r="D91" s="124"/>
      <c r="E91" s="125"/>
    </row>
    <row r="92" spans="1:5" s="126" customFormat="1" ht="30">
      <c r="A92" s="127"/>
      <c r="B92" s="128" t="s">
        <v>243</v>
      </c>
      <c r="C92" s="123"/>
      <c r="D92" s="124"/>
      <c r="E92" s="125"/>
    </row>
    <row r="93" spans="1:5" s="126" customFormat="1" ht="15">
      <c r="A93" s="137" t="s">
        <v>70</v>
      </c>
      <c r="B93" s="128" t="s">
        <v>244</v>
      </c>
      <c r="C93" s="123"/>
      <c r="D93" s="124"/>
      <c r="E93" s="125"/>
    </row>
    <row r="94" spans="1:5" s="126" customFormat="1" ht="15">
      <c r="A94" s="127"/>
      <c r="B94" s="128" t="s">
        <v>222</v>
      </c>
      <c r="C94" s="123">
        <v>89</v>
      </c>
      <c r="D94" s="124">
        <v>0</v>
      </c>
      <c r="E94" s="125">
        <f>C94*D94</f>
        <v>0</v>
      </c>
    </row>
    <row r="95" spans="1:5" s="126" customFormat="1" ht="15">
      <c r="A95" s="127"/>
      <c r="B95" s="122"/>
      <c r="C95" s="123"/>
      <c r="D95" s="124"/>
      <c r="E95" s="125"/>
    </row>
    <row r="96" spans="1:5" s="126" customFormat="1" ht="15">
      <c r="A96" s="129">
        <f>MAX(A91:A92)+0.01</f>
        <v>3.0399999999999991</v>
      </c>
      <c r="B96" s="128" t="s">
        <v>245</v>
      </c>
      <c r="C96" s="123"/>
      <c r="D96" s="124"/>
      <c r="E96" s="125"/>
    </row>
    <row r="97" spans="1:6" s="126" customFormat="1" ht="15">
      <c r="A97" s="127"/>
      <c r="B97" s="128" t="s">
        <v>246</v>
      </c>
      <c r="C97" s="123"/>
      <c r="D97" s="124"/>
      <c r="E97" s="125"/>
    </row>
    <row r="98" spans="1:6" s="126" customFormat="1" ht="15">
      <c r="A98" s="137" t="s">
        <v>70</v>
      </c>
      <c r="B98" s="128" t="s">
        <v>247</v>
      </c>
      <c r="C98" s="123"/>
      <c r="D98" s="124"/>
      <c r="E98" s="125"/>
    </row>
    <row r="99" spans="1:6" s="126" customFormat="1" ht="15">
      <c r="A99" s="127"/>
      <c r="B99" s="128" t="s">
        <v>222</v>
      </c>
      <c r="C99" s="123">
        <v>89</v>
      </c>
      <c r="D99" s="124">
        <v>0</v>
      </c>
      <c r="E99" s="125">
        <f>C99*D99</f>
        <v>0</v>
      </c>
      <c r="F99" s="179"/>
    </row>
    <row r="100" spans="1:6" s="126" customFormat="1" ht="15">
      <c r="A100" s="127"/>
      <c r="B100" s="128"/>
      <c r="C100" s="123"/>
      <c r="D100" s="124"/>
      <c r="E100" s="125"/>
    </row>
    <row r="101" spans="1:6" s="126" customFormat="1" ht="15">
      <c r="A101" s="129">
        <f>MAX(A42:A96)+0.01</f>
        <v>3.0499999999999989</v>
      </c>
      <c r="B101" s="128" t="s">
        <v>248</v>
      </c>
      <c r="C101" s="123"/>
      <c r="D101" s="124"/>
      <c r="E101" s="125"/>
    </row>
    <row r="102" spans="1:6" s="126" customFormat="1" ht="30">
      <c r="A102" s="127"/>
      <c r="B102" s="128" t="s">
        <v>249</v>
      </c>
      <c r="C102" s="123"/>
      <c r="D102" s="124"/>
      <c r="E102" s="125"/>
    </row>
    <row r="103" spans="1:6" s="126" customFormat="1" ht="15">
      <c r="A103" s="127"/>
      <c r="B103" s="128" t="s">
        <v>222</v>
      </c>
      <c r="C103" s="123">
        <v>89</v>
      </c>
      <c r="D103" s="124">
        <v>0</v>
      </c>
      <c r="E103" s="125">
        <f>C103*D103</f>
        <v>0</v>
      </c>
    </row>
    <row r="104" spans="1:6" s="126" customFormat="1" ht="15">
      <c r="A104" s="127"/>
      <c r="B104" s="128"/>
      <c r="C104" s="138"/>
      <c r="D104" s="139"/>
      <c r="E104" s="140"/>
    </row>
    <row r="105" spans="1:6" s="126" customFormat="1" ht="15">
      <c r="A105" s="127"/>
      <c r="B105" s="180" t="s">
        <v>381</v>
      </c>
      <c r="C105" s="138"/>
      <c r="D105" s="139"/>
      <c r="E105" s="140"/>
    </row>
    <row r="106" spans="1:6" s="126" customFormat="1" ht="15">
      <c r="A106" s="127"/>
      <c r="B106" s="128"/>
      <c r="C106" s="138"/>
      <c r="D106" s="139"/>
      <c r="E106" s="140"/>
    </row>
    <row r="107" spans="1:6" s="126" customFormat="1" ht="15">
      <c r="A107" s="129">
        <f>MAX(A75:A104)+0.01</f>
        <v>3.0599999999999987</v>
      </c>
      <c r="B107" s="128" t="s">
        <v>382</v>
      </c>
      <c r="C107" s="138"/>
      <c r="D107" s="139"/>
      <c r="E107" s="140"/>
    </row>
    <row r="108" spans="1:6" s="126" customFormat="1" ht="30">
      <c r="A108" s="127"/>
      <c r="B108" s="128" t="s">
        <v>261</v>
      </c>
      <c r="C108" s="138"/>
      <c r="D108" s="139"/>
      <c r="E108" s="140"/>
    </row>
    <row r="109" spans="1:6" s="126" customFormat="1" ht="15">
      <c r="A109" s="131" t="s">
        <v>70</v>
      </c>
      <c r="B109" s="181" t="s">
        <v>262</v>
      </c>
      <c r="C109" s="138"/>
      <c r="D109" s="139"/>
      <c r="E109" s="140"/>
    </row>
    <row r="110" spans="1:6" s="126" customFormat="1" ht="15">
      <c r="A110" s="131"/>
      <c r="B110" s="128" t="s">
        <v>263</v>
      </c>
      <c r="C110" s="138">
        <v>56</v>
      </c>
      <c r="D110" s="139">
        <v>0</v>
      </c>
      <c r="E110" s="140">
        <f>C110*D110</f>
        <v>0</v>
      </c>
    </row>
    <row r="111" spans="1:6" s="126" customFormat="1" ht="15">
      <c r="A111" s="127"/>
      <c r="B111" s="128"/>
      <c r="C111" s="138"/>
      <c r="D111" s="139"/>
      <c r="E111" s="140"/>
    </row>
    <row r="112" spans="1:6" s="126" customFormat="1" ht="15">
      <c r="A112" s="131"/>
      <c r="B112" s="122" t="s">
        <v>273</v>
      </c>
      <c r="C112" s="138"/>
      <c r="D112" s="139"/>
      <c r="E112" s="140"/>
    </row>
    <row r="113" spans="1:6" s="126" customFormat="1" ht="15">
      <c r="A113" s="127"/>
      <c r="B113" s="128"/>
      <c r="C113" s="138"/>
      <c r="D113" s="139"/>
      <c r="E113" s="140"/>
    </row>
    <row r="114" spans="1:6" s="126" customFormat="1" ht="15">
      <c r="A114" s="129">
        <f>MAX(A99:A110)+0.01</f>
        <v>3.0699999999999985</v>
      </c>
      <c r="B114" s="128" t="s">
        <v>92</v>
      </c>
      <c r="C114" s="138"/>
      <c r="D114" s="139"/>
      <c r="E114" s="140"/>
    </row>
    <row r="115" spans="1:6" s="126" customFormat="1" ht="15">
      <c r="A115" s="127"/>
      <c r="B115" s="181" t="s">
        <v>1329</v>
      </c>
      <c r="C115" s="138"/>
      <c r="D115" s="139"/>
      <c r="E115" s="140"/>
    </row>
    <row r="116" spans="1:6" s="126" customFormat="1" ht="15">
      <c r="A116" s="137" t="s">
        <v>70</v>
      </c>
      <c r="B116" s="181" t="s">
        <v>275</v>
      </c>
      <c r="C116" s="138"/>
      <c r="D116" s="139"/>
      <c r="E116" s="140"/>
    </row>
    <row r="117" spans="1:6" s="126" customFormat="1" ht="15">
      <c r="A117" s="175"/>
      <c r="B117" s="176" t="s">
        <v>82</v>
      </c>
      <c r="C117" s="183">
        <v>14</v>
      </c>
      <c r="D117" s="184">
        <v>0</v>
      </c>
      <c r="E117" s="185">
        <f>C117*D117</f>
        <v>0</v>
      </c>
    </row>
    <row r="118" spans="1:6" s="126" customFormat="1" ht="15">
      <c r="A118" s="127"/>
      <c r="B118" s="128"/>
      <c r="C118" s="138"/>
      <c r="D118" s="139"/>
      <c r="E118" s="140"/>
    </row>
    <row r="119" spans="1:6" s="126" customFormat="1" ht="15.6" thickBot="1">
      <c r="A119" s="161" t="s">
        <v>276</v>
      </c>
      <c r="B119" s="162"/>
      <c r="C119" s="186"/>
      <c r="D119" s="164"/>
      <c r="E119" s="165">
        <f>SUM(E77:E118)</f>
        <v>0</v>
      </c>
    </row>
    <row r="120" spans="1:6" s="126" customFormat="1" ht="15">
      <c r="A120" s="127"/>
      <c r="B120" s="122"/>
      <c r="C120" s="123"/>
      <c r="D120" s="167"/>
      <c r="E120" s="168"/>
    </row>
    <row r="121" spans="1:6" s="126" customFormat="1" ht="15">
      <c r="A121" s="187">
        <v>5</v>
      </c>
      <c r="B121" s="180" t="s">
        <v>38</v>
      </c>
      <c r="C121" s="188"/>
      <c r="D121" s="189"/>
      <c r="E121" s="190"/>
    </row>
    <row r="122" spans="1:6">
      <c r="A122" s="209"/>
      <c r="B122" s="210"/>
      <c r="C122" s="211"/>
      <c r="D122" s="212"/>
      <c r="E122" s="212"/>
    </row>
    <row r="123" spans="1:6" s="135" customFormat="1" ht="15">
      <c r="A123" s="129">
        <f>MAX(A120:A122)+0.01</f>
        <v>5.01</v>
      </c>
      <c r="B123" s="150" t="s">
        <v>92</v>
      </c>
      <c r="C123" s="138"/>
      <c r="D123" s="155"/>
      <c r="E123" s="155"/>
      <c r="F123" s="238"/>
    </row>
    <row r="124" spans="1:6" s="135" customFormat="1" ht="76.5" customHeight="1">
      <c r="A124" s="127"/>
      <c r="B124" s="150" t="s">
        <v>383</v>
      </c>
      <c r="C124" s="138"/>
      <c r="D124" s="155"/>
      <c r="E124" s="155"/>
      <c r="F124" s="213"/>
    </row>
    <row r="125" spans="1:6" s="135" customFormat="1" ht="15">
      <c r="A125" s="127"/>
      <c r="B125" s="150" t="s">
        <v>75</v>
      </c>
      <c r="C125" s="138">
        <v>1</v>
      </c>
      <c r="D125" s="155">
        <v>0</v>
      </c>
      <c r="E125" s="155">
        <f>C125*D125</f>
        <v>0</v>
      </c>
      <c r="F125" s="213"/>
    </row>
    <row r="126" spans="1:6" ht="15">
      <c r="A126" s="214"/>
      <c r="B126" s="150"/>
      <c r="C126" s="138"/>
      <c r="D126" s="155"/>
      <c r="E126" s="155"/>
    </row>
    <row r="127" spans="1:6" s="126" customFormat="1" ht="15.6" thickBot="1">
      <c r="A127" s="161" t="s">
        <v>283</v>
      </c>
      <c r="B127" s="162"/>
      <c r="C127" s="163"/>
      <c r="D127" s="164"/>
      <c r="E127" s="165">
        <f>SUM(E125)</f>
        <v>0</v>
      </c>
    </row>
    <row r="128" spans="1:6" ht="15">
      <c r="A128" s="127"/>
      <c r="B128" s="122"/>
      <c r="C128" s="166"/>
      <c r="D128" s="167"/>
      <c r="E128" s="168"/>
    </row>
    <row r="129" spans="1:5" s="126" customFormat="1" ht="15">
      <c r="A129" s="121">
        <v>6</v>
      </c>
      <c r="B129" s="122" t="s">
        <v>284</v>
      </c>
      <c r="C129" s="123"/>
      <c r="D129" s="124"/>
      <c r="E129" s="125"/>
    </row>
    <row r="130" spans="1:5" ht="15">
      <c r="A130" s="127"/>
      <c r="B130" s="122"/>
      <c r="C130" s="166"/>
      <c r="D130" s="167"/>
      <c r="E130" s="168"/>
    </row>
    <row r="131" spans="1:5" ht="15" customHeight="1">
      <c r="A131" s="127"/>
      <c r="B131" s="122" t="s">
        <v>317</v>
      </c>
      <c r="C131" s="123"/>
      <c r="D131" s="124"/>
      <c r="E131" s="125"/>
    </row>
    <row r="132" spans="1:5" ht="15" customHeight="1">
      <c r="A132" s="127"/>
      <c r="B132" s="122"/>
      <c r="C132" s="123"/>
      <c r="D132" s="124"/>
      <c r="E132" s="125"/>
    </row>
    <row r="133" spans="1:5" s="126" customFormat="1" ht="15">
      <c r="A133" s="129">
        <f>MAX(A98:A132)+0.01</f>
        <v>6.01</v>
      </c>
      <c r="B133" s="128" t="s">
        <v>384</v>
      </c>
      <c r="C133" s="138"/>
      <c r="D133" s="139"/>
      <c r="E133" s="140"/>
    </row>
    <row r="134" spans="1:5" s="126" customFormat="1" ht="45.75" customHeight="1">
      <c r="A134" s="131"/>
      <c r="B134" s="128" t="s">
        <v>385</v>
      </c>
      <c r="C134" s="138"/>
      <c r="D134" s="139"/>
      <c r="E134" s="140"/>
    </row>
    <row r="135" spans="1:5" s="126" customFormat="1" ht="15">
      <c r="A135" s="137" t="s">
        <v>70</v>
      </c>
      <c r="B135" s="128" t="s">
        <v>386</v>
      </c>
      <c r="C135" s="138"/>
      <c r="D135" s="139"/>
      <c r="E135" s="140"/>
    </row>
    <row r="136" spans="1:5" s="126" customFormat="1" ht="15">
      <c r="A136" s="131"/>
      <c r="B136" s="128" t="s">
        <v>263</v>
      </c>
      <c r="C136" s="138">
        <v>21</v>
      </c>
      <c r="D136" s="139">
        <v>0</v>
      </c>
      <c r="E136" s="140">
        <f>C136*D136</f>
        <v>0</v>
      </c>
    </row>
    <row r="137" spans="1:5" ht="15">
      <c r="A137" s="127"/>
      <c r="B137" s="128"/>
      <c r="C137" s="138"/>
      <c r="D137" s="139"/>
      <c r="E137" s="140"/>
    </row>
    <row r="138" spans="1:5" ht="15">
      <c r="A138" s="129">
        <f>MAX(A128:A137)+0.01</f>
        <v>6.02</v>
      </c>
      <c r="B138" s="128" t="s">
        <v>387</v>
      </c>
      <c r="C138" s="138"/>
      <c r="D138" s="139"/>
      <c r="E138" s="140"/>
    </row>
    <row r="139" spans="1:5" ht="60" customHeight="1">
      <c r="A139" s="131"/>
      <c r="B139" s="128" t="s">
        <v>388</v>
      </c>
      <c r="C139" s="138"/>
      <c r="D139" s="139"/>
      <c r="E139" s="140"/>
    </row>
    <row r="140" spans="1:5" ht="15">
      <c r="A140" s="137" t="s">
        <v>70</v>
      </c>
      <c r="B140" s="128" t="s">
        <v>389</v>
      </c>
      <c r="C140" s="138"/>
      <c r="D140" s="139"/>
      <c r="E140" s="140"/>
    </row>
    <row r="141" spans="1:5" ht="15" customHeight="1">
      <c r="A141" s="131"/>
      <c r="B141" s="128" t="s">
        <v>82</v>
      </c>
      <c r="C141" s="138">
        <v>6</v>
      </c>
      <c r="D141" s="139">
        <v>0</v>
      </c>
      <c r="E141" s="140">
        <f>C141*D141</f>
        <v>0</v>
      </c>
    </row>
    <row r="142" spans="1:5" ht="15" customHeight="1">
      <c r="A142" s="131"/>
      <c r="B142" s="128"/>
      <c r="C142" s="138"/>
      <c r="D142" s="139"/>
      <c r="E142" s="140"/>
    </row>
    <row r="143" spans="1:5" ht="15.6" thickBot="1">
      <c r="A143" s="161" t="s">
        <v>334</v>
      </c>
      <c r="B143" s="162"/>
      <c r="C143" s="163"/>
      <c r="D143" s="164"/>
      <c r="E143" s="165">
        <f>SUM(E136:E141)</f>
        <v>0</v>
      </c>
    </row>
    <row r="144" spans="1:5" ht="15">
      <c r="A144" s="127"/>
      <c r="B144" s="122"/>
      <c r="C144" s="166"/>
      <c r="D144" s="167"/>
      <c r="E144" s="168"/>
    </row>
    <row r="145" spans="1:5" ht="15">
      <c r="A145" s="121">
        <v>7</v>
      </c>
      <c r="B145" s="122" t="s">
        <v>42</v>
      </c>
      <c r="C145" s="123"/>
      <c r="D145" s="124"/>
      <c r="E145" s="125"/>
    </row>
    <row r="146" spans="1:5" ht="15">
      <c r="A146" s="127"/>
      <c r="B146" s="128" t="s">
        <v>390</v>
      </c>
      <c r="C146" s="123"/>
      <c r="D146" s="124"/>
      <c r="E146" s="125"/>
    </row>
    <row r="147" spans="1:5">
      <c r="A147" s="228"/>
      <c r="B147" s="229"/>
      <c r="C147" s="188"/>
      <c r="D147" s="189"/>
      <c r="E147" s="190"/>
    </row>
    <row r="148" spans="1:5">
      <c r="A148" s="228"/>
      <c r="B148" s="229"/>
      <c r="C148" s="188"/>
      <c r="D148" s="189"/>
      <c r="E148" s="190"/>
    </row>
    <row r="149" spans="1:5">
      <c r="A149" s="228"/>
      <c r="C149" s="188"/>
      <c r="D149" s="189"/>
      <c r="E149" s="190"/>
    </row>
    <row r="150" spans="1:5">
      <c r="A150" s="228"/>
    </row>
    <row r="151" spans="1:5">
      <c r="A151" s="228"/>
      <c r="C151" s="188"/>
      <c r="D151" s="189"/>
      <c r="E151" s="190"/>
    </row>
    <row r="152" spans="1:5">
      <c r="B152" s="229"/>
      <c r="C152" s="188"/>
      <c r="D152" s="189"/>
      <c r="E152" s="190"/>
    </row>
    <row r="153" spans="1:5">
      <c r="A153" s="901"/>
      <c r="B153" s="902"/>
      <c r="C153" s="188"/>
      <c r="D153" s="189"/>
      <c r="E153" s="190"/>
    </row>
    <row r="154" spans="1:5">
      <c r="E154" s="190"/>
    </row>
    <row r="155" spans="1:5">
      <c r="B155" s="229"/>
    </row>
  </sheetData>
  <sheetProtection selectLockedCells="1" selectUnlockedCells="1"/>
  <mergeCells count="13">
    <mergeCell ref="A18:E18"/>
    <mergeCell ref="B38:C38"/>
    <mergeCell ref="A153:B153"/>
    <mergeCell ref="B11:E11"/>
    <mergeCell ref="B12:E12"/>
    <mergeCell ref="B13:E13"/>
    <mergeCell ref="B14:E14"/>
    <mergeCell ref="B15:E15"/>
    <mergeCell ref="A1:E1"/>
    <mergeCell ref="D5:E5"/>
    <mergeCell ref="D6:E6"/>
    <mergeCell ref="D7:E7"/>
    <mergeCell ref="D8:E8"/>
  </mergeCells>
  <pageMargins left="1.1023622047244095" right="0.70866141732283472" top="0.78740157480314965" bottom="0.59055118110236227" header="0.39370078740157483" footer="3.937007874015748E-2"/>
  <pageSetup paperSize="9" scale="78" orientation="portrait" useFirstPageNumber="1" r:id="rId1"/>
  <headerFooter>
    <oddHeader>&amp;CRekonstrukcija ceste R1-216/1177 od Soteske do Podhoste - I. ETAPA&amp;RBUS POSTAJALIŠČI</oddHeader>
    <oddFooter>&amp;CStran &amp;P</oddFooter>
  </headerFooter>
  <rowBreaks count="3" manualBreakCount="3">
    <brk id="16" max="4" man="1"/>
    <brk id="70" max="4" man="1"/>
    <brk id="119" max="4"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4A5181-7162-4739-B25C-39CB25653892}">
  <sheetPr>
    <tabColor theme="8" tint="0.79998168889431442"/>
  </sheetPr>
  <dimension ref="A3:G448"/>
  <sheetViews>
    <sheetView view="pageBreakPreview" topLeftCell="A175" zoomScaleNormal="70" zoomScaleSheetLayoutView="100" zoomScalePageLayoutView="85" workbookViewId="0">
      <selection activeCell="D177" sqref="D177"/>
    </sheetView>
  </sheetViews>
  <sheetFormatPr defaultColWidth="8.88671875" defaultRowHeight="15"/>
  <cols>
    <col min="1" max="1" width="6.6640625" style="239" customWidth="1"/>
    <col min="2" max="2" width="40.6640625" style="245" customWidth="1"/>
    <col min="3" max="3" width="8.6640625" style="246" customWidth="1"/>
    <col min="4" max="4" width="14.109375" style="248" customWidth="1"/>
    <col min="5" max="5" width="15.6640625" style="248" customWidth="1"/>
    <col min="6" max="7" width="12.6640625" style="245" bestFit="1" customWidth="1"/>
    <col min="8" max="16384" width="8.88671875" style="245"/>
  </cols>
  <sheetData>
    <row r="3" spans="1:7" s="240" customFormat="1">
      <c r="A3" s="239" t="s">
        <v>391</v>
      </c>
      <c r="C3" s="241"/>
      <c r="D3" s="243"/>
      <c r="E3" s="243" t="s">
        <v>1330</v>
      </c>
    </row>
    <row r="4" spans="1:7" s="240" customFormat="1">
      <c r="A4" s="239"/>
      <c r="C4" s="241"/>
      <c r="D4" s="243"/>
      <c r="E4" s="243"/>
    </row>
    <row r="5" spans="1:7" ht="15.6" thickBot="1"/>
    <row r="6" spans="1:7" ht="15.6" thickBot="1">
      <c r="A6" s="250" t="s">
        <v>26</v>
      </c>
      <c r="B6" s="251" t="s">
        <v>27</v>
      </c>
      <c r="C6" s="251"/>
      <c r="D6" s="857"/>
      <c r="E6" s="253" t="s">
        <v>28</v>
      </c>
    </row>
    <row r="7" spans="1:7">
      <c r="A7" s="239">
        <v>1</v>
      </c>
      <c r="B7" s="245" t="s">
        <v>30</v>
      </c>
      <c r="E7" s="248">
        <f>E58</f>
        <v>0</v>
      </c>
    </row>
    <row r="8" spans="1:7">
      <c r="A8" s="858">
        <v>2</v>
      </c>
      <c r="B8" s="859" t="s">
        <v>123</v>
      </c>
      <c r="C8" s="860"/>
      <c r="D8" s="861"/>
      <c r="E8" s="861">
        <f>E154</f>
        <v>0</v>
      </c>
    </row>
    <row r="9" spans="1:7">
      <c r="A9" s="858">
        <v>4</v>
      </c>
      <c r="B9" s="859" t="s">
        <v>36</v>
      </c>
      <c r="C9" s="860"/>
      <c r="D9" s="861"/>
      <c r="E9" s="861">
        <f>E419</f>
        <v>0</v>
      </c>
    </row>
    <row r="10" spans="1:7" ht="15.6" thickBot="1">
      <c r="A10" s="259">
        <v>7</v>
      </c>
      <c r="B10" s="260" t="s">
        <v>42</v>
      </c>
      <c r="C10" s="261"/>
      <c r="D10" s="263"/>
      <c r="E10" s="263">
        <f>E447</f>
        <v>0</v>
      </c>
    </row>
    <row r="11" spans="1:7" s="240" customFormat="1">
      <c r="A11" s="264"/>
      <c r="B11" s="265" t="s">
        <v>6</v>
      </c>
      <c r="C11" s="266"/>
      <c r="D11" s="268"/>
      <c r="E11" s="268">
        <f>SUM(E7:E10)</f>
        <v>0</v>
      </c>
      <c r="F11" s="891"/>
      <c r="G11" s="891"/>
    </row>
    <row r="13" spans="1:7">
      <c r="A13" s="269" t="s">
        <v>394</v>
      </c>
    </row>
    <row r="14" spans="1:7" ht="74.400000000000006" customHeight="1">
      <c r="A14" s="270" t="s">
        <v>395</v>
      </c>
      <c r="B14" s="271" t="s">
        <v>45</v>
      </c>
    </row>
    <row r="15" spans="1:7" ht="108" customHeight="1">
      <c r="A15" s="270" t="s">
        <v>396</v>
      </c>
      <c r="B15" s="271" t="s">
        <v>397</v>
      </c>
    </row>
    <row r="16" spans="1:7" ht="91.95" customHeight="1">
      <c r="A16" s="270" t="s">
        <v>398</v>
      </c>
      <c r="B16" s="271" t="s">
        <v>49</v>
      </c>
    </row>
    <row r="17" spans="1:5" ht="92.4" customHeight="1">
      <c r="A17" s="270" t="s">
        <v>399</v>
      </c>
      <c r="B17" s="271" t="s">
        <v>51</v>
      </c>
    </row>
    <row r="18" spans="1:5" ht="60">
      <c r="A18" s="270" t="s">
        <v>400</v>
      </c>
      <c r="B18" s="272" t="s">
        <v>401</v>
      </c>
    </row>
    <row r="19" spans="1:5">
      <c r="A19" s="270"/>
    </row>
    <row r="20" spans="1:5">
      <c r="A20" s="270"/>
    </row>
    <row r="21" spans="1:5">
      <c r="A21" s="270"/>
    </row>
    <row r="22" spans="1:5">
      <c r="A22" s="270"/>
    </row>
    <row r="23" spans="1:5">
      <c r="A23" s="270"/>
    </row>
    <row r="28" spans="1:5" ht="16.5" customHeight="1">
      <c r="A28" s="273" t="s">
        <v>56</v>
      </c>
      <c r="B28" s="274" t="s">
        <v>57</v>
      </c>
      <c r="C28" s="275" t="s">
        <v>58</v>
      </c>
      <c r="D28" s="928" t="s">
        <v>59</v>
      </c>
      <c r="E28" s="276" t="s">
        <v>60</v>
      </c>
    </row>
    <row r="29" spans="1:5">
      <c r="A29" s="273"/>
      <c r="B29" s="274" t="s">
        <v>61</v>
      </c>
      <c r="C29" s="275"/>
      <c r="D29" s="928"/>
      <c r="E29" s="276"/>
    </row>
    <row r="31" spans="1:5">
      <c r="A31" s="239">
        <v>1</v>
      </c>
      <c r="B31" s="277" t="s">
        <v>30</v>
      </c>
    </row>
    <row r="32" spans="1:5">
      <c r="B32" s="280"/>
    </row>
    <row r="33" spans="1:5">
      <c r="B33" s="277" t="s">
        <v>62</v>
      </c>
    </row>
    <row r="34" spans="1:5">
      <c r="B34" s="280"/>
    </row>
    <row r="35" spans="1:5">
      <c r="A35" s="129">
        <f>MAX(A31:A34)+0.01</f>
        <v>1.01</v>
      </c>
      <c r="B35" s="277" t="s">
        <v>402</v>
      </c>
    </row>
    <row r="36" spans="1:5" ht="30">
      <c r="B36" s="280" t="s">
        <v>403</v>
      </c>
    </row>
    <row r="37" spans="1:5">
      <c r="B37" s="128" t="s">
        <v>404</v>
      </c>
      <c r="C37" s="246">
        <v>0.69</v>
      </c>
      <c r="D37" s="248">
        <v>0</v>
      </c>
      <c r="E37" s="248">
        <f>C37*D37</f>
        <v>0</v>
      </c>
    </row>
    <row r="38" spans="1:5">
      <c r="B38" s="280"/>
    </row>
    <row r="39" spans="1:5">
      <c r="A39" s="129">
        <f>MAX(A35:A38)+0.01</f>
        <v>1.02</v>
      </c>
      <c r="B39" s="277" t="s">
        <v>405</v>
      </c>
    </row>
    <row r="40" spans="1:5" ht="30">
      <c r="B40" s="280" t="s">
        <v>406</v>
      </c>
    </row>
    <row r="41" spans="1:5">
      <c r="B41" s="280" t="s">
        <v>75</v>
      </c>
      <c r="C41" s="246">
        <v>71</v>
      </c>
      <c r="D41" s="248">
        <v>0</v>
      </c>
      <c r="E41" s="248">
        <f>C41*D41</f>
        <v>0</v>
      </c>
    </row>
    <row r="42" spans="1:5">
      <c r="B42" s="280"/>
    </row>
    <row r="43" spans="1:5">
      <c r="B43" s="277" t="s">
        <v>407</v>
      </c>
    </row>
    <row r="44" spans="1:5">
      <c r="B44" s="280"/>
    </row>
    <row r="45" spans="1:5">
      <c r="A45" s="129">
        <f>MAX(A36:A44)+0.01</f>
        <v>1.03</v>
      </c>
      <c r="B45" s="277" t="s">
        <v>408</v>
      </c>
    </row>
    <row r="46" spans="1:5" ht="30">
      <c r="B46" s="280" t="s">
        <v>409</v>
      </c>
    </row>
    <row r="47" spans="1:5" ht="15.6">
      <c r="B47" s="181" t="s">
        <v>410</v>
      </c>
      <c r="C47" s="246">
        <v>75</v>
      </c>
      <c r="D47" s="248">
        <v>0</v>
      </c>
      <c r="E47" s="248">
        <f>C47*D47</f>
        <v>0</v>
      </c>
    </row>
    <row r="48" spans="1:5">
      <c r="B48" s="280"/>
    </row>
    <row r="49" spans="1:5">
      <c r="A49" s="129">
        <f>MAX(A40:A48)+0.01</f>
        <v>1.04</v>
      </c>
      <c r="B49" s="277" t="s">
        <v>411</v>
      </c>
    </row>
    <row r="50" spans="1:5" ht="30">
      <c r="B50" s="280" t="s">
        <v>412</v>
      </c>
    </row>
    <row r="51" spans="1:5">
      <c r="B51" s="280" t="s">
        <v>75</v>
      </c>
      <c r="C51" s="246">
        <v>8</v>
      </c>
      <c r="D51" s="248">
        <v>0</v>
      </c>
      <c r="E51" s="248">
        <f>C51*D51</f>
        <v>0</v>
      </c>
    </row>
    <row r="52" spans="1:5">
      <c r="B52" s="280"/>
    </row>
    <row r="53" spans="1:5">
      <c r="A53" s="129">
        <f>MAX(A44:A52)+0.01</f>
        <v>1.05</v>
      </c>
      <c r="B53" s="277" t="s">
        <v>413</v>
      </c>
    </row>
    <row r="54" spans="1:5" ht="30">
      <c r="B54" s="280" t="s">
        <v>414</v>
      </c>
    </row>
    <row r="55" spans="1:5">
      <c r="B55" s="280" t="s">
        <v>75</v>
      </c>
      <c r="C55" s="246">
        <v>1</v>
      </c>
      <c r="D55" s="248">
        <v>0</v>
      </c>
      <c r="E55" s="248">
        <f>C55*D55</f>
        <v>0</v>
      </c>
    </row>
    <row r="56" spans="1:5">
      <c r="B56" s="280"/>
    </row>
    <row r="57" spans="1:5">
      <c r="A57" s="862"/>
      <c r="B57" s="863"/>
      <c r="C57" s="864"/>
      <c r="D57" s="865"/>
      <c r="E57" s="865"/>
    </row>
    <row r="58" spans="1:5" ht="15.6" thickBot="1">
      <c r="A58" s="286" t="s">
        <v>122</v>
      </c>
      <c r="B58" s="287"/>
      <c r="C58" s="288"/>
      <c r="D58" s="866"/>
      <c r="E58" s="290">
        <f>SUM(E30:E57)</f>
        <v>0</v>
      </c>
    </row>
    <row r="61" spans="1:5">
      <c r="A61" s="239">
        <v>2</v>
      </c>
      <c r="B61" s="240" t="s">
        <v>123</v>
      </c>
    </row>
    <row r="62" spans="1:5">
      <c r="B62" s="240"/>
    </row>
    <row r="63" spans="1:5">
      <c r="B63" s="122" t="s">
        <v>124</v>
      </c>
    </row>
    <row r="65" spans="1:5">
      <c r="A65" s="129">
        <f>MAX(A61:A64)+0.01</f>
        <v>2.0099999999999998</v>
      </c>
      <c r="B65" s="122" t="s">
        <v>125</v>
      </c>
    </row>
    <row r="66" spans="1:5" ht="30">
      <c r="B66" s="128" t="s">
        <v>415</v>
      </c>
    </row>
    <row r="67" spans="1:5" ht="30">
      <c r="A67" s="127" t="s">
        <v>70</v>
      </c>
      <c r="B67" s="128" t="s">
        <v>416</v>
      </c>
    </row>
    <row r="68" spans="1:5" ht="15.6">
      <c r="A68" s="127"/>
      <c r="B68" s="128" t="s">
        <v>417</v>
      </c>
      <c r="C68" s="246">
        <v>38</v>
      </c>
      <c r="D68" s="248">
        <v>0</v>
      </c>
      <c r="E68" s="248">
        <f>C68*D68</f>
        <v>0</v>
      </c>
    </row>
    <row r="70" spans="1:5">
      <c r="A70" s="129">
        <f>MAX(A61:A64)+0.01</f>
        <v>2.0099999999999998</v>
      </c>
      <c r="B70" s="277" t="s">
        <v>92</v>
      </c>
    </row>
    <row r="71" spans="1:5" ht="45">
      <c r="B71" s="280" t="s">
        <v>418</v>
      </c>
    </row>
    <row r="72" spans="1:5" ht="30">
      <c r="A72" s="127" t="s">
        <v>70</v>
      </c>
      <c r="B72" s="280" t="s">
        <v>419</v>
      </c>
    </row>
    <row r="73" spans="1:5" ht="15.6">
      <c r="A73" s="127"/>
      <c r="B73" s="128" t="s">
        <v>417</v>
      </c>
      <c r="C73" s="246">
        <v>328</v>
      </c>
      <c r="D73" s="248">
        <v>0</v>
      </c>
      <c r="E73" s="248">
        <f>C73*D73</f>
        <v>0</v>
      </c>
    </row>
    <row r="75" spans="1:5">
      <c r="A75" s="129">
        <f>MAX(A64:A74)+0.01</f>
        <v>2.0199999999999996</v>
      </c>
      <c r="B75" s="180" t="s">
        <v>420</v>
      </c>
    </row>
    <row r="76" spans="1:5" ht="60">
      <c r="B76" s="280" t="s">
        <v>421</v>
      </c>
    </row>
    <row r="77" spans="1:5">
      <c r="A77" s="127" t="s">
        <v>70</v>
      </c>
      <c r="B77" s="280" t="s">
        <v>422</v>
      </c>
    </row>
    <row r="78" spans="1:5" ht="15.6">
      <c r="A78" s="127"/>
      <c r="B78" s="128" t="s">
        <v>417</v>
      </c>
      <c r="C78" s="246">
        <v>321.2</v>
      </c>
      <c r="D78" s="248">
        <v>0</v>
      </c>
      <c r="E78" s="248">
        <f>C78*D78</f>
        <v>0</v>
      </c>
    </row>
    <row r="79" spans="1:5">
      <c r="A79" s="127"/>
      <c r="B79" s="128"/>
    </row>
    <row r="80" spans="1:5">
      <c r="A80" s="129">
        <f>MAX(A71:A79)+0.01</f>
        <v>2.0299999999999994</v>
      </c>
      <c r="B80" s="180" t="s">
        <v>423</v>
      </c>
    </row>
    <row r="81" spans="1:5" ht="45">
      <c r="B81" s="280" t="s">
        <v>424</v>
      </c>
    </row>
    <row r="82" spans="1:5">
      <c r="A82" s="127" t="s">
        <v>70</v>
      </c>
      <c r="B82" s="280" t="s">
        <v>422</v>
      </c>
    </row>
    <row r="83" spans="1:5" ht="15.6">
      <c r="A83" s="127"/>
      <c r="B83" s="128" t="s">
        <v>417</v>
      </c>
      <c r="C83" s="246">
        <v>107.3</v>
      </c>
      <c r="D83" s="248">
        <v>0</v>
      </c>
      <c r="E83" s="248">
        <f>C83*D83</f>
        <v>0</v>
      </c>
    </row>
    <row r="84" spans="1:5">
      <c r="A84" s="127"/>
      <c r="B84" s="128"/>
    </row>
    <row r="85" spans="1:5">
      <c r="A85" s="129">
        <f>MAX(A76:A84)+0.01</f>
        <v>2.0399999999999991</v>
      </c>
      <c r="B85" s="180" t="s">
        <v>425</v>
      </c>
    </row>
    <row r="86" spans="1:5" ht="45">
      <c r="B86" s="280" t="s">
        <v>426</v>
      </c>
    </row>
    <row r="87" spans="1:5">
      <c r="A87" s="127" t="s">
        <v>70</v>
      </c>
      <c r="B87" s="280" t="s">
        <v>422</v>
      </c>
    </row>
    <row r="88" spans="1:5" ht="15.6">
      <c r="A88" s="127"/>
      <c r="B88" s="128" t="s">
        <v>417</v>
      </c>
      <c r="C88" s="246">
        <v>107.3</v>
      </c>
      <c r="D88" s="248">
        <v>0</v>
      </c>
      <c r="E88" s="248">
        <f>C88*D88</f>
        <v>0</v>
      </c>
    </row>
    <row r="89" spans="1:5">
      <c r="A89" s="127"/>
      <c r="B89" s="128"/>
    </row>
    <row r="90" spans="1:5">
      <c r="A90" s="129">
        <f>MAX(A76:A89)+0.01</f>
        <v>2.0499999999999989</v>
      </c>
      <c r="B90" s="180" t="s">
        <v>427</v>
      </c>
    </row>
    <row r="91" spans="1:5" ht="60">
      <c r="B91" s="280" t="s">
        <v>428</v>
      </c>
    </row>
    <row r="92" spans="1:5">
      <c r="A92" s="127" t="s">
        <v>70</v>
      </c>
      <c r="B92" s="280" t="s">
        <v>422</v>
      </c>
    </row>
    <row r="93" spans="1:5" ht="15.6">
      <c r="A93" s="127"/>
      <c r="B93" s="128" t="s">
        <v>417</v>
      </c>
      <c r="C93" s="246">
        <v>102.3</v>
      </c>
      <c r="D93" s="248">
        <v>0</v>
      </c>
      <c r="E93" s="248">
        <f>C93*D93</f>
        <v>0</v>
      </c>
    </row>
    <row r="94" spans="1:5">
      <c r="A94" s="127"/>
      <c r="B94" s="128"/>
    </row>
    <row r="95" spans="1:5">
      <c r="A95" s="129">
        <f>MAX(A81:A94)+0.01</f>
        <v>2.0599999999999987</v>
      </c>
      <c r="B95" s="180" t="s">
        <v>429</v>
      </c>
    </row>
    <row r="96" spans="1:5" ht="45">
      <c r="B96" s="280" t="s">
        <v>430</v>
      </c>
    </row>
    <row r="97" spans="1:5">
      <c r="A97" s="127" t="s">
        <v>70</v>
      </c>
      <c r="B97" s="280" t="s">
        <v>422</v>
      </c>
    </row>
    <row r="98" spans="1:5" ht="15.6">
      <c r="A98" s="127"/>
      <c r="B98" s="128" t="s">
        <v>417</v>
      </c>
      <c r="C98" s="246">
        <v>411.7</v>
      </c>
      <c r="D98" s="248">
        <v>0</v>
      </c>
      <c r="E98" s="248">
        <f>C98*D98</f>
        <v>0</v>
      </c>
    </row>
    <row r="99" spans="1:5">
      <c r="A99" s="127"/>
      <c r="B99" s="128"/>
    </row>
    <row r="100" spans="1:5">
      <c r="A100" s="129">
        <f>MAX(A91:A99)+0.01</f>
        <v>2.0699999999999985</v>
      </c>
      <c r="B100" s="180" t="s">
        <v>431</v>
      </c>
    </row>
    <row r="101" spans="1:5" ht="45">
      <c r="B101" s="280" t="s">
        <v>432</v>
      </c>
    </row>
    <row r="102" spans="1:5" ht="60">
      <c r="A102" s="127" t="s">
        <v>70</v>
      </c>
      <c r="B102" s="280" t="s">
        <v>1331</v>
      </c>
    </row>
    <row r="103" spans="1:5" ht="15.6">
      <c r="A103" s="127"/>
      <c r="B103" s="128" t="s">
        <v>417</v>
      </c>
      <c r="C103" s="246">
        <v>21.6</v>
      </c>
      <c r="D103" s="248">
        <v>0</v>
      </c>
      <c r="E103" s="248">
        <f>C103*D103</f>
        <v>0</v>
      </c>
    </row>
    <row r="104" spans="1:5">
      <c r="A104" s="127"/>
      <c r="B104" s="128"/>
    </row>
    <row r="105" spans="1:5">
      <c r="A105" s="129">
        <f>MAX(A81:A104)+0.01</f>
        <v>2.0799999999999983</v>
      </c>
      <c r="B105" s="277" t="s">
        <v>433</v>
      </c>
    </row>
    <row r="106" spans="1:5" ht="30">
      <c r="B106" s="280" t="s">
        <v>434</v>
      </c>
    </row>
    <row r="107" spans="1:5" ht="15.6">
      <c r="B107" s="128" t="s">
        <v>417</v>
      </c>
      <c r="C107" s="246">
        <v>10</v>
      </c>
      <c r="D107" s="248">
        <v>0</v>
      </c>
      <c r="E107" s="248">
        <f>C107*D107</f>
        <v>0</v>
      </c>
    </row>
    <row r="109" spans="1:5" ht="30">
      <c r="B109" s="122" t="s">
        <v>156</v>
      </c>
    </row>
    <row r="111" spans="1:5">
      <c r="A111" s="129">
        <f>MAX(A87:A105)+0.01</f>
        <v>2.0899999999999981</v>
      </c>
      <c r="B111" s="277" t="s">
        <v>435</v>
      </c>
    </row>
    <row r="112" spans="1:5" ht="30">
      <c r="B112" s="280" t="s">
        <v>436</v>
      </c>
    </row>
    <row r="113" spans="1:5" ht="45">
      <c r="A113" s="127" t="s">
        <v>70</v>
      </c>
      <c r="B113" s="280" t="s">
        <v>1332</v>
      </c>
    </row>
    <row r="114" spans="1:5" ht="15.6">
      <c r="A114" s="127"/>
      <c r="B114" s="128" t="s">
        <v>417</v>
      </c>
      <c r="C114" s="246">
        <v>264</v>
      </c>
      <c r="D114" s="248">
        <v>0</v>
      </c>
      <c r="E114" s="248">
        <f>C114*D114</f>
        <v>0</v>
      </c>
    </row>
    <row r="116" spans="1:5">
      <c r="A116" s="129">
        <f>MAX(A92:A113)+0.01</f>
        <v>2.0999999999999979</v>
      </c>
      <c r="B116" s="277" t="s">
        <v>92</v>
      </c>
    </row>
    <row r="117" spans="1:5" ht="45">
      <c r="A117" s="127" t="s">
        <v>70</v>
      </c>
      <c r="B117" s="280" t="s">
        <v>438</v>
      </c>
    </row>
    <row r="118" spans="1:5" ht="15.6">
      <c r="A118" s="127"/>
      <c r="B118" s="128" t="s">
        <v>417</v>
      </c>
      <c r="C118" s="246">
        <v>56.4</v>
      </c>
      <c r="D118" s="248">
        <v>0</v>
      </c>
      <c r="E118" s="248">
        <f>C118*D118</f>
        <v>0</v>
      </c>
    </row>
    <row r="119" spans="1:5">
      <c r="A119" s="127"/>
      <c r="B119" s="128"/>
    </row>
    <row r="120" spans="1:5">
      <c r="A120" s="129">
        <f>MAX(A96:A117)+0.01</f>
        <v>2.1099999999999977</v>
      </c>
      <c r="B120" s="277" t="s">
        <v>92</v>
      </c>
    </row>
    <row r="121" spans="1:5" ht="45">
      <c r="A121" s="127" t="s">
        <v>70</v>
      </c>
      <c r="B121" s="280" t="s">
        <v>439</v>
      </c>
    </row>
    <row r="122" spans="1:5" ht="15.6">
      <c r="A122" s="127"/>
      <c r="B122" s="128" t="s">
        <v>417</v>
      </c>
      <c r="C122" s="246">
        <v>199.2</v>
      </c>
      <c r="D122" s="248">
        <v>0</v>
      </c>
      <c r="E122" s="248">
        <f>C122*D122</f>
        <v>0</v>
      </c>
    </row>
    <row r="124" spans="1:5">
      <c r="A124" s="129">
        <f>MAX(A104:A110)+0.01</f>
        <v>2.0899999999999981</v>
      </c>
      <c r="B124" s="277" t="s">
        <v>440</v>
      </c>
    </row>
    <row r="125" spans="1:5" ht="30">
      <c r="A125" s="127"/>
      <c r="B125" s="173" t="s">
        <v>441</v>
      </c>
    </row>
    <row r="126" spans="1:5" ht="30">
      <c r="A126" s="127" t="s">
        <v>70</v>
      </c>
      <c r="B126" s="128" t="s">
        <v>1333</v>
      </c>
      <c r="C126" s="246">
        <v>328</v>
      </c>
      <c r="D126" s="248">
        <v>0</v>
      </c>
      <c r="E126" s="248">
        <f>C126*D126</f>
        <v>0</v>
      </c>
    </row>
    <row r="127" spans="1:5">
      <c r="A127" s="127"/>
      <c r="B127" s="128"/>
    </row>
    <row r="128" spans="1:5">
      <c r="A128" s="127"/>
      <c r="B128" s="291" t="s">
        <v>171</v>
      </c>
    </row>
    <row r="129" spans="1:5">
      <c r="A129" s="127"/>
      <c r="B129" s="122"/>
    </row>
    <row r="130" spans="1:5">
      <c r="A130" s="129">
        <f>MAX(A124:A129)+0.01</f>
        <v>2.0999999999999979</v>
      </c>
      <c r="B130" s="122" t="s">
        <v>92</v>
      </c>
    </row>
    <row r="131" spans="1:5" ht="30">
      <c r="A131" s="127"/>
      <c r="B131" s="128" t="s">
        <v>443</v>
      </c>
    </row>
    <row r="132" spans="1:5">
      <c r="A132" s="127" t="s">
        <v>70</v>
      </c>
      <c r="B132" s="181" t="s">
        <v>174</v>
      </c>
    </row>
    <row r="133" spans="1:5" ht="15.6">
      <c r="A133" s="127"/>
      <c r="B133" s="128" t="s">
        <v>444</v>
      </c>
      <c r="C133" s="246">
        <v>190</v>
      </c>
      <c r="D133" s="248">
        <v>0</v>
      </c>
      <c r="E133" s="248">
        <f>C133*D133</f>
        <v>0</v>
      </c>
    </row>
    <row r="134" spans="1:5">
      <c r="A134" s="127"/>
      <c r="B134" s="128"/>
    </row>
    <row r="135" spans="1:5">
      <c r="A135" s="129">
        <f>MAX(A128:A134)+0.01</f>
        <v>2.1099999999999977</v>
      </c>
      <c r="B135" s="122" t="s">
        <v>177</v>
      </c>
    </row>
    <row r="136" spans="1:5">
      <c r="A136" s="127"/>
      <c r="B136" s="128" t="s">
        <v>445</v>
      </c>
    </row>
    <row r="137" spans="1:5" ht="15.6">
      <c r="A137" s="127"/>
      <c r="B137" s="128" t="s">
        <v>444</v>
      </c>
      <c r="C137" s="246">
        <v>190</v>
      </c>
      <c r="D137" s="248">
        <v>0</v>
      </c>
      <c r="E137" s="248">
        <f>C137*D137</f>
        <v>0</v>
      </c>
    </row>
    <row r="138" spans="1:5">
      <c r="A138" s="127"/>
      <c r="B138" s="128"/>
    </row>
    <row r="139" spans="1:5" ht="33.6">
      <c r="A139" s="292"/>
      <c r="B139" s="293" t="s">
        <v>194</v>
      </c>
      <c r="C139" s="292"/>
      <c r="D139" s="292"/>
      <c r="E139" s="292"/>
    </row>
    <row r="140" spans="1:5" ht="16.8">
      <c r="A140" s="292"/>
      <c r="B140" s="292"/>
      <c r="C140" s="292"/>
      <c r="D140" s="292"/>
      <c r="E140" s="292"/>
    </row>
    <row r="141" spans="1:5" ht="16.8">
      <c r="A141" s="867">
        <f>MAX(A135:A140)+0.01</f>
        <v>2.1199999999999974</v>
      </c>
      <c r="B141" s="292" t="s">
        <v>92</v>
      </c>
      <c r="C141" s="292"/>
      <c r="D141" s="292"/>
      <c r="E141" s="292"/>
    </row>
    <row r="142" spans="1:5" ht="33.6">
      <c r="A142" s="292"/>
      <c r="B142" s="868" t="s">
        <v>195</v>
      </c>
      <c r="C142" s="292"/>
      <c r="D142" s="292"/>
      <c r="E142" s="292"/>
    </row>
    <row r="143" spans="1:5" ht="16.8">
      <c r="A143" s="292"/>
      <c r="B143" s="292" t="s">
        <v>196</v>
      </c>
      <c r="C143" s="294">
        <v>2154</v>
      </c>
      <c r="D143" s="248">
        <v>0</v>
      </c>
      <c r="E143" s="295">
        <f>C143*D143</f>
        <v>0</v>
      </c>
    </row>
    <row r="144" spans="1:5" ht="16.8">
      <c r="A144" s="292"/>
      <c r="B144" s="292"/>
      <c r="C144" s="292"/>
      <c r="D144" s="292"/>
      <c r="E144" s="292"/>
    </row>
    <row r="145" spans="1:5" ht="16.8">
      <c r="A145" s="867">
        <f>MAX(A139:A144)+0.01</f>
        <v>2.1299999999999972</v>
      </c>
      <c r="B145" s="292" t="s">
        <v>199</v>
      </c>
      <c r="C145" s="292"/>
      <c r="D145" s="292"/>
      <c r="E145" s="292"/>
    </row>
    <row r="146" spans="1:5" ht="16.8">
      <c r="A146" s="292"/>
      <c r="B146" s="292" t="s">
        <v>200</v>
      </c>
      <c r="C146" s="292"/>
      <c r="D146" s="292"/>
      <c r="E146" s="292"/>
    </row>
    <row r="147" spans="1:5" ht="16.8">
      <c r="A147" s="292"/>
      <c r="B147" s="292" t="s">
        <v>196</v>
      </c>
      <c r="C147" s="294">
        <v>2112</v>
      </c>
      <c r="D147" s="248">
        <v>0</v>
      </c>
      <c r="E147" s="295">
        <f>C147*D147</f>
        <v>0</v>
      </c>
    </row>
    <row r="148" spans="1:5">
      <c r="A148" s="127"/>
      <c r="B148" s="128"/>
    </row>
    <row r="149" spans="1:5" ht="16.8">
      <c r="A149" s="867">
        <f>MAX(A145)+0.01</f>
        <v>2.139999999999997</v>
      </c>
      <c r="B149" s="292" t="s">
        <v>201</v>
      </c>
      <c r="C149" s="296"/>
      <c r="D149" s="295"/>
      <c r="E149" s="295"/>
    </row>
    <row r="150" spans="1:5" ht="33.6">
      <c r="A150" s="292"/>
      <c r="B150" s="868" t="s">
        <v>202</v>
      </c>
      <c r="C150" s="296"/>
      <c r="D150" s="295"/>
      <c r="E150" s="295"/>
    </row>
    <row r="151" spans="1:5" ht="16.8">
      <c r="A151" s="292"/>
      <c r="B151" s="292" t="s">
        <v>196</v>
      </c>
      <c r="C151" s="296">
        <v>42</v>
      </c>
      <c r="D151" s="248">
        <v>0</v>
      </c>
      <c r="E151" s="295">
        <f>C151*D151</f>
        <v>0</v>
      </c>
    </row>
    <row r="152" spans="1:5">
      <c r="A152" s="127"/>
      <c r="B152" s="128"/>
    </row>
    <row r="153" spans="1:5">
      <c r="A153" s="862"/>
      <c r="B153" s="863"/>
      <c r="C153" s="864"/>
      <c r="D153" s="865"/>
      <c r="E153" s="865"/>
    </row>
    <row r="154" spans="1:5" ht="15.6" thickBot="1">
      <c r="A154" s="286" t="s">
        <v>205</v>
      </c>
      <c r="B154" s="287"/>
      <c r="C154" s="288"/>
      <c r="D154" s="866"/>
      <c r="E154" s="290">
        <f>SUM(E64:E153)</f>
        <v>0</v>
      </c>
    </row>
    <row r="156" spans="1:5">
      <c r="A156" s="239">
        <v>4</v>
      </c>
      <c r="B156" s="240" t="s">
        <v>36</v>
      </c>
    </row>
    <row r="158" spans="1:5">
      <c r="B158" s="240" t="s">
        <v>277</v>
      </c>
    </row>
    <row r="160" spans="1:5">
      <c r="A160" s="129">
        <f>MAX(A124:A159)+0.01</f>
        <v>4.01</v>
      </c>
      <c r="B160" s="277" t="s">
        <v>92</v>
      </c>
    </row>
    <row r="161" spans="1:5" ht="135">
      <c r="A161" s="127" t="s">
        <v>70</v>
      </c>
      <c r="B161" s="181" t="s">
        <v>446</v>
      </c>
    </row>
    <row r="162" spans="1:5" ht="15.6">
      <c r="A162" s="127"/>
      <c r="B162" s="297" t="s">
        <v>410</v>
      </c>
      <c r="C162" s="298">
        <v>6</v>
      </c>
      <c r="D162" s="300">
        <v>0</v>
      </c>
      <c r="E162" s="300">
        <f>C162*D162</f>
        <v>0</v>
      </c>
    </row>
    <row r="163" spans="1:5" ht="15.6">
      <c r="A163" s="127"/>
      <c r="B163" s="297" t="s">
        <v>410</v>
      </c>
      <c r="C163" s="298">
        <v>5</v>
      </c>
      <c r="D163" s="300">
        <v>0</v>
      </c>
      <c r="E163" s="300">
        <f>C163*D163</f>
        <v>0</v>
      </c>
    </row>
    <row r="164" spans="1:5" ht="15.6">
      <c r="A164" s="127"/>
      <c r="B164" s="297" t="s">
        <v>410</v>
      </c>
      <c r="C164" s="298">
        <v>5.5</v>
      </c>
      <c r="D164" s="300">
        <v>0</v>
      </c>
      <c r="E164" s="300">
        <f>C164*D164</f>
        <v>0</v>
      </c>
    </row>
    <row r="165" spans="1:5" ht="15.6">
      <c r="A165" s="127"/>
      <c r="B165" s="297" t="s">
        <v>410</v>
      </c>
      <c r="C165" s="298">
        <v>8.5</v>
      </c>
      <c r="D165" s="300">
        <v>0</v>
      </c>
      <c r="E165" s="300">
        <f>C165*D165</f>
        <v>0</v>
      </c>
    </row>
    <row r="166" spans="1:5" ht="15.6">
      <c r="A166" s="127"/>
      <c r="B166" s="297" t="s">
        <v>410</v>
      </c>
      <c r="C166" s="298">
        <v>16</v>
      </c>
      <c r="D166" s="300">
        <v>0</v>
      </c>
      <c r="E166" s="300">
        <f>C166*D166</f>
        <v>0</v>
      </c>
    </row>
    <row r="168" spans="1:5">
      <c r="A168" s="129">
        <f>MAX(A128:A167)+0.01</f>
        <v>4.0199999999999996</v>
      </c>
      <c r="B168" s="277" t="s">
        <v>92</v>
      </c>
    </row>
    <row r="169" spans="1:5" ht="144.6" customHeight="1">
      <c r="A169" s="127" t="s">
        <v>70</v>
      </c>
      <c r="B169" s="181" t="s">
        <v>1334</v>
      </c>
    </row>
    <row r="170" spans="1:5" ht="15.6">
      <c r="A170" s="127"/>
      <c r="B170" s="297" t="s">
        <v>410</v>
      </c>
      <c r="C170" s="298">
        <v>18</v>
      </c>
      <c r="D170" s="300">
        <v>0</v>
      </c>
      <c r="E170" s="300">
        <f>C170*D170</f>
        <v>0</v>
      </c>
    </row>
    <row r="171" spans="1:5" ht="15.6">
      <c r="A171" s="127"/>
      <c r="B171" s="297" t="s">
        <v>410</v>
      </c>
      <c r="C171" s="298">
        <v>8</v>
      </c>
      <c r="D171" s="300">
        <v>0</v>
      </c>
      <c r="E171" s="300">
        <f>C171*D171</f>
        <v>0</v>
      </c>
    </row>
    <row r="172" spans="1:5" ht="15.6">
      <c r="A172" s="127"/>
      <c r="B172" s="297" t="s">
        <v>410</v>
      </c>
      <c r="C172" s="298">
        <v>16</v>
      </c>
      <c r="D172" s="300">
        <v>0</v>
      </c>
      <c r="E172" s="300">
        <f>C172*D172</f>
        <v>0</v>
      </c>
    </row>
    <row r="173" spans="1:5" ht="15.6">
      <c r="A173" s="127"/>
      <c r="B173" s="297" t="s">
        <v>410</v>
      </c>
      <c r="C173" s="298">
        <v>14</v>
      </c>
      <c r="D173" s="300">
        <v>0</v>
      </c>
      <c r="E173" s="300">
        <f>C173*D173</f>
        <v>0</v>
      </c>
    </row>
    <row r="174" spans="1:5" ht="15.6">
      <c r="A174" s="127"/>
      <c r="B174" s="297" t="s">
        <v>410</v>
      </c>
      <c r="C174" s="298">
        <v>12</v>
      </c>
      <c r="D174" s="300">
        <v>0</v>
      </c>
      <c r="E174" s="300">
        <f>C174*D174</f>
        <v>0</v>
      </c>
    </row>
    <row r="176" spans="1:5">
      <c r="A176" s="129">
        <f>MAX(A135:A175)+0.01</f>
        <v>4.0299999999999994</v>
      </c>
      <c r="B176" s="277" t="s">
        <v>92</v>
      </c>
    </row>
    <row r="177" spans="1:5" ht="135">
      <c r="A177" s="127" t="s">
        <v>70</v>
      </c>
      <c r="B177" s="181" t="s">
        <v>1335</v>
      </c>
    </row>
    <row r="178" spans="1:5" ht="15.6">
      <c r="A178" s="127"/>
      <c r="B178" s="297" t="s">
        <v>410</v>
      </c>
      <c r="C178" s="298">
        <v>7.5</v>
      </c>
      <c r="D178" s="300">
        <v>0</v>
      </c>
      <c r="E178" s="300">
        <f>C178*D178</f>
        <v>0</v>
      </c>
    </row>
    <row r="180" spans="1:5">
      <c r="A180" s="129">
        <f>MAX(A132:A177)+0.01</f>
        <v>4.0399999999999991</v>
      </c>
      <c r="B180" s="277" t="s">
        <v>92</v>
      </c>
    </row>
    <row r="181" spans="1:5" ht="127.2" customHeight="1">
      <c r="A181" s="127" t="s">
        <v>70</v>
      </c>
      <c r="B181" s="181" t="s">
        <v>1336</v>
      </c>
    </row>
    <row r="182" spans="1:5" ht="15.6">
      <c r="A182" s="127"/>
      <c r="B182" s="297" t="s">
        <v>410</v>
      </c>
      <c r="C182" s="298">
        <v>7</v>
      </c>
      <c r="D182" s="300">
        <v>0</v>
      </c>
      <c r="E182" s="300">
        <f>C182*D182</f>
        <v>0</v>
      </c>
    </row>
    <row r="184" spans="1:5">
      <c r="B184" s="240" t="s">
        <v>449</v>
      </c>
    </row>
    <row r="185" spans="1:5">
      <c r="B185" s="240"/>
    </row>
    <row r="186" spans="1:5">
      <c r="A186" s="129">
        <f>MAX(A155:A185)+0.01</f>
        <v>4.0499999999999989</v>
      </c>
      <c r="B186" s="277" t="s">
        <v>450</v>
      </c>
    </row>
    <row r="187" spans="1:5" ht="60">
      <c r="B187" s="181" t="s">
        <v>451</v>
      </c>
    </row>
    <row r="188" spans="1:5">
      <c r="A188" s="127" t="s">
        <v>70</v>
      </c>
      <c r="B188" s="181" t="s">
        <v>1337</v>
      </c>
    </row>
    <row r="189" spans="1:5" ht="15.6">
      <c r="B189" s="128" t="s">
        <v>444</v>
      </c>
      <c r="C189" s="246">
        <v>20</v>
      </c>
      <c r="D189" s="248">
        <v>0</v>
      </c>
      <c r="E189" s="248">
        <f>C189*D189</f>
        <v>0</v>
      </c>
    </row>
    <row r="190" spans="1:5">
      <c r="B190" s="240"/>
    </row>
    <row r="191" spans="1:5">
      <c r="A191" s="129">
        <f>MAX(A160:A190)+0.01</f>
        <v>4.0599999999999987</v>
      </c>
      <c r="B191" s="277" t="s">
        <v>92</v>
      </c>
    </row>
    <row r="192" spans="1:5" ht="90.6">
      <c r="A192" s="127" t="s">
        <v>70</v>
      </c>
      <c r="B192" s="181" t="s">
        <v>453</v>
      </c>
    </row>
    <row r="193" spans="1:5" ht="15.6">
      <c r="B193" s="128" t="s">
        <v>444</v>
      </c>
      <c r="C193" s="246">
        <v>16</v>
      </c>
      <c r="D193" s="248">
        <v>0</v>
      </c>
      <c r="E193" s="248">
        <f>C193*D193</f>
        <v>0</v>
      </c>
    </row>
    <row r="195" spans="1:5">
      <c r="A195" s="129">
        <f>MAX(A156:A194)+0.01</f>
        <v>4.0699999999999985</v>
      </c>
      <c r="B195" s="122" t="s">
        <v>454</v>
      </c>
    </row>
    <row r="196" spans="1:5" ht="60">
      <c r="B196" s="280" t="s">
        <v>455</v>
      </c>
    </row>
    <row r="197" spans="1:5" ht="30">
      <c r="A197" s="127" t="s">
        <v>70</v>
      </c>
      <c r="B197" s="128" t="s">
        <v>456</v>
      </c>
    </row>
    <row r="198" spans="1:5" ht="15.6">
      <c r="B198" s="181" t="s">
        <v>410</v>
      </c>
      <c r="C198" s="246">
        <v>150</v>
      </c>
      <c r="D198" s="248">
        <v>0</v>
      </c>
      <c r="E198" s="248">
        <f>C198*D198</f>
        <v>0</v>
      </c>
    </row>
    <row r="200" spans="1:5">
      <c r="A200" s="129">
        <f>MAX(A156:A199)+0.01</f>
        <v>4.0799999999999983</v>
      </c>
      <c r="B200" s="122" t="s">
        <v>457</v>
      </c>
    </row>
    <row r="201" spans="1:5" ht="60">
      <c r="B201" s="280" t="s">
        <v>458</v>
      </c>
    </row>
    <row r="202" spans="1:5" ht="30">
      <c r="A202" s="127" t="s">
        <v>70</v>
      </c>
      <c r="B202" s="128" t="s">
        <v>459</v>
      </c>
    </row>
    <row r="203" spans="1:5" ht="15.6">
      <c r="B203" s="181" t="s">
        <v>410</v>
      </c>
      <c r="C203" s="246">
        <v>115</v>
      </c>
      <c r="D203" s="248">
        <v>0</v>
      </c>
      <c r="E203" s="248">
        <f>C203*D203</f>
        <v>0</v>
      </c>
    </row>
    <row r="204" spans="1:5">
      <c r="B204" s="181"/>
    </row>
    <row r="205" spans="1:5">
      <c r="A205" s="129">
        <f>MAX(A195:A204)+0.01</f>
        <v>4.0899999999999981</v>
      </c>
      <c r="B205" s="122" t="s">
        <v>460</v>
      </c>
    </row>
    <row r="206" spans="1:5" ht="60">
      <c r="B206" s="280" t="s">
        <v>461</v>
      </c>
    </row>
    <row r="207" spans="1:5" ht="30">
      <c r="A207" s="127" t="s">
        <v>70</v>
      </c>
      <c r="B207" s="128" t="s">
        <v>462</v>
      </c>
    </row>
    <row r="208" spans="1:5" ht="15.6">
      <c r="B208" s="181" t="s">
        <v>410</v>
      </c>
      <c r="C208" s="246">
        <v>72</v>
      </c>
      <c r="D208" s="248">
        <v>0</v>
      </c>
      <c r="E208" s="248">
        <f>C208*D208</f>
        <v>0</v>
      </c>
    </row>
    <row r="209" spans="1:5">
      <c r="B209" s="181"/>
    </row>
    <row r="210" spans="1:5">
      <c r="A210" s="129">
        <f>MAX(A200:A209)+0.01</f>
        <v>4.0999999999999979</v>
      </c>
      <c r="B210" s="122" t="s">
        <v>463</v>
      </c>
    </row>
    <row r="211" spans="1:5" ht="60">
      <c r="B211" s="280" t="s">
        <v>464</v>
      </c>
    </row>
    <row r="212" spans="1:5" ht="30">
      <c r="A212" s="127" t="s">
        <v>70</v>
      </c>
      <c r="B212" s="128" t="s">
        <v>465</v>
      </c>
    </row>
    <row r="213" spans="1:5" ht="15.6">
      <c r="B213" s="181" t="s">
        <v>410</v>
      </c>
      <c r="C213" s="246">
        <v>90</v>
      </c>
      <c r="D213" s="248">
        <v>0</v>
      </c>
      <c r="E213" s="248">
        <f>C213*D213</f>
        <v>0</v>
      </c>
    </row>
    <row r="214" spans="1:5">
      <c r="B214" s="181"/>
    </row>
    <row r="215" spans="1:5">
      <c r="A215" s="129">
        <f>MAX(A200:A214)+0.01</f>
        <v>4.1099999999999977</v>
      </c>
      <c r="B215" s="277" t="s">
        <v>466</v>
      </c>
    </row>
    <row r="216" spans="1:5" ht="45">
      <c r="B216" s="280" t="s">
        <v>467</v>
      </c>
    </row>
    <row r="217" spans="1:5" ht="15.6">
      <c r="B217" s="181" t="s">
        <v>410</v>
      </c>
      <c r="C217" s="246">
        <v>150</v>
      </c>
      <c r="D217" s="248">
        <v>0</v>
      </c>
      <c r="E217" s="248">
        <f>C217*D217</f>
        <v>0</v>
      </c>
    </row>
    <row r="218" spans="1:5">
      <c r="B218" s="128"/>
    </row>
    <row r="219" spans="1:5">
      <c r="A219" s="129">
        <f>MAX(A215:A218)+0.01</f>
        <v>4.1199999999999974</v>
      </c>
      <c r="B219" s="277" t="s">
        <v>468</v>
      </c>
    </row>
    <row r="220" spans="1:5" ht="45">
      <c r="B220" s="280" t="s">
        <v>469</v>
      </c>
    </row>
    <row r="221" spans="1:5" ht="15.6">
      <c r="B221" s="181" t="s">
        <v>410</v>
      </c>
      <c r="C221" s="246">
        <v>277</v>
      </c>
      <c r="D221" s="248">
        <v>0</v>
      </c>
      <c r="E221" s="248">
        <f>C221*D221</f>
        <v>0</v>
      </c>
    </row>
    <row r="222" spans="1:5">
      <c r="B222" s="280"/>
    </row>
    <row r="223" spans="1:5">
      <c r="A223" s="129">
        <f>MAX(A200:A222)+0.01</f>
        <v>4.1299999999999972</v>
      </c>
      <c r="B223" s="277" t="s">
        <v>470</v>
      </c>
    </row>
    <row r="224" spans="1:5" ht="30">
      <c r="B224" s="280" t="s">
        <v>471</v>
      </c>
    </row>
    <row r="225" spans="1:5" ht="15.6">
      <c r="B225" s="181" t="s">
        <v>410</v>
      </c>
      <c r="C225" s="246">
        <v>277</v>
      </c>
      <c r="D225" s="248">
        <v>0</v>
      </c>
      <c r="E225" s="248">
        <f>C225*D225</f>
        <v>0</v>
      </c>
    </row>
    <row r="226" spans="1:5">
      <c r="B226" s="280"/>
    </row>
    <row r="227" spans="1:5">
      <c r="A227" s="129">
        <f>MAX(A215:A226)+0.01</f>
        <v>4.139999999999997</v>
      </c>
      <c r="B227" s="180" t="s">
        <v>92</v>
      </c>
    </row>
    <row r="228" spans="1:5">
      <c r="A228" s="127" t="s">
        <v>70</v>
      </c>
      <c r="B228" s="280" t="s">
        <v>472</v>
      </c>
    </row>
    <row r="229" spans="1:5" ht="15.6">
      <c r="B229" s="181" t="s">
        <v>410</v>
      </c>
      <c r="C229" s="246">
        <v>277</v>
      </c>
      <c r="D229" s="248">
        <v>0</v>
      </c>
      <c r="E229" s="248">
        <f>C229*D229</f>
        <v>0</v>
      </c>
    </row>
    <row r="231" spans="1:5">
      <c r="B231" s="240" t="s">
        <v>473</v>
      </c>
    </row>
    <row r="233" spans="1:5">
      <c r="A233" s="129">
        <f>MAX(A213:A224)+0.01</f>
        <v>4.139999999999997</v>
      </c>
      <c r="B233" s="180" t="s">
        <v>474</v>
      </c>
    </row>
    <row r="234" spans="1:5" ht="45">
      <c r="B234" s="280" t="s">
        <v>475</v>
      </c>
    </row>
    <row r="235" spans="1:5" ht="30">
      <c r="A235" s="127" t="s">
        <v>70</v>
      </c>
      <c r="B235" s="280" t="s">
        <v>476</v>
      </c>
    </row>
    <row r="236" spans="1:5" ht="15.6">
      <c r="B236" s="181" t="s">
        <v>410</v>
      </c>
      <c r="C236" s="246">
        <v>24</v>
      </c>
      <c r="D236" s="248">
        <v>0</v>
      </c>
      <c r="E236" s="248">
        <f>C236*D236</f>
        <v>0</v>
      </c>
    </row>
    <row r="238" spans="1:5">
      <c r="A238" s="129">
        <f>MAX(A221:A232)+0.01</f>
        <v>4.1499999999999968</v>
      </c>
      <c r="B238" s="180" t="s">
        <v>477</v>
      </c>
    </row>
    <row r="239" spans="1:5" ht="45">
      <c r="B239" s="280" t="s">
        <v>478</v>
      </c>
    </row>
    <row r="240" spans="1:5" ht="30">
      <c r="A240" s="127" t="s">
        <v>70</v>
      </c>
      <c r="B240" s="280" t="s">
        <v>479</v>
      </c>
    </row>
    <row r="241" spans="1:5" ht="15.6">
      <c r="B241" s="181" t="s">
        <v>410</v>
      </c>
      <c r="C241" s="246">
        <v>103</v>
      </c>
      <c r="D241" s="248">
        <v>0</v>
      </c>
      <c r="E241" s="248">
        <f>C241*D241</f>
        <v>0</v>
      </c>
    </row>
    <row r="242" spans="1:5">
      <c r="B242" s="150"/>
    </row>
    <row r="243" spans="1:5">
      <c r="A243" s="129">
        <f>MAX(A238:A242)+0.01</f>
        <v>4.1599999999999966</v>
      </c>
      <c r="B243" s="180" t="s">
        <v>480</v>
      </c>
    </row>
    <row r="244" spans="1:5" ht="45">
      <c r="B244" s="280" t="s">
        <v>481</v>
      </c>
    </row>
    <row r="245" spans="1:5" ht="30">
      <c r="A245" s="127" t="s">
        <v>70</v>
      </c>
      <c r="B245" s="280" t="s">
        <v>482</v>
      </c>
    </row>
    <row r="246" spans="1:5" ht="15.6">
      <c r="B246" s="181" t="s">
        <v>410</v>
      </c>
      <c r="C246" s="246">
        <v>57</v>
      </c>
      <c r="D246" s="248">
        <v>0</v>
      </c>
      <c r="E246" s="248">
        <f>C246*D246</f>
        <v>0</v>
      </c>
    </row>
    <row r="247" spans="1:5">
      <c r="B247" s="181"/>
    </row>
    <row r="248" spans="1:5">
      <c r="A248" s="129">
        <f>MAX(A243:A247)+0.01</f>
        <v>4.1699999999999964</v>
      </c>
      <c r="B248" s="180" t="s">
        <v>483</v>
      </c>
    </row>
    <row r="249" spans="1:5" ht="45">
      <c r="B249" s="280" t="s">
        <v>484</v>
      </c>
    </row>
    <row r="250" spans="1:5" ht="30">
      <c r="A250" s="127" t="s">
        <v>70</v>
      </c>
      <c r="B250" s="280" t="s">
        <v>485</v>
      </c>
    </row>
    <row r="251" spans="1:5" ht="15.6">
      <c r="B251" s="181" t="s">
        <v>410</v>
      </c>
      <c r="C251" s="246">
        <v>39</v>
      </c>
      <c r="D251" s="248">
        <v>0</v>
      </c>
      <c r="E251" s="248">
        <f>C251*D251</f>
        <v>0</v>
      </c>
    </row>
    <row r="252" spans="1:5">
      <c r="B252" s="181"/>
    </row>
    <row r="253" spans="1:5">
      <c r="A253" s="129">
        <f>MAX(A248:A252)+0.01</f>
        <v>4.1799999999999962</v>
      </c>
      <c r="B253" s="180" t="s">
        <v>486</v>
      </c>
    </row>
    <row r="254" spans="1:5" ht="45">
      <c r="B254" s="280" t="s">
        <v>487</v>
      </c>
    </row>
    <row r="255" spans="1:5" ht="30">
      <c r="A255" s="127" t="s">
        <v>70</v>
      </c>
      <c r="B255" s="280" t="s">
        <v>488</v>
      </c>
    </row>
    <row r="256" spans="1:5" ht="15.6">
      <c r="B256" s="181" t="s">
        <v>410</v>
      </c>
      <c r="C256" s="246">
        <v>149</v>
      </c>
      <c r="D256" s="248">
        <v>0</v>
      </c>
      <c r="E256" s="248">
        <f>C256*D256</f>
        <v>0</v>
      </c>
    </row>
    <row r="257" spans="1:5">
      <c r="B257" s="181"/>
    </row>
    <row r="258" spans="1:5">
      <c r="A258" s="129">
        <f>MAX(A253:A257)+0.01</f>
        <v>4.1899999999999959</v>
      </c>
      <c r="B258" s="180" t="s">
        <v>489</v>
      </c>
    </row>
    <row r="259" spans="1:5" ht="45">
      <c r="B259" s="280" t="s">
        <v>490</v>
      </c>
    </row>
    <row r="260" spans="1:5" ht="30">
      <c r="A260" s="127" t="s">
        <v>70</v>
      </c>
      <c r="B260" s="280" t="s">
        <v>491</v>
      </c>
    </row>
    <row r="261" spans="1:5" ht="15.6">
      <c r="B261" s="181" t="s">
        <v>410</v>
      </c>
      <c r="C261" s="246">
        <v>52</v>
      </c>
      <c r="D261" s="248">
        <v>0</v>
      </c>
      <c r="E261" s="248">
        <f>C261*D261</f>
        <v>0</v>
      </c>
    </row>
    <row r="262" spans="1:5">
      <c r="B262" s="181"/>
    </row>
    <row r="263" spans="1:5">
      <c r="A263" s="129">
        <f>MAX(A258:A262)+0.01</f>
        <v>4.1999999999999957</v>
      </c>
      <c r="B263" s="180" t="s">
        <v>1338</v>
      </c>
      <c r="C263" s="869"/>
      <c r="D263" s="870"/>
      <c r="E263" s="871"/>
    </row>
    <row r="264" spans="1:5" ht="45">
      <c r="A264" s="872"/>
      <c r="B264" s="280" t="s">
        <v>1339</v>
      </c>
      <c r="C264" s="869"/>
      <c r="D264" s="870"/>
      <c r="E264" s="871"/>
    </row>
    <row r="265" spans="1:5">
      <c r="A265" s="127" t="s">
        <v>70</v>
      </c>
      <c r="B265" s="280" t="s">
        <v>1340</v>
      </c>
      <c r="C265" s="869"/>
      <c r="D265" s="870"/>
      <c r="E265" s="870"/>
    </row>
    <row r="266" spans="1:5" ht="15.6">
      <c r="A266" s="873"/>
      <c r="B266" s="181" t="s">
        <v>410</v>
      </c>
      <c r="C266" s="869">
        <v>15</v>
      </c>
      <c r="D266" s="870">
        <v>0</v>
      </c>
      <c r="E266" s="870">
        <f>C266*D266</f>
        <v>0</v>
      </c>
    </row>
    <row r="267" spans="1:5">
      <c r="A267" s="873"/>
      <c r="B267" s="181"/>
      <c r="C267" s="869"/>
      <c r="D267" s="870"/>
      <c r="E267" s="870"/>
    </row>
    <row r="268" spans="1:5">
      <c r="A268" s="129">
        <f>MAX(A227:A267)+0.01</f>
        <v>4.2099999999999955</v>
      </c>
      <c r="B268" s="180" t="s">
        <v>495</v>
      </c>
    </row>
    <row r="269" spans="1:5" ht="30">
      <c r="B269" s="280" t="s">
        <v>496</v>
      </c>
    </row>
    <row r="270" spans="1:5" ht="15.6">
      <c r="B270" s="181" t="s">
        <v>410</v>
      </c>
      <c r="C270" s="246">
        <v>184</v>
      </c>
      <c r="D270" s="248">
        <v>0</v>
      </c>
      <c r="E270" s="248">
        <f>C270*D270</f>
        <v>0</v>
      </c>
    </row>
    <row r="271" spans="1:5">
      <c r="B271" s="181"/>
    </row>
    <row r="272" spans="1:5">
      <c r="A272" s="129">
        <f>MAX(A231:A271)+0.01</f>
        <v>4.2199999999999953</v>
      </c>
      <c r="B272" s="180" t="s">
        <v>497</v>
      </c>
    </row>
    <row r="273" spans="1:5" ht="30">
      <c r="B273" s="280" t="s">
        <v>498</v>
      </c>
    </row>
    <row r="274" spans="1:5" ht="15.6">
      <c r="B274" s="181" t="s">
        <v>410</v>
      </c>
      <c r="C274" s="246">
        <v>188</v>
      </c>
      <c r="D274" s="248">
        <v>0</v>
      </c>
      <c r="E274" s="248">
        <f>C274*D274</f>
        <v>0</v>
      </c>
    </row>
    <row r="275" spans="1:5">
      <c r="B275" s="181"/>
    </row>
    <row r="276" spans="1:5">
      <c r="A276" s="129">
        <f>MAX(A235:A275)+0.01</f>
        <v>4.2299999999999951</v>
      </c>
      <c r="B276" s="180" t="s">
        <v>499</v>
      </c>
    </row>
    <row r="277" spans="1:5" ht="30">
      <c r="B277" s="280" t="s">
        <v>500</v>
      </c>
    </row>
    <row r="278" spans="1:5" ht="15.6">
      <c r="B278" s="181" t="s">
        <v>410</v>
      </c>
      <c r="C278" s="246">
        <v>52</v>
      </c>
      <c r="D278" s="248">
        <v>0</v>
      </c>
      <c r="E278" s="248">
        <f>C278*D278</f>
        <v>0</v>
      </c>
    </row>
    <row r="279" spans="1:5">
      <c r="B279" s="181"/>
    </row>
    <row r="280" spans="1:5">
      <c r="A280" s="129">
        <f>MAX(A246:A278)+0.01</f>
        <v>4.2399999999999949</v>
      </c>
      <c r="B280" s="180" t="s">
        <v>92</v>
      </c>
    </row>
    <row r="281" spans="1:5" ht="30">
      <c r="A281" s="127" t="s">
        <v>70</v>
      </c>
      <c r="B281" s="280" t="s">
        <v>503</v>
      </c>
    </row>
    <row r="282" spans="1:5" ht="15.6">
      <c r="B282" s="181" t="s">
        <v>410</v>
      </c>
      <c r="C282" s="246">
        <v>424</v>
      </c>
      <c r="D282" s="248">
        <v>0</v>
      </c>
      <c r="E282" s="248">
        <f>C282*D282</f>
        <v>0</v>
      </c>
    </row>
    <row r="283" spans="1:5">
      <c r="B283" s="181"/>
    </row>
    <row r="284" spans="1:5">
      <c r="A284" s="129">
        <f>MAX(A280:A283)+0.01</f>
        <v>4.2499999999999947</v>
      </c>
      <c r="B284" s="180" t="s">
        <v>504</v>
      </c>
    </row>
    <row r="285" spans="1:5">
      <c r="B285" s="280" t="s">
        <v>505</v>
      </c>
    </row>
    <row r="286" spans="1:5" ht="15.6">
      <c r="B286" s="181" t="s">
        <v>410</v>
      </c>
      <c r="C286" s="246">
        <v>424</v>
      </c>
      <c r="D286" s="248">
        <v>0</v>
      </c>
      <c r="E286" s="248">
        <f>C286*D286</f>
        <v>0</v>
      </c>
    </row>
    <row r="287" spans="1:5">
      <c r="B287" s="181"/>
    </row>
    <row r="288" spans="1:5">
      <c r="B288" s="240" t="s">
        <v>506</v>
      </c>
    </row>
    <row r="290" spans="1:5">
      <c r="A290" s="129">
        <f>MAX(A283:A289)+0.01</f>
        <v>4.2599999999999945</v>
      </c>
      <c r="B290" s="180" t="s">
        <v>507</v>
      </c>
    </row>
    <row r="291" spans="1:5" ht="45">
      <c r="B291" s="150" t="s">
        <v>508</v>
      </c>
    </row>
    <row r="292" spans="1:5" ht="30">
      <c r="A292" s="127" t="s">
        <v>70</v>
      </c>
      <c r="B292" s="150" t="s">
        <v>509</v>
      </c>
    </row>
    <row r="293" spans="1:5">
      <c r="B293" s="150" t="s">
        <v>68</v>
      </c>
      <c r="C293" s="246">
        <v>2</v>
      </c>
      <c r="D293" s="248">
        <v>0</v>
      </c>
      <c r="E293" s="248">
        <f>C293*D293</f>
        <v>0</v>
      </c>
    </row>
    <row r="294" spans="1:5">
      <c r="B294" s="150"/>
    </row>
    <row r="295" spans="1:5">
      <c r="A295" s="129">
        <f>MAX(A288:A294)+0.01</f>
        <v>4.2699999999999942</v>
      </c>
      <c r="B295" s="180" t="s">
        <v>507</v>
      </c>
    </row>
    <row r="296" spans="1:5" ht="45">
      <c r="B296" s="150" t="s">
        <v>508</v>
      </c>
    </row>
    <row r="297" spans="1:5" ht="30">
      <c r="A297" s="127" t="s">
        <v>70</v>
      </c>
      <c r="B297" s="150" t="s">
        <v>510</v>
      </c>
    </row>
    <row r="298" spans="1:5">
      <c r="B298" s="150" t="s">
        <v>68</v>
      </c>
      <c r="C298" s="246">
        <v>2</v>
      </c>
      <c r="D298" s="248">
        <v>0</v>
      </c>
      <c r="E298" s="248">
        <f>C298*D298</f>
        <v>0</v>
      </c>
    </row>
    <row r="299" spans="1:5">
      <c r="B299" s="150"/>
    </row>
    <row r="300" spans="1:5">
      <c r="A300" s="129">
        <f>MAX(A282:A299)+0.01</f>
        <v>4.279999999999994</v>
      </c>
      <c r="B300" s="180" t="s">
        <v>1341</v>
      </c>
    </row>
    <row r="301" spans="1:5" ht="45">
      <c r="B301" s="150" t="s">
        <v>1342</v>
      </c>
    </row>
    <row r="302" spans="1:5" ht="30">
      <c r="A302" s="127" t="s">
        <v>70</v>
      </c>
      <c r="B302" s="150" t="s">
        <v>1343</v>
      </c>
    </row>
    <row r="303" spans="1:5">
      <c r="B303" s="150" t="s">
        <v>68</v>
      </c>
      <c r="C303" s="246">
        <v>2</v>
      </c>
      <c r="D303" s="248">
        <v>0</v>
      </c>
      <c r="E303" s="248">
        <f>C303*D303</f>
        <v>0</v>
      </c>
    </row>
    <row r="304" spans="1:5">
      <c r="B304" s="150"/>
    </row>
    <row r="305" spans="1:5">
      <c r="A305" s="129">
        <f>MAX(A287:A304)+0.01</f>
        <v>4.2899999999999938</v>
      </c>
      <c r="B305" s="180" t="s">
        <v>1341</v>
      </c>
    </row>
    <row r="306" spans="1:5" ht="45">
      <c r="B306" s="150" t="s">
        <v>1342</v>
      </c>
    </row>
    <row r="307" spans="1:5" ht="30">
      <c r="A307" s="127" t="s">
        <v>70</v>
      </c>
      <c r="B307" s="150" t="s">
        <v>1344</v>
      </c>
    </row>
    <row r="308" spans="1:5">
      <c r="B308" s="150" t="s">
        <v>68</v>
      </c>
      <c r="C308" s="246">
        <v>1</v>
      </c>
      <c r="D308" s="248">
        <v>0</v>
      </c>
      <c r="E308" s="248">
        <f>C308*D308</f>
        <v>0</v>
      </c>
    </row>
    <row r="309" spans="1:5">
      <c r="B309" s="150"/>
    </row>
    <row r="310" spans="1:5">
      <c r="A310" s="129">
        <f>MAX(A289:A309)+0.01</f>
        <v>4.2999999999999936</v>
      </c>
      <c r="B310" s="180" t="s">
        <v>511</v>
      </c>
    </row>
    <row r="311" spans="1:5" ht="45">
      <c r="B311" s="150" t="s">
        <v>512</v>
      </c>
    </row>
    <row r="312" spans="1:5" ht="30">
      <c r="A312" s="127" t="s">
        <v>70</v>
      </c>
      <c r="B312" s="150" t="s">
        <v>509</v>
      </c>
    </row>
    <row r="313" spans="1:5">
      <c r="B313" s="150" t="s">
        <v>68</v>
      </c>
      <c r="C313" s="246">
        <v>4</v>
      </c>
      <c r="D313" s="248">
        <v>0</v>
      </c>
      <c r="E313" s="248">
        <f>C313*D313</f>
        <v>0</v>
      </c>
    </row>
    <row r="314" spans="1:5">
      <c r="B314" s="150"/>
    </row>
    <row r="315" spans="1:5">
      <c r="A315" s="129">
        <f>MAX(A294:A314)+0.01</f>
        <v>4.3099999999999934</v>
      </c>
      <c r="B315" s="180" t="s">
        <v>511</v>
      </c>
    </row>
    <row r="316" spans="1:5" ht="45">
      <c r="B316" s="150" t="s">
        <v>512</v>
      </c>
    </row>
    <row r="317" spans="1:5" ht="30">
      <c r="A317" s="127" t="s">
        <v>70</v>
      </c>
      <c r="B317" s="150" t="s">
        <v>510</v>
      </c>
    </row>
    <row r="318" spans="1:5">
      <c r="B318" s="150" t="s">
        <v>68</v>
      </c>
      <c r="C318" s="246">
        <v>6</v>
      </c>
      <c r="D318" s="248">
        <v>0</v>
      </c>
      <c r="E318" s="248">
        <f>C318*D318</f>
        <v>0</v>
      </c>
    </row>
    <row r="319" spans="1:5">
      <c r="B319" s="150"/>
    </row>
    <row r="320" spans="1:5">
      <c r="A320" s="129">
        <f>MAX(A294:A319)+0.01</f>
        <v>4.3199999999999932</v>
      </c>
      <c r="B320" s="180" t="s">
        <v>513</v>
      </c>
    </row>
    <row r="321" spans="1:5" ht="45">
      <c r="B321" s="150" t="s">
        <v>514</v>
      </c>
    </row>
    <row r="322" spans="1:5" ht="30">
      <c r="A322" s="127" t="s">
        <v>70</v>
      </c>
      <c r="B322" s="150" t="s">
        <v>509</v>
      </c>
    </row>
    <row r="323" spans="1:5">
      <c r="B323" s="150" t="s">
        <v>68</v>
      </c>
      <c r="C323" s="246">
        <v>2</v>
      </c>
      <c r="D323" s="248">
        <v>0</v>
      </c>
      <c r="E323" s="248">
        <f>C323*D323</f>
        <v>0</v>
      </c>
    </row>
    <row r="324" spans="1:5">
      <c r="B324" s="150"/>
    </row>
    <row r="325" spans="1:5">
      <c r="A325" s="129">
        <f>MAX(A309:A324)+0.01</f>
        <v>4.329999999999993</v>
      </c>
      <c r="B325" s="180" t="s">
        <v>513</v>
      </c>
    </row>
    <row r="326" spans="1:5" ht="45">
      <c r="B326" s="150" t="s">
        <v>514</v>
      </c>
    </row>
    <row r="327" spans="1:5" ht="30">
      <c r="A327" s="127" t="s">
        <v>70</v>
      </c>
      <c r="B327" s="150" t="s">
        <v>510</v>
      </c>
    </row>
    <row r="328" spans="1:5">
      <c r="B328" s="150" t="s">
        <v>68</v>
      </c>
      <c r="C328" s="246">
        <v>2</v>
      </c>
      <c r="D328" s="248">
        <v>0</v>
      </c>
      <c r="E328" s="248">
        <f>C328*D328</f>
        <v>0</v>
      </c>
    </row>
    <row r="329" spans="1:5">
      <c r="B329" s="150"/>
    </row>
    <row r="330" spans="1:5">
      <c r="A330" s="129">
        <f>MAX(A314:A329)+0.01</f>
        <v>4.3399999999999928</v>
      </c>
      <c r="B330" s="180" t="s">
        <v>1345</v>
      </c>
    </row>
    <row r="331" spans="1:5" ht="45">
      <c r="B331" s="150" t="s">
        <v>1346</v>
      </c>
    </row>
    <row r="332" spans="1:5" ht="30">
      <c r="A332" s="127" t="s">
        <v>70</v>
      </c>
      <c r="B332" s="150" t="s">
        <v>1347</v>
      </c>
    </row>
    <row r="333" spans="1:5">
      <c r="B333" s="150" t="s">
        <v>68</v>
      </c>
      <c r="C333" s="246">
        <v>1</v>
      </c>
      <c r="D333" s="248">
        <v>0</v>
      </c>
      <c r="E333" s="248">
        <f>C333*D333</f>
        <v>0</v>
      </c>
    </row>
    <row r="334" spans="1:5">
      <c r="B334" s="150"/>
    </row>
    <row r="335" spans="1:5">
      <c r="A335" s="129">
        <f>MAX(A301:A334)+0.01</f>
        <v>4.3499999999999925</v>
      </c>
      <c r="B335" s="180" t="s">
        <v>515</v>
      </c>
    </row>
    <row r="336" spans="1:5" ht="45">
      <c r="B336" s="150" t="s">
        <v>516</v>
      </c>
    </row>
    <row r="337" spans="1:5" ht="30">
      <c r="A337" s="127" t="s">
        <v>70</v>
      </c>
      <c r="B337" s="150" t="s">
        <v>523</v>
      </c>
    </row>
    <row r="338" spans="1:5">
      <c r="B338" s="150" t="s">
        <v>68</v>
      </c>
      <c r="C338" s="246">
        <v>1</v>
      </c>
      <c r="D338" s="248">
        <v>0</v>
      </c>
      <c r="E338" s="248">
        <f>C338*D338</f>
        <v>0</v>
      </c>
    </row>
    <row r="339" spans="1:5">
      <c r="B339" s="150"/>
    </row>
    <row r="340" spans="1:5">
      <c r="A340" s="129">
        <f>MAX(A313:A339)+0.01</f>
        <v>4.3599999999999923</v>
      </c>
      <c r="B340" s="180" t="s">
        <v>517</v>
      </c>
    </row>
    <row r="341" spans="1:5" ht="45">
      <c r="B341" s="150" t="s">
        <v>518</v>
      </c>
    </row>
    <row r="342" spans="1:5" ht="30">
      <c r="A342" s="127" t="s">
        <v>70</v>
      </c>
      <c r="B342" s="150" t="s">
        <v>510</v>
      </c>
    </row>
    <row r="343" spans="1:5">
      <c r="B343" s="150" t="s">
        <v>68</v>
      </c>
      <c r="C343" s="246">
        <v>4</v>
      </c>
      <c r="D343" s="248">
        <v>0</v>
      </c>
      <c r="E343" s="248">
        <f>C343*D343</f>
        <v>0</v>
      </c>
    </row>
    <row r="344" spans="1:5">
      <c r="B344" s="150"/>
    </row>
    <row r="345" spans="1:5">
      <c r="A345" s="129">
        <f>MAX(A340:A344)+0.01</f>
        <v>4.3699999999999921</v>
      </c>
      <c r="B345" s="180" t="s">
        <v>519</v>
      </c>
    </row>
    <row r="346" spans="1:5" ht="45">
      <c r="B346" s="150" t="s">
        <v>520</v>
      </c>
    </row>
    <row r="347" spans="1:5" ht="30">
      <c r="A347" s="127" t="s">
        <v>70</v>
      </c>
      <c r="B347" s="150" t="s">
        <v>510</v>
      </c>
    </row>
    <row r="348" spans="1:5">
      <c r="B348" s="150" t="s">
        <v>68</v>
      </c>
      <c r="C348" s="246">
        <v>2</v>
      </c>
      <c r="D348" s="248">
        <v>0</v>
      </c>
      <c r="E348" s="248">
        <f>C348*D348</f>
        <v>0</v>
      </c>
    </row>
    <row r="349" spans="1:5">
      <c r="B349" s="150"/>
    </row>
    <row r="350" spans="1:5">
      <c r="A350" s="129">
        <f>MAX(A340:A344)+0.01</f>
        <v>4.3699999999999921</v>
      </c>
      <c r="B350" s="180" t="s">
        <v>521</v>
      </c>
    </row>
    <row r="351" spans="1:5" ht="45">
      <c r="B351" s="150" t="s">
        <v>1348</v>
      </c>
    </row>
    <row r="352" spans="1:5" ht="30">
      <c r="A352" s="127" t="s">
        <v>70</v>
      </c>
      <c r="B352" s="150" t="s">
        <v>523</v>
      </c>
    </row>
    <row r="353" spans="1:5">
      <c r="B353" s="150" t="s">
        <v>68</v>
      </c>
      <c r="C353" s="246">
        <v>3</v>
      </c>
      <c r="D353" s="248">
        <v>0</v>
      </c>
      <c r="E353" s="248">
        <f>C353*D353</f>
        <v>0</v>
      </c>
    </row>
    <row r="354" spans="1:5">
      <c r="B354" s="150"/>
    </row>
    <row r="355" spans="1:5">
      <c r="A355" s="129">
        <f>MAX(A345:A349)+0.01</f>
        <v>4.3799999999999919</v>
      </c>
      <c r="B355" s="180" t="s">
        <v>524</v>
      </c>
    </row>
    <row r="356" spans="1:5" ht="45">
      <c r="B356" s="150" t="s">
        <v>525</v>
      </c>
    </row>
    <row r="357" spans="1:5" ht="30">
      <c r="A357" s="127" t="s">
        <v>70</v>
      </c>
      <c r="B357" s="150" t="s">
        <v>523</v>
      </c>
    </row>
    <row r="358" spans="1:5">
      <c r="B358" s="150" t="s">
        <v>68</v>
      </c>
      <c r="C358" s="246">
        <v>5</v>
      </c>
      <c r="D358" s="248">
        <v>0</v>
      </c>
      <c r="E358" s="248">
        <f>C358*D358</f>
        <v>0</v>
      </c>
    </row>
    <row r="359" spans="1:5">
      <c r="B359" s="150"/>
    </row>
    <row r="360" spans="1:5">
      <c r="A360" s="129">
        <f>MAX(A349:A359)+0.01</f>
        <v>4.3899999999999917</v>
      </c>
      <c r="B360" s="180" t="s">
        <v>526</v>
      </c>
    </row>
    <row r="361" spans="1:5" ht="45">
      <c r="B361" s="150" t="s">
        <v>527</v>
      </c>
    </row>
    <row r="362" spans="1:5" ht="30">
      <c r="A362" s="127" t="s">
        <v>70</v>
      </c>
      <c r="B362" s="150" t="s">
        <v>523</v>
      </c>
    </row>
    <row r="363" spans="1:5">
      <c r="B363" s="150" t="s">
        <v>68</v>
      </c>
      <c r="C363" s="246">
        <v>1</v>
      </c>
      <c r="D363" s="248">
        <v>0</v>
      </c>
      <c r="E363" s="248">
        <f>C363*D363</f>
        <v>0</v>
      </c>
    </row>
    <row r="364" spans="1:5">
      <c r="B364" s="150"/>
    </row>
    <row r="365" spans="1:5">
      <c r="A365" s="129">
        <f>MAX(A354:A364)+0.01</f>
        <v>4.3999999999999915</v>
      </c>
      <c r="B365" s="180" t="s">
        <v>528</v>
      </c>
    </row>
    <row r="366" spans="1:5" ht="45">
      <c r="B366" s="150" t="s">
        <v>529</v>
      </c>
    </row>
    <row r="367" spans="1:5" ht="30">
      <c r="A367" s="127" t="s">
        <v>70</v>
      </c>
      <c r="B367" s="150" t="s">
        <v>523</v>
      </c>
    </row>
    <row r="368" spans="1:5">
      <c r="B368" s="150" t="s">
        <v>68</v>
      </c>
      <c r="C368" s="246">
        <v>2</v>
      </c>
      <c r="D368" s="248">
        <v>0</v>
      </c>
      <c r="E368" s="248">
        <f>C368*D368</f>
        <v>0</v>
      </c>
    </row>
    <row r="369" spans="1:5">
      <c r="B369" s="150"/>
    </row>
    <row r="370" spans="1:5">
      <c r="A370" s="129">
        <f>MAX(A349:A369)+0.01</f>
        <v>4.4099999999999913</v>
      </c>
      <c r="B370" s="127" t="s">
        <v>1349</v>
      </c>
    </row>
    <row r="371" spans="1:5" ht="45">
      <c r="B371" s="150" t="s">
        <v>1350</v>
      </c>
    </row>
    <row r="372" spans="1:5" ht="30">
      <c r="A372" s="127" t="s">
        <v>70</v>
      </c>
      <c r="B372" s="150" t="s">
        <v>532</v>
      </c>
    </row>
    <row r="373" spans="1:5">
      <c r="A373" s="127" t="s">
        <v>70</v>
      </c>
      <c r="B373" s="150" t="s">
        <v>1351</v>
      </c>
    </row>
    <row r="374" spans="1:5">
      <c r="B374" s="150" t="s">
        <v>68</v>
      </c>
      <c r="C374" s="246">
        <v>6</v>
      </c>
      <c r="D374" s="248">
        <v>0</v>
      </c>
      <c r="E374" s="248">
        <f>C374*D374</f>
        <v>0</v>
      </c>
    </row>
    <row r="375" spans="1:5">
      <c r="B375" s="150"/>
    </row>
    <row r="376" spans="1:5">
      <c r="A376" s="129">
        <f>MAX(A354:A369)+0.01</f>
        <v>4.4099999999999913</v>
      </c>
      <c r="B376" s="127" t="s">
        <v>530</v>
      </c>
    </row>
    <row r="377" spans="1:5" ht="45">
      <c r="B377" s="150" t="s">
        <v>531</v>
      </c>
    </row>
    <row r="378" spans="1:5" ht="30">
      <c r="A378" s="127" t="s">
        <v>70</v>
      </c>
      <c r="B378" s="150" t="s">
        <v>532</v>
      </c>
    </row>
    <row r="379" spans="1:5">
      <c r="B379" s="150" t="s">
        <v>68</v>
      </c>
      <c r="C379" s="246">
        <v>12</v>
      </c>
      <c r="D379" s="248">
        <v>0</v>
      </c>
      <c r="E379" s="248">
        <f>C379*D379</f>
        <v>0</v>
      </c>
    </row>
    <row r="380" spans="1:5">
      <c r="B380" s="150"/>
    </row>
    <row r="381" spans="1:5">
      <c r="A381" s="129">
        <f>MAX(A360:A379)+0.01</f>
        <v>4.419999999999991</v>
      </c>
      <c r="B381" s="127" t="s">
        <v>1352</v>
      </c>
    </row>
    <row r="382" spans="1:5" ht="45">
      <c r="B382" s="150" t="s">
        <v>1353</v>
      </c>
    </row>
    <row r="383" spans="1:5">
      <c r="B383" s="150" t="s">
        <v>68</v>
      </c>
      <c r="C383" s="246">
        <v>1</v>
      </c>
      <c r="D383" s="248">
        <v>0</v>
      </c>
      <c r="E383" s="248">
        <f>C383*D383</f>
        <v>0</v>
      </c>
    </row>
    <row r="384" spans="1:5">
      <c r="B384" s="150"/>
    </row>
    <row r="385" spans="1:5">
      <c r="A385" s="129">
        <f>MAX(A376:A384)+0.01</f>
        <v>4.4299999999999908</v>
      </c>
      <c r="B385" s="127" t="s">
        <v>537</v>
      </c>
    </row>
    <row r="386" spans="1:5" ht="45">
      <c r="B386" s="150" t="s">
        <v>538</v>
      </c>
    </row>
    <row r="387" spans="1:5" ht="30">
      <c r="A387" s="127" t="s">
        <v>70</v>
      </c>
      <c r="B387" s="150" t="s">
        <v>532</v>
      </c>
    </row>
    <row r="388" spans="1:5">
      <c r="B388" s="150" t="s">
        <v>68</v>
      </c>
      <c r="C388" s="246">
        <v>9</v>
      </c>
      <c r="D388" s="248">
        <v>0</v>
      </c>
      <c r="E388" s="248">
        <f>C388*D388</f>
        <v>0</v>
      </c>
    </row>
    <row r="389" spans="1:5">
      <c r="B389" s="150"/>
    </row>
    <row r="390" spans="1:5">
      <c r="A390" s="129">
        <f>MAX(A385:A389)+0.01</f>
        <v>4.4399999999999906</v>
      </c>
      <c r="B390" s="127" t="s">
        <v>539</v>
      </c>
    </row>
    <row r="391" spans="1:5" ht="45">
      <c r="B391" s="150" t="s">
        <v>540</v>
      </c>
    </row>
    <row r="392" spans="1:5" ht="30">
      <c r="A392" s="127" t="s">
        <v>70</v>
      </c>
      <c r="B392" s="150" t="s">
        <v>532</v>
      </c>
    </row>
    <row r="393" spans="1:5">
      <c r="B393" s="150" t="s">
        <v>68</v>
      </c>
      <c r="C393" s="246">
        <v>1</v>
      </c>
      <c r="D393" s="248">
        <v>0</v>
      </c>
      <c r="E393" s="248">
        <f>C393*D393</f>
        <v>0</v>
      </c>
    </row>
    <row r="394" spans="1:5">
      <c r="B394" s="150"/>
    </row>
    <row r="395" spans="1:5">
      <c r="A395" s="129">
        <f>MAX(A360:A394)+0.01</f>
        <v>4.4499999999999904</v>
      </c>
      <c r="B395" s="277" t="s">
        <v>543</v>
      </c>
    </row>
    <row r="396" spans="1:5" ht="45">
      <c r="B396" s="128" t="s">
        <v>544</v>
      </c>
    </row>
    <row r="397" spans="1:5" ht="30">
      <c r="A397" s="127" t="s">
        <v>70</v>
      </c>
      <c r="B397" s="150" t="s">
        <v>532</v>
      </c>
    </row>
    <row r="398" spans="1:5">
      <c r="B398" s="280" t="s">
        <v>68</v>
      </c>
      <c r="C398" s="246">
        <v>11</v>
      </c>
      <c r="D398" s="248">
        <v>0</v>
      </c>
      <c r="E398" s="248">
        <f>C398*D398</f>
        <v>0</v>
      </c>
    </row>
    <row r="399" spans="1:5">
      <c r="B399" s="150"/>
    </row>
    <row r="400" spans="1:5">
      <c r="B400" s="240" t="s">
        <v>546</v>
      </c>
    </row>
    <row r="401" spans="1:5">
      <c r="B401" s="280"/>
    </row>
    <row r="402" spans="1:5">
      <c r="A402" s="129">
        <f>MAX(A383:A394)+0.01</f>
        <v>4.4499999999999904</v>
      </c>
      <c r="B402" s="127" t="s">
        <v>548</v>
      </c>
    </row>
    <row r="403" spans="1:5" ht="45">
      <c r="B403" s="280" t="s">
        <v>549</v>
      </c>
    </row>
    <row r="404" spans="1:5">
      <c r="B404" s="280" t="s">
        <v>68</v>
      </c>
      <c r="C404" s="246">
        <v>2</v>
      </c>
      <c r="D404" s="248">
        <v>0</v>
      </c>
      <c r="E404" s="248">
        <f>C404*D404</f>
        <v>0</v>
      </c>
    </row>
    <row r="405" spans="1:5">
      <c r="B405" s="280"/>
    </row>
    <row r="406" spans="1:5">
      <c r="A406" s="129">
        <f>MAX(A385:A398)+0.01</f>
        <v>4.4599999999999902</v>
      </c>
      <c r="B406" s="127" t="s">
        <v>1354</v>
      </c>
    </row>
    <row r="407" spans="1:5" ht="45">
      <c r="B407" s="280" t="s">
        <v>1355</v>
      </c>
    </row>
    <row r="408" spans="1:5">
      <c r="B408" s="280" t="s">
        <v>68</v>
      </c>
      <c r="C408" s="246">
        <v>1</v>
      </c>
      <c r="D408" s="248">
        <v>0</v>
      </c>
      <c r="E408" s="248">
        <f>C408*D408</f>
        <v>0</v>
      </c>
    </row>
    <row r="409" spans="1:5">
      <c r="B409" s="280"/>
    </row>
    <row r="410" spans="1:5">
      <c r="A410" s="129">
        <f>MAX(A388:A399)+0.01</f>
        <v>4.4599999999999902</v>
      </c>
      <c r="B410" s="127" t="s">
        <v>92</v>
      </c>
    </row>
    <row r="411" spans="1:5" ht="45">
      <c r="A411" s="127" t="s">
        <v>70</v>
      </c>
      <c r="B411" s="150" t="s">
        <v>552</v>
      </c>
    </row>
    <row r="412" spans="1:5">
      <c r="B412" s="150" t="s">
        <v>68</v>
      </c>
      <c r="C412" s="246">
        <v>1</v>
      </c>
      <c r="D412" s="248">
        <v>0</v>
      </c>
      <c r="E412" s="248">
        <f>C412*D412</f>
        <v>0</v>
      </c>
    </row>
    <row r="413" spans="1:5">
      <c r="B413" s="280"/>
    </row>
    <row r="414" spans="1:5">
      <c r="A414" s="129">
        <f>MAX(A395:A413)+0.01</f>
        <v>4.46999999999999</v>
      </c>
      <c r="B414" s="127" t="s">
        <v>553</v>
      </c>
    </row>
    <row r="415" spans="1:5" ht="45">
      <c r="B415" s="150" t="s">
        <v>554</v>
      </c>
    </row>
    <row r="416" spans="1:5">
      <c r="B416" s="150" t="s">
        <v>68</v>
      </c>
      <c r="C416" s="246">
        <v>1</v>
      </c>
      <c r="D416" s="248">
        <v>0</v>
      </c>
      <c r="E416" s="248">
        <f>C416*D416</f>
        <v>0</v>
      </c>
    </row>
    <row r="418" spans="1:5">
      <c r="A418" s="862"/>
      <c r="B418" s="863"/>
      <c r="C418" s="864"/>
      <c r="D418" s="865"/>
      <c r="E418" s="865"/>
    </row>
    <row r="419" spans="1:5" ht="15.6" thickBot="1">
      <c r="A419" s="286" t="s">
        <v>280</v>
      </c>
      <c r="B419" s="287"/>
      <c r="C419" s="288"/>
      <c r="D419" s="866"/>
      <c r="E419" s="290">
        <f>SUM(E157:E418)</f>
        <v>0</v>
      </c>
    </row>
    <row r="422" spans="1:5">
      <c r="A422" s="121">
        <v>7</v>
      </c>
      <c r="B422" s="122" t="s">
        <v>42</v>
      </c>
      <c r="C422" s="123"/>
      <c r="D422" s="385"/>
      <c r="E422" s="303"/>
    </row>
    <row r="423" spans="1:5">
      <c r="A423" s="127"/>
      <c r="B423" s="128"/>
      <c r="C423" s="123"/>
      <c r="D423" s="385"/>
      <c r="E423" s="303"/>
    </row>
    <row r="424" spans="1:5" ht="30">
      <c r="A424" s="127"/>
      <c r="B424" s="122" t="s">
        <v>335</v>
      </c>
      <c r="C424" s="123"/>
      <c r="D424" s="385"/>
      <c r="E424" s="303"/>
    </row>
    <row r="425" spans="1:5">
      <c r="A425" s="127"/>
      <c r="B425" s="122"/>
      <c r="C425" s="123"/>
      <c r="D425" s="385"/>
      <c r="E425" s="303"/>
    </row>
    <row r="426" spans="1:5">
      <c r="A426" s="129">
        <f>MAX(A419:A425)+0.01</f>
        <v>7.01</v>
      </c>
      <c r="B426" s="128" t="s">
        <v>336</v>
      </c>
      <c r="C426" s="123"/>
      <c r="D426" s="385"/>
      <c r="E426" s="303"/>
    </row>
    <row r="427" spans="1:5">
      <c r="A427" s="127"/>
      <c r="B427" s="128" t="s">
        <v>557</v>
      </c>
      <c r="C427" s="123"/>
      <c r="D427" s="385"/>
      <c r="E427" s="303"/>
    </row>
    <row r="428" spans="1:5">
      <c r="A428" s="127"/>
      <c r="B428" s="128" t="s">
        <v>338</v>
      </c>
      <c r="C428" s="123">
        <v>24</v>
      </c>
      <c r="D428" s="385">
        <v>0</v>
      </c>
      <c r="E428" s="303">
        <f>C428*D428</f>
        <v>0</v>
      </c>
    </row>
    <row r="429" spans="1:5">
      <c r="A429" s="127"/>
      <c r="B429" s="128"/>
      <c r="C429" s="123"/>
      <c r="D429" s="385"/>
      <c r="E429" s="303"/>
    </row>
    <row r="430" spans="1:5">
      <c r="A430" s="129">
        <f>MAX(A421:A428)+0.01</f>
        <v>7.02</v>
      </c>
      <c r="B430" s="128" t="s">
        <v>92</v>
      </c>
      <c r="C430" s="123"/>
      <c r="D430" s="385"/>
      <c r="E430" s="303"/>
    </row>
    <row r="431" spans="1:5" ht="30">
      <c r="A431" s="127"/>
      <c r="B431" s="128" t="s">
        <v>558</v>
      </c>
      <c r="C431" s="123"/>
      <c r="D431" s="385"/>
      <c r="E431" s="303"/>
    </row>
    <row r="432" spans="1:5">
      <c r="A432" s="127"/>
      <c r="B432" s="128" t="s">
        <v>338</v>
      </c>
      <c r="C432" s="123">
        <v>24</v>
      </c>
      <c r="D432" s="385">
        <v>0</v>
      </c>
      <c r="E432" s="303">
        <f>C432*D432</f>
        <v>0</v>
      </c>
    </row>
    <row r="433" spans="1:5">
      <c r="A433" s="127"/>
      <c r="B433" s="128"/>
      <c r="C433" s="123"/>
      <c r="D433" s="385"/>
      <c r="E433" s="303"/>
    </row>
    <row r="434" spans="1:5">
      <c r="A434" s="129">
        <f>MAX(A419:A433)+0.01</f>
        <v>7.0299999999999994</v>
      </c>
      <c r="B434" s="128" t="s">
        <v>340</v>
      </c>
      <c r="C434" s="123"/>
      <c r="D434" s="385"/>
      <c r="E434" s="303"/>
    </row>
    <row r="435" spans="1:5">
      <c r="A435" s="127"/>
      <c r="B435" s="128" t="s">
        <v>559</v>
      </c>
      <c r="C435" s="123"/>
      <c r="D435" s="385"/>
      <c r="E435" s="303"/>
    </row>
    <row r="436" spans="1:5">
      <c r="A436" s="127"/>
      <c r="B436" s="128" t="s">
        <v>338</v>
      </c>
      <c r="C436" s="123">
        <v>8</v>
      </c>
      <c r="D436" s="385">
        <v>0</v>
      </c>
      <c r="E436" s="303">
        <f>C436*D436</f>
        <v>0</v>
      </c>
    </row>
    <row r="437" spans="1:5">
      <c r="A437" s="127"/>
      <c r="B437" s="128"/>
      <c r="C437" s="123"/>
      <c r="D437" s="385"/>
      <c r="E437" s="303"/>
    </row>
    <row r="438" spans="1:5">
      <c r="A438" s="129">
        <f>MAX(A419:A437)+0.01</f>
        <v>7.0399999999999991</v>
      </c>
      <c r="B438" s="128" t="s">
        <v>92</v>
      </c>
      <c r="C438" s="123"/>
      <c r="D438" s="385"/>
      <c r="E438" s="303"/>
    </row>
    <row r="439" spans="1:5" ht="30">
      <c r="A439" s="127"/>
      <c r="B439" s="128" t="s">
        <v>560</v>
      </c>
      <c r="C439" s="123"/>
      <c r="D439" s="385"/>
      <c r="E439" s="303"/>
    </row>
    <row r="440" spans="1:5">
      <c r="A440" s="127"/>
      <c r="B440" s="128" t="s">
        <v>404</v>
      </c>
      <c r="C440" s="123">
        <v>1.5</v>
      </c>
      <c r="D440" s="385">
        <v>0</v>
      </c>
      <c r="E440" s="303">
        <f>C440*D440</f>
        <v>0</v>
      </c>
    </row>
    <row r="441" spans="1:5">
      <c r="A441" s="127"/>
      <c r="B441" s="128"/>
      <c r="C441" s="123"/>
      <c r="D441" s="385"/>
      <c r="E441" s="303"/>
    </row>
    <row r="442" spans="1:5">
      <c r="A442" s="129">
        <f>MAX(A419:A441)+0.01</f>
        <v>7.0499999999999989</v>
      </c>
      <c r="B442" s="128" t="s">
        <v>345</v>
      </c>
      <c r="C442" s="123"/>
      <c r="D442" s="385"/>
      <c r="E442" s="303"/>
    </row>
    <row r="443" spans="1:5" ht="30">
      <c r="A443" s="127"/>
      <c r="B443" s="128" t="s">
        <v>561</v>
      </c>
      <c r="C443" s="123"/>
      <c r="D443" s="385"/>
      <c r="E443" s="303"/>
    </row>
    <row r="444" spans="1:5" ht="82.95" customHeight="1">
      <c r="A444" s="131" t="s">
        <v>70</v>
      </c>
      <c r="B444" s="128" t="s">
        <v>562</v>
      </c>
      <c r="C444" s="123"/>
      <c r="D444" s="385"/>
      <c r="E444" s="303"/>
    </row>
    <row r="445" spans="1:5">
      <c r="A445" s="127"/>
      <c r="B445" s="128" t="s">
        <v>68</v>
      </c>
      <c r="C445" s="123">
        <v>1</v>
      </c>
      <c r="D445" s="385">
        <v>0</v>
      </c>
      <c r="E445" s="303">
        <f>C445*D445</f>
        <v>0</v>
      </c>
    </row>
    <row r="446" spans="1:5">
      <c r="A446" s="223"/>
      <c r="B446" s="224"/>
      <c r="C446" s="225"/>
      <c r="D446" s="874"/>
      <c r="E446" s="306"/>
    </row>
    <row r="447" spans="1:5" ht="15.6" thickBot="1">
      <c r="A447" s="161" t="s">
        <v>348</v>
      </c>
      <c r="B447" s="162"/>
      <c r="C447" s="163"/>
      <c r="D447" s="875"/>
      <c r="E447" s="308">
        <f>SUM(E428:E445)</f>
        <v>0</v>
      </c>
    </row>
    <row r="448" spans="1:5">
      <c r="A448" s="127"/>
      <c r="B448" s="122"/>
      <c r="C448" s="166"/>
      <c r="D448" s="876"/>
      <c r="E448" s="310"/>
    </row>
  </sheetData>
  <mergeCells count="1">
    <mergeCell ref="D28:D29"/>
  </mergeCells>
  <dataValidations count="2">
    <dataValidation type="custom" allowBlank="1" showInputMessage="1" showErrorMessage="1" error="Cene je potrebno vnesti na dve decimalni mesti zaokroženo." sqref="C30:C36 C38:C46 D30:E46 C47:E138 D147 C7:E27 D143 C148:E420" xr:uid="{7B470D92-10A4-49A4-BCE5-8946973D299C}">
      <formula1>C7=ROUND(C7,2)</formula1>
    </dataValidation>
    <dataValidation type="custom" allowBlank="1" showInputMessage="1" showErrorMessage="1" error="Cene je potrebno vnesti na tri decimalna mesta zaokroženo." sqref="C37" xr:uid="{6CA7A162-5184-41C2-AB1C-CD51CEA4E9FD}">
      <formula1>C37=ROUND(C37,3)</formula1>
    </dataValidation>
  </dataValidations>
  <pageMargins left="0.98425196850393704" right="0.39370078740157483" top="0.98425196850393704" bottom="0.59055118110236227" header="0.31496062992125984" footer="0.19685039370078741"/>
  <pageSetup paperSize="9" scale="95" orientation="portrait" r:id="rId1"/>
  <headerFooter>
    <oddHeader>&amp;LNačrt odvodnjavanja - II. faza.&amp;R&amp;"Segoe UI,Navadno"&amp;G</oddHeader>
    <oddFooter>&amp;L&amp;"Segoe UI,Navadno"&amp;8Rekonstrukcija ceste R1-216/1177 Soteska - Črmošnjice, od km 0.100 do km 2.500, od Soteske do Podhoste&amp;R&amp;"Segoe UI,Navadno"Stran &amp;P od &amp;N</oddFooter>
  </headerFooter>
  <rowBreaks count="12" manualBreakCount="12">
    <brk id="27" max="4" man="1"/>
    <brk id="68" max="4" man="1"/>
    <brk id="98" max="4" man="1"/>
    <brk id="166" max="4" man="1"/>
    <brk id="189" max="4" man="1"/>
    <brk id="217" max="4" man="1"/>
    <brk id="251" max="4" man="1"/>
    <brk id="286" max="4" man="1"/>
    <brk id="318" max="4" man="1"/>
    <brk id="348" max="4" man="1"/>
    <brk id="379" max="4" man="1"/>
    <brk id="412" max="4" man="1"/>
  </rowBreaks>
  <legacyDrawingHF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A1D24-C2A0-4015-B662-6CB5C60AA846}">
  <sheetPr>
    <tabColor rgb="FF92D050"/>
  </sheetPr>
  <dimension ref="A7:O841"/>
  <sheetViews>
    <sheetView view="pageBreakPreview" topLeftCell="A40" zoomScaleNormal="85" zoomScaleSheetLayoutView="100" workbookViewId="0">
      <selection activeCell="E43" sqref="E43"/>
    </sheetView>
  </sheetViews>
  <sheetFormatPr defaultColWidth="9.109375" defaultRowHeight="15"/>
  <cols>
    <col min="1" max="1" width="5.5546875" style="326" customWidth="1"/>
    <col min="2" max="2" width="42.6640625" style="318" customWidth="1"/>
    <col min="3" max="3" width="4.6640625" style="318" customWidth="1"/>
    <col min="4" max="4" width="8.6640625" style="318" customWidth="1"/>
    <col min="5" max="5" width="11" style="328" customWidth="1"/>
    <col min="6" max="6" width="17" style="328" customWidth="1"/>
    <col min="7" max="7" width="14.109375" style="329" customWidth="1"/>
    <col min="8" max="8" width="33.44140625" style="329" customWidth="1"/>
    <col min="9" max="15" width="33.44140625" style="313" customWidth="1"/>
    <col min="16" max="16" width="12.6640625" style="318" customWidth="1"/>
    <col min="17" max="17" width="15.33203125" style="318" customWidth="1"/>
    <col min="18" max="16384" width="9.109375" style="318"/>
  </cols>
  <sheetData>
    <row r="7" spans="1:8" ht="19.2">
      <c r="A7" s="930" t="s">
        <v>1356</v>
      </c>
      <c r="B7" s="930"/>
      <c r="C7" s="930"/>
      <c r="D7" s="930"/>
      <c r="E7" s="930"/>
      <c r="F7" s="930"/>
      <c r="G7" s="311"/>
      <c r="H7" s="312"/>
    </row>
    <row r="11" spans="1:8">
      <c r="A11" s="314"/>
      <c r="B11" s="315" t="s">
        <v>564</v>
      </c>
      <c r="C11" s="315"/>
      <c r="D11" s="315"/>
      <c r="E11" s="931" t="s">
        <v>4</v>
      </c>
      <c r="F11" s="931"/>
      <c r="G11" s="312"/>
      <c r="H11" s="312"/>
    </row>
    <row r="12" spans="1:8">
      <c r="A12" s="316" t="s">
        <v>565</v>
      </c>
      <c r="B12" s="317" t="s">
        <v>42</v>
      </c>
      <c r="E12" s="319"/>
      <c r="F12" s="319">
        <f>F59</f>
        <v>0</v>
      </c>
      <c r="G12" s="312"/>
      <c r="H12" s="312"/>
    </row>
    <row r="13" spans="1:8" s="313" customFormat="1">
      <c r="A13" s="320"/>
      <c r="B13" s="321" t="s">
        <v>566</v>
      </c>
      <c r="C13" s="322"/>
      <c r="D13" s="322"/>
      <c r="E13" s="323"/>
      <c r="F13" s="323">
        <f>SUM(E12:F12)</f>
        <v>0</v>
      </c>
      <c r="G13" s="312"/>
      <c r="H13" s="312"/>
    </row>
    <row r="14" spans="1:8">
      <c r="A14" s="316"/>
      <c r="B14" s="317"/>
      <c r="E14" s="324"/>
      <c r="F14" s="324"/>
      <c r="G14" s="312"/>
      <c r="H14" s="312"/>
    </row>
    <row r="15" spans="1:8">
      <c r="E15" s="319"/>
      <c r="F15" s="327"/>
      <c r="G15" s="312"/>
      <c r="H15" s="312"/>
    </row>
    <row r="17" spans="1:15" ht="16.8">
      <c r="B17" s="330" t="s">
        <v>394</v>
      </c>
    </row>
    <row r="18" spans="1:15" ht="40.200000000000003" customHeight="1">
      <c r="A18" s="331"/>
      <c r="B18" s="929" t="s">
        <v>45</v>
      </c>
      <c r="C18" s="929"/>
      <c r="D18" s="929"/>
      <c r="E18" s="929"/>
      <c r="F18" s="929"/>
    </row>
    <row r="19" spans="1:15" ht="55.95" customHeight="1">
      <c r="B19" s="929" t="s">
        <v>397</v>
      </c>
      <c r="C19" s="929"/>
      <c r="D19" s="929"/>
      <c r="E19" s="929"/>
      <c r="F19" s="929"/>
    </row>
    <row r="20" spans="1:15" ht="54.6" customHeight="1">
      <c r="B20" s="929" t="s">
        <v>49</v>
      </c>
      <c r="C20" s="929"/>
      <c r="D20" s="929"/>
      <c r="E20" s="929"/>
      <c r="F20" s="929"/>
    </row>
    <row r="21" spans="1:15" ht="55.2" customHeight="1">
      <c r="B21" s="929" t="s">
        <v>51</v>
      </c>
      <c r="C21" s="929"/>
      <c r="D21" s="929"/>
      <c r="E21" s="929"/>
      <c r="F21" s="929"/>
    </row>
    <row r="22" spans="1:15" ht="59.4" customHeight="1">
      <c r="B22" s="929" t="s">
        <v>567</v>
      </c>
      <c r="C22" s="929"/>
      <c r="D22" s="929"/>
      <c r="E22" s="929"/>
      <c r="F22" s="929"/>
    </row>
    <row r="23" spans="1:15" ht="45" customHeight="1">
      <c r="B23" s="332"/>
      <c r="C23" s="332"/>
      <c r="D23" s="332"/>
      <c r="E23" s="333"/>
      <c r="F23" s="333"/>
    </row>
    <row r="24" spans="1:15" ht="16.8">
      <c r="B24" s="332"/>
      <c r="C24" s="332"/>
      <c r="D24" s="332"/>
      <c r="E24" s="333"/>
      <c r="F24" s="333"/>
    </row>
    <row r="25" spans="1:15" ht="16.8">
      <c r="B25" s="332"/>
      <c r="C25" s="332"/>
      <c r="D25" s="332"/>
      <c r="E25" s="333"/>
      <c r="F25" s="333"/>
    </row>
    <row r="26" spans="1:15" ht="16.8">
      <c r="B26" s="332"/>
      <c r="C26" s="332"/>
      <c r="D26" s="332"/>
      <c r="E26" s="333"/>
      <c r="F26" s="333"/>
    </row>
    <row r="27" spans="1:15" ht="16.8">
      <c r="B27" s="332"/>
      <c r="C27" s="332"/>
      <c r="D27" s="332"/>
      <c r="E27" s="333"/>
      <c r="F27" s="333"/>
    </row>
    <row r="28" spans="1:15" ht="16.8">
      <c r="B28" s="332"/>
      <c r="C28" s="332"/>
      <c r="D28" s="332"/>
      <c r="E28" s="333"/>
      <c r="F28" s="333"/>
    </row>
    <row r="29" spans="1:15" ht="16.8">
      <c r="B29" s="332"/>
      <c r="C29" s="332"/>
      <c r="D29" s="332"/>
      <c r="E29" s="333"/>
      <c r="F29" s="333"/>
    </row>
    <row r="30" spans="1:15" ht="16.8">
      <c r="B30" s="332"/>
      <c r="C30" s="332"/>
      <c r="D30" s="332"/>
      <c r="E30" s="333"/>
      <c r="F30" s="333"/>
    </row>
    <row r="32" spans="1:15">
      <c r="A32" s="334" t="s">
        <v>568</v>
      </c>
      <c r="B32" s="335" t="s">
        <v>569</v>
      </c>
      <c r="C32" s="336" t="s">
        <v>61</v>
      </c>
      <c r="D32" s="337" t="s">
        <v>58</v>
      </c>
      <c r="E32" s="338" t="s">
        <v>570</v>
      </c>
      <c r="F32" s="338" t="s">
        <v>60</v>
      </c>
      <c r="I32" s="318"/>
      <c r="J32" s="318"/>
      <c r="K32" s="318"/>
      <c r="L32" s="318"/>
      <c r="M32" s="318"/>
      <c r="N32" s="318"/>
      <c r="O32" s="318"/>
    </row>
    <row r="33" spans="1:15" s="313" customFormat="1">
      <c r="A33" s="339"/>
      <c r="B33" s="340"/>
      <c r="C33" s="341"/>
      <c r="D33" s="342"/>
      <c r="E33" s="328"/>
      <c r="F33" s="343"/>
      <c r="G33" s="329"/>
      <c r="H33" s="329"/>
    </row>
    <row r="34" spans="1:15" ht="15.6" thickBot="1">
      <c r="A34" s="344">
        <v>7</v>
      </c>
      <c r="B34" s="344" t="s">
        <v>42</v>
      </c>
      <c r="C34" s="345"/>
      <c r="D34" s="346"/>
      <c r="E34" s="347"/>
      <c r="F34" s="348"/>
      <c r="G34" s="312"/>
      <c r="H34" s="312"/>
    </row>
    <row r="35" spans="1:15">
      <c r="A35" s="339"/>
      <c r="B35" s="340"/>
      <c r="C35" s="349"/>
      <c r="D35" s="350"/>
      <c r="E35" s="319"/>
      <c r="F35" s="324"/>
      <c r="G35" s="312"/>
      <c r="H35" s="312"/>
      <c r="J35" s="318"/>
      <c r="K35" s="318"/>
      <c r="L35" s="318"/>
      <c r="M35" s="318"/>
      <c r="N35" s="318"/>
      <c r="O35" s="318"/>
    </row>
    <row r="36" spans="1:15">
      <c r="A36" s="339"/>
      <c r="B36" s="351" t="s">
        <v>571</v>
      </c>
      <c r="C36" s="349"/>
      <c r="D36" s="350"/>
      <c r="E36" s="319"/>
      <c r="F36" s="324"/>
      <c r="G36" s="312"/>
      <c r="H36" s="312"/>
      <c r="J36" s="318"/>
      <c r="K36" s="318"/>
      <c r="L36" s="318"/>
      <c r="M36" s="318"/>
      <c r="N36" s="318"/>
      <c r="O36" s="318"/>
    </row>
    <row r="37" spans="1:15">
      <c r="A37" s="339"/>
      <c r="B37" s="351"/>
      <c r="C37" s="349"/>
      <c r="D37" s="350"/>
      <c r="E37" s="319"/>
      <c r="F37" s="324"/>
      <c r="G37" s="312"/>
      <c r="H37" s="312"/>
      <c r="J37" s="318"/>
      <c r="K37" s="318"/>
      <c r="L37" s="318"/>
      <c r="M37" s="318"/>
      <c r="N37" s="318"/>
      <c r="O37" s="318"/>
    </row>
    <row r="38" spans="1:15">
      <c r="A38" s="352">
        <f>MAX(A34:A37)+0.01</f>
        <v>7.01</v>
      </c>
      <c r="B38" s="353" t="s">
        <v>92</v>
      </c>
      <c r="C38" s="354"/>
      <c r="D38" s="342"/>
      <c r="F38" s="343"/>
      <c r="G38" s="312"/>
      <c r="H38" s="312"/>
      <c r="J38" s="318"/>
      <c r="K38" s="318"/>
      <c r="L38" s="318"/>
      <c r="M38" s="318"/>
      <c r="N38" s="318"/>
      <c r="O38" s="318"/>
    </row>
    <row r="39" spans="1:15" ht="45">
      <c r="A39" s="355" t="s">
        <v>70</v>
      </c>
      <c r="B39" s="353" t="s">
        <v>1357</v>
      </c>
      <c r="C39" s="356" t="s">
        <v>68</v>
      </c>
      <c r="D39" s="357">
        <v>17</v>
      </c>
      <c r="E39" s="358">
        <v>0</v>
      </c>
      <c r="F39" s="359">
        <f>D39*E39</f>
        <v>0</v>
      </c>
      <c r="G39" s="312"/>
      <c r="H39" s="312"/>
      <c r="J39" s="318"/>
      <c r="K39" s="318"/>
      <c r="L39" s="318"/>
      <c r="M39" s="318"/>
      <c r="N39" s="318"/>
      <c r="O39" s="318"/>
    </row>
    <row r="40" spans="1:15">
      <c r="A40" s="355"/>
      <c r="B40" s="353"/>
      <c r="C40" s="356"/>
      <c r="D40" s="357"/>
      <c r="E40" s="358"/>
      <c r="F40" s="359"/>
      <c r="G40" s="312"/>
      <c r="H40" s="312"/>
      <c r="J40" s="318"/>
      <c r="K40" s="318"/>
      <c r="L40" s="318"/>
      <c r="M40" s="318"/>
      <c r="N40" s="318"/>
      <c r="O40" s="318"/>
    </row>
    <row r="41" spans="1:15">
      <c r="A41" s="352">
        <f>MAX(A37:A40)+0.01</f>
        <v>7.02</v>
      </c>
      <c r="B41" s="353" t="s">
        <v>92</v>
      </c>
      <c r="C41" s="354"/>
      <c r="D41" s="342"/>
      <c r="F41" s="343"/>
      <c r="G41" s="312"/>
      <c r="H41" s="312"/>
      <c r="J41" s="318"/>
      <c r="K41" s="318"/>
      <c r="L41" s="318"/>
      <c r="M41" s="318"/>
      <c r="N41" s="318"/>
      <c r="O41" s="318"/>
    </row>
    <row r="42" spans="1:15" ht="30">
      <c r="A42" s="355" t="s">
        <v>70</v>
      </c>
      <c r="B42" s="353" t="s">
        <v>575</v>
      </c>
      <c r="C42" s="356" t="s">
        <v>68</v>
      </c>
      <c r="D42" s="357">
        <v>1</v>
      </c>
      <c r="E42" s="358">
        <v>0</v>
      </c>
      <c r="F42" s="359">
        <f>D42*E42</f>
        <v>0</v>
      </c>
      <c r="G42" s="312"/>
      <c r="H42" s="312"/>
      <c r="J42" s="318"/>
      <c r="K42" s="318"/>
      <c r="L42" s="318"/>
      <c r="M42" s="318"/>
      <c r="N42" s="318"/>
      <c r="O42" s="318"/>
    </row>
    <row r="43" spans="1:15">
      <c r="A43" s="355"/>
      <c r="B43" s="353"/>
      <c r="C43" s="356"/>
      <c r="D43" s="357"/>
      <c r="E43" s="358"/>
      <c r="F43" s="359"/>
      <c r="G43" s="312"/>
      <c r="H43" s="312"/>
      <c r="J43" s="318"/>
      <c r="K43" s="318"/>
      <c r="L43" s="318"/>
      <c r="M43" s="318"/>
      <c r="N43" s="318"/>
      <c r="O43" s="318"/>
    </row>
    <row r="44" spans="1:15">
      <c r="A44" s="352">
        <f>MAX(A40:A43)+0.01</f>
        <v>7.0299999999999994</v>
      </c>
      <c r="B44" s="353" t="s">
        <v>92</v>
      </c>
      <c r="C44" s="354"/>
      <c r="D44" s="342"/>
      <c r="F44" s="343"/>
      <c r="G44" s="312"/>
      <c r="H44" s="312"/>
      <c r="J44" s="318"/>
      <c r="K44" s="318"/>
      <c r="L44" s="318"/>
      <c r="M44" s="318"/>
      <c r="N44" s="318"/>
      <c r="O44" s="318"/>
    </row>
    <row r="45" spans="1:15" ht="30">
      <c r="A45" s="355" t="s">
        <v>70</v>
      </c>
      <c r="B45" s="353" t="s">
        <v>576</v>
      </c>
      <c r="C45" s="356" t="s">
        <v>68</v>
      </c>
      <c r="D45" s="357">
        <v>1</v>
      </c>
      <c r="E45" s="358">
        <v>0</v>
      </c>
      <c r="F45" s="359">
        <f>D45*E45</f>
        <v>0</v>
      </c>
      <c r="G45" s="312"/>
      <c r="H45" s="312"/>
      <c r="J45" s="318"/>
      <c r="K45" s="318"/>
      <c r="L45" s="318"/>
      <c r="M45" s="318"/>
      <c r="N45" s="318"/>
      <c r="O45" s="318"/>
    </row>
    <row r="46" spans="1:15">
      <c r="A46" s="355"/>
      <c r="B46" s="353"/>
      <c r="C46" s="356"/>
      <c r="D46" s="357"/>
      <c r="E46" s="358"/>
      <c r="F46" s="359"/>
      <c r="G46" s="312"/>
      <c r="H46" s="312"/>
      <c r="J46" s="318"/>
      <c r="K46" s="318"/>
      <c r="L46" s="318"/>
      <c r="M46" s="318"/>
      <c r="N46" s="318"/>
      <c r="O46" s="318"/>
    </row>
    <row r="47" spans="1:15" ht="30">
      <c r="A47" s="355"/>
      <c r="B47" s="351" t="s">
        <v>590</v>
      </c>
      <c r="C47" s="356"/>
      <c r="D47" s="357"/>
      <c r="E47" s="358"/>
      <c r="F47" s="359"/>
      <c r="G47" s="312"/>
      <c r="H47" s="312"/>
      <c r="J47" s="318"/>
      <c r="K47" s="318"/>
      <c r="L47" s="318"/>
      <c r="M47" s="318"/>
      <c r="N47" s="318"/>
      <c r="O47" s="318"/>
    </row>
    <row r="48" spans="1:15">
      <c r="A48" s="339"/>
      <c r="B48" s="340"/>
      <c r="C48" s="349"/>
      <c r="D48" s="350"/>
      <c r="E48" s="319"/>
      <c r="F48" s="324"/>
      <c r="G48" s="312"/>
      <c r="H48" s="312"/>
      <c r="J48" s="318"/>
      <c r="K48" s="318"/>
      <c r="L48" s="318"/>
      <c r="M48" s="318"/>
      <c r="N48" s="318"/>
      <c r="O48" s="318"/>
    </row>
    <row r="49" spans="1:15">
      <c r="A49" s="352">
        <f>MAX(A37:A48)+0.01</f>
        <v>7.0399999999999991</v>
      </c>
      <c r="B49" s="340" t="s">
        <v>92</v>
      </c>
      <c r="C49" s="382"/>
      <c r="D49" s="151"/>
      <c r="E49" s="303"/>
      <c r="F49" s="343"/>
      <c r="G49" s="383"/>
      <c r="H49" s="383"/>
      <c r="I49" s="356"/>
    </row>
    <row r="50" spans="1:15">
      <c r="A50" s="355" t="s">
        <v>70</v>
      </c>
      <c r="B50" s="384" t="s">
        <v>591</v>
      </c>
      <c r="C50" s="382" t="s">
        <v>338</v>
      </c>
      <c r="D50" s="123">
        <v>3</v>
      </c>
      <c r="E50" s="385">
        <v>0</v>
      </c>
      <c r="F50" s="303">
        <f>D50*E50</f>
        <v>0</v>
      </c>
      <c r="G50" s="383"/>
      <c r="H50" s="383"/>
      <c r="I50" s="356"/>
    </row>
    <row r="51" spans="1:15">
      <c r="A51" s="339"/>
      <c r="B51" s="386"/>
      <c r="C51" s="387"/>
      <c r="D51" s="364"/>
      <c r="E51" s="358"/>
      <c r="F51" s="359"/>
      <c r="G51" s="383"/>
      <c r="H51" s="383"/>
      <c r="I51" s="356"/>
    </row>
    <row r="52" spans="1:15">
      <c r="A52" s="352">
        <f>MAX(A49:A51)+0.01</f>
        <v>7.0499999999999989</v>
      </c>
      <c r="B52" s="280" t="s">
        <v>336</v>
      </c>
      <c r="C52" s="382"/>
      <c r="D52" s="151"/>
      <c r="E52" s="303"/>
      <c r="F52" s="343"/>
      <c r="G52" s="383"/>
      <c r="H52" s="383"/>
      <c r="I52" s="356"/>
    </row>
    <row r="53" spans="1:15">
      <c r="A53" s="339"/>
      <c r="B53" s="280" t="s">
        <v>557</v>
      </c>
      <c r="C53" s="382" t="s">
        <v>338</v>
      </c>
      <c r="D53" s="123">
        <v>3</v>
      </c>
      <c r="E53" s="385">
        <v>0</v>
      </c>
      <c r="F53" s="303">
        <f>D53*E53</f>
        <v>0</v>
      </c>
      <c r="G53" s="383"/>
      <c r="H53" s="383"/>
      <c r="I53" s="356"/>
    </row>
    <row r="54" spans="1:15">
      <c r="A54" s="339"/>
      <c r="B54" s="280"/>
      <c r="C54" s="382"/>
      <c r="D54" s="151"/>
      <c r="E54" s="303"/>
      <c r="F54" s="343"/>
      <c r="G54" s="383"/>
      <c r="H54" s="383"/>
      <c r="I54" s="356"/>
    </row>
    <row r="55" spans="1:15">
      <c r="A55" s="352">
        <f>MAX(A51:A54)+0.01</f>
        <v>7.0599999999999987</v>
      </c>
      <c r="B55" s="280" t="s">
        <v>345</v>
      </c>
      <c r="C55" s="382"/>
      <c r="D55" s="151"/>
      <c r="E55" s="303"/>
      <c r="F55" s="343"/>
      <c r="G55" s="383"/>
      <c r="H55" s="383"/>
      <c r="I55" s="356"/>
    </row>
    <row r="56" spans="1:15" ht="30">
      <c r="A56" s="339"/>
      <c r="B56" s="280" t="s">
        <v>561</v>
      </c>
      <c r="E56" s="318"/>
      <c r="F56" s="318"/>
      <c r="G56" s="383"/>
      <c r="H56" s="383"/>
      <c r="I56" s="356"/>
    </row>
    <row r="57" spans="1:15">
      <c r="A57" s="355" t="s">
        <v>70</v>
      </c>
      <c r="B57" s="280" t="s">
        <v>592</v>
      </c>
      <c r="C57" s="382" t="s">
        <v>68</v>
      </c>
      <c r="D57" s="123">
        <v>1</v>
      </c>
      <c r="E57" s="385">
        <v>0</v>
      </c>
      <c r="F57" s="303">
        <f>D57*E57</f>
        <v>0</v>
      </c>
      <c r="G57" s="383"/>
      <c r="H57" s="383"/>
      <c r="I57" s="356"/>
    </row>
    <row r="58" spans="1:15" ht="15.6" thickBot="1">
      <c r="A58" s="339"/>
      <c r="B58" s="386"/>
      <c r="C58" s="387"/>
      <c r="D58" s="364"/>
      <c r="E58" s="358"/>
      <c r="F58" s="359"/>
      <c r="G58" s="383"/>
      <c r="H58" s="383"/>
      <c r="I58" s="356"/>
    </row>
    <row r="59" spans="1:15" s="354" customFormat="1" ht="15.6" thickBot="1">
      <c r="A59" s="388"/>
      <c r="B59" s="389"/>
      <c r="C59" s="390"/>
      <c r="D59" s="391"/>
      <c r="E59" s="877" t="s">
        <v>593</v>
      </c>
      <c r="F59" s="393">
        <f>SUM(F35:F58)</f>
        <v>0</v>
      </c>
      <c r="G59" s="312"/>
      <c r="H59" s="312"/>
      <c r="I59" s="313"/>
      <c r="J59" s="313"/>
      <c r="K59" s="313"/>
      <c r="L59" s="313"/>
      <c r="M59" s="313"/>
      <c r="N59" s="313"/>
      <c r="O59" s="313"/>
    </row>
    <row r="60" spans="1:15" s="354" customFormat="1">
      <c r="A60" s="388"/>
      <c r="B60" s="313"/>
      <c r="C60" s="349"/>
      <c r="D60" s="350"/>
      <c r="E60" s="319"/>
      <c r="F60" s="324"/>
      <c r="G60" s="312"/>
      <c r="H60" s="312"/>
      <c r="I60" s="313"/>
      <c r="J60" s="313"/>
      <c r="K60" s="313"/>
      <c r="L60" s="313"/>
      <c r="M60" s="313"/>
      <c r="N60" s="313"/>
      <c r="O60" s="313"/>
    </row>
    <row r="61" spans="1:15" s="354" customFormat="1">
      <c r="A61" s="388"/>
      <c r="B61" s="313"/>
      <c r="C61" s="394"/>
      <c r="D61" s="394"/>
      <c r="E61" s="328"/>
      <c r="F61" s="343"/>
      <c r="G61" s="329"/>
      <c r="H61" s="329"/>
      <c r="I61" s="313"/>
      <c r="J61" s="313"/>
      <c r="K61" s="313"/>
      <c r="L61" s="313"/>
      <c r="M61" s="313"/>
      <c r="N61" s="313"/>
      <c r="O61" s="313"/>
    </row>
    <row r="62" spans="1:15" s="354" customFormat="1">
      <c r="A62" s="388"/>
      <c r="B62" s="313"/>
      <c r="C62" s="394"/>
      <c r="D62" s="394"/>
      <c r="E62" s="328"/>
      <c r="F62" s="343"/>
      <c r="G62" s="329"/>
      <c r="H62" s="329"/>
      <c r="I62" s="313"/>
      <c r="J62" s="313"/>
      <c r="K62" s="313"/>
      <c r="L62" s="313"/>
      <c r="M62" s="313"/>
      <c r="N62" s="313"/>
      <c r="O62" s="313"/>
    </row>
    <row r="63" spans="1:15" s="354" customFormat="1">
      <c r="A63" s="388"/>
      <c r="B63" s="313"/>
      <c r="C63" s="394"/>
      <c r="D63" s="394"/>
      <c r="E63" s="328"/>
      <c r="F63" s="343"/>
      <c r="G63" s="329"/>
      <c r="H63" s="329"/>
      <c r="I63" s="313"/>
      <c r="J63" s="313"/>
      <c r="K63" s="313"/>
      <c r="L63" s="313"/>
      <c r="M63" s="313"/>
      <c r="N63" s="313"/>
      <c r="O63" s="313"/>
    </row>
    <row r="64" spans="1:15" s="354" customFormat="1">
      <c r="A64" s="388"/>
      <c r="B64" s="313"/>
      <c r="C64" s="394"/>
      <c r="D64" s="394"/>
      <c r="E64" s="328"/>
      <c r="F64" s="343"/>
      <c r="G64" s="329"/>
      <c r="H64" s="329"/>
      <c r="I64" s="313"/>
      <c r="J64" s="313"/>
      <c r="K64" s="313"/>
      <c r="L64" s="313"/>
      <c r="M64" s="313"/>
      <c r="N64" s="313"/>
      <c r="O64" s="313"/>
    </row>
    <row r="65" spans="1:15" s="395" customFormat="1">
      <c r="A65" s="388"/>
      <c r="B65" s="313"/>
      <c r="C65" s="394"/>
      <c r="D65" s="394"/>
      <c r="E65" s="328"/>
      <c r="F65" s="343"/>
      <c r="G65" s="329"/>
      <c r="H65" s="329"/>
      <c r="I65" s="313"/>
      <c r="J65" s="313"/>
      <c r="K65" s="313"/>
      <c r="L65" s="313"/>
      <c r="M65" s="313"/>
      <c r="N65" s="313"/>
      <c r="O65" s="313"/>
    </row>
    <row r="66" spans="1:15" s="395" customFormat="1">
      <c r="A66" s="388"/>
      <c r="B66" s="313"/>
      <c r="C66" s="394"/>
      <c r="D66" s="394"/>
      <c r="E66" s="328"/>
      <c r="F66" s="343"/>
      <c r="G66" s="329"/>
      <c r="H66" s="329"/>
      <c r="I66" s="313"/>
      <c r="J66" s="313"/>
      <c r="K66" s="313"/>
      <c r="L66" s="313"/>
      <c r="M66" s="313"/>
      <c r="N66" s="313"/>
      <c r="O66" s="313"/>
    </row>
    <row r="67" spans="1:15" s="395" customFormat="1">
      <c r="A67" s="388"/>
      <c r="B67" s="313"/>
      <c r="C67" s="394"/>
      <c r="D67" s="394"/>
      <c r="E67" s="328"/>
      <c r="F67" s="343"/>
      <c r="G67" s="329"/>
      <c r="H67" s="329"/>
      <c r="I67" s="313"/>
      <c r="J67" s="313"/>
      <c r="K67" s="313"/>
      <c r="L67" s="313"/>
      <c r="M67" s="313"/>
      <c r="N67" s="313"/>
      <c r="O67" s="313"/>
    </row>
    <row r="68" spans="1:15" s="395" customFormat="1">
      <c r="A68" s="388"/>
      <c r="B68" s="313"/>
      <c r="C68" s="394"/>
      <c r="D68" s="394"/>
      <c r="E68" s="328"/>
      <c r="F68" s="343"/>
      <c r="G68" s="329"/>
      <c r="H68" s="329"/>
      <c r="I68" s="313"/>
      <c r="J68" s="313"/>
      <c r="K68" s="313"/>
      <c r="L68" s="313"/>
      <c r="M68" s="313"/>
      <c r="N68" s="313"/>
      <c r="O68" s="313"/>
    </row>
    <row r="69" spans="1:15" s="395" customFormat="1">
      <c r="A69" s="388"/>
      <c r="B69" s="313"/>
      <c r="C69" s="394"/>
      <c r="D69" s="394"/>
      <c r="E69" s="328"/>
      <c r="F69" s="343"/>
      <c r="G69" s="329"/>
      <c r="H69" s="329"/>
      <c r="I69" s="313"/>
      <c r="J69" s="313"/>
      <c r="K69" s="313"/>
      <c r="L69" s="313"/>
      <c r="M69" s="313"/>
      <c r="N69" s="313"/>
      <c r="O69" s="313"/>
    </row>
    <row r="70" spans="1:15" s="395" customFormat="1">
      <c r="A70" s="388"/>
      <c r="B70" s="313"/>
      <c r="C70" s="394"/>
      <c r="D70" s="394"/>
      <c r="E70" s="328"/>
      <c r="F70" s="343"/>
      <c r="G70" s="329"/>
      <c r="H70" s="329"/>
      <c r="I70" s="313"/>
      <c r="J70" s="313"/>
      <c r="K70" s="313"/>
      <c r="L70" s="313"/>
      <c r="M70" s="313"/>
      <c r="N70" s="313"/>
      <c r="O70" s="313"/>
    </row>
    <row r="71" spans="1:15" s="395" customFormat="1">
      <c r="A71" s="388"/>
      <c r="B71" s="313"/>
      <c r="C71" s="394"/>
      <c r="D71" s="394"/>
      <c r="E71" s="328"/>
      <c r="F71" s="343"/>
      <c r="G71" s="329"/>
      <c r="H71" s="329"/>
      <c r="I71" s="313"/>
      <c r="J71" s="313"/>
      <c r="K71" s="313"/>
      <c r="L71" s="313"/>
      <c r="M71" s="313"/>
      <c r="N71" s="313"/>
      <c r="O71" s="313"/>
    </row>
    <row r="72" spans="1:15" s="395" customFormat="1">
      <c r="A72" s="388"/>
      <c r="B72" s="313"/>
      <c r="C72" s="394"/>
      <c r="D72" s="394"/>
      <c r="E72" s="328"/>
      <c r="F72" s="343"/>
      <c r="G72" s="329"/>
      <c r="H72" s="329"/>
      <c r="I72" s="313"/>
      <c r="J72" s="313"/>
      <c r="K72" s="313"/>
      <c r="L72" s="313"/>
      <c r="M72" s="313"/>
      <c r="N72" s="313"/>
      <c r="O72" s="313"/>
    </row>
    <row r="73" spans="1:15" s="395" customFormat="1">
      <c r="A73" s="388"/>
      <c r="B73" s="313"/>
      <c r="C73" s="394"/>
      <c r="D73" s="394"/>
      <c r="E73" s="328"/>
      <c r="F73" s="343"/>
      <c r="G73" s="329"/>
      <c r="H73" s="329"/>
      <c r="I73" s="313"/>
      <c r="J73" s="313"/>
      <c r="K73" s="313"/>
      <c r="L73" s="313"/>
      <c r="M73" s="313"/>
      <c r="N73" s="313"/>
      <c r="O73" s="313"/>
    </row>
    <row r="74" spans="1:15" s="395" customFormat="1">
      <c r="A74" s="388"/>
      <c r="B74" s="313"/>
      <c r="C74" s="394"/>
      <c r="D74" s="394"/>
      <c r="E74" s="328"/>
      <c r="F74" s="343"/>
      <c r="G74" s="329"/>
      <c r="H74" s="329"/>
      <c r="I74" s="313"/>
      <c r="J74" s="313"/>
      <c r="K74" s="313"/>
      <c r="L74" s="313"/>
      <c r="M74" s="313"/>
      <c r="N74" s="313"/>
      <c r="O74" s="313"/>
    </row>
    <row r="75" spans="1:15" s="395" customFormat="1">
      <c r="A75" s="388"/>
      <c r="B75" s="313"/>
      <c r="C75" s="394"/>
      <c r="D75" s="394"/>
      <c r="E75" s="328"/>
      <c r="F75" s="343"/>
      <c r="G75" s="329"/>
      <c r="H75" s="329"/>
      <c r="I75" s="313"/>
      <c r="J75" s="313"/>
      <c r="K75" s="313"/>
      <c r="L75" s="313"/>
      <c r="M75" s="313"/>
      <c r="N75" s="313"/>
      <c r="O75" s="313"/>
    </row>
    <row r="76" spans="1:15" s="395" customFormat="1">
      <c r="A76" s="388"/>
      <c r="B76" s="313"/>
      <c r="C76" s="394"/>
      <c r="D76" s="394"/>
      <c r="E76" s="328"/>
      <c r="F76" s="343"/>
      <c r="G76" s="329"/>
      <c r="H76" s="329"/>
      <c r="I76" s="313"/>
      <c r="J76" s="313"/>
      <c r="K76" s="313"/>
      <c r="L76" s="313"/>
      <c r="M76" s="313"/>
      <c r="N76" s="313"/>
      <c r="O76" s="313"/>
    </row>
    <row r="77" spans="1:15" s="395" customFormat="1">
      <c r="A77" s="388"/>
      <c r="B77" s="313"/>
      <c r="C77" s="394"/>
      <c r="D77" s="394"/>
      <c r="E77" s="328"/>
      <c r="F77" s="343"/>
      <c r="G77" s="329"/>
      <c r="H77" s="329"/>
      <c r="I77" s="313"/>
      <c r="J77" s="313"/>
      <c r="K77" s="313"/>
      <c r="L77" s="313"/>
      <c r="M77" s="313"/>
      <c r="N77" s="313"/>
      <c r="O77" s="313"/>
    </row>
    <row r="78" spans="1:15" s="395" customFormat="1">
      <c r="A78" s="388"/>
      <c r="B78" s="313"/>
      <c r="C78" s="394"/>
      <c r="D78" s="394"/>
      <c r="E78" s="328"/>
      <c r="F78" s="343"/>
      <c r="G78" s="329"/>
      <c r="H78" s="329"/>
      <c r="I78" s="313"/>
      <c r="J78" s="313"/>
      <c r="K78" s="313"/>
      <c r="L78" s="313"/>
      <c r="M78" s="313"/>
      <c r="N78" s="313"/>
      <c r="O78" s="313"/>
    </row>
    <row r="79" spans="1:15" s="395" customFormat="1">
      <c r="A79" s="388"/>
      <c r="B79" s="313"/>
      <c r="C79" s="394"/>
      <c r="D79" s="394"/>
      <c r="E79" s="328"/>
      <c r="F79" s="343"/>
      <c r="G79" s="329"/>
      <c r="H79" s="329"/>
      <c r="I79" s="313"/>
      <c r="J79" s="313"/>
      <c r="K79" s="313"/>
      <c r="L79" s="313"/>
      <c r="M79" s="313"/>
      <c r="N79" s="313"/>
      <c r="O79" s="313"/>
    </row>
    <row r="80" spans="1:15" s="395" customFormat="1">
      <c r="A80" s="388"/>
      <c r="B80" s="313"/>
      <c r="C80" s="394"/>
      <c r="D80" s="394"/>
      <c r="E80" s="328"/>
      <c r="F80" s="343"/>
      <c r="G80" s="329"/>
      <c r="H80" s="329"/>
      <c r="I80" s="313"/>
      <c r="J80" s="313"/>
      <c r="K80" s="313"/>
      <c r="L80" s="313"/>
      <c r="M80" s="313"/>
      <c r="N80" s="313"/>
      <c r="O80" s="313"/>
    </row>
    <row r="81" spans="1:15" s="395" customFormat="1">
      <c r="A81" s="388"/>
      <c r="B81" s="313"/>
      <c r="C81" s="394"/>
      <c r="D81" s="394"/>
      <c r="E81" s="328"/>
      <c r="F81" s="343"/>
      <c r="G81" s="329"/>
      <c r="H81" s="329"/>
      <c r="I81" s="313"/>
      <c r="J81" s="313"/>
      <c r="K81" s="313"/>
      <c r="L81" s="313"/>
      <c r="M81" s="313"/>
      <c r="N81" s="313"/>
      <c r="O81" s="313"/>
    </row>
    <row r="82" spans="1:15" s="395" customFormat="1">
      <c r="A82" s="388"/>
      <c r="B82" s="313"/>
      <c r="C82" s="394"/>
      <c r="D82" s="394"/>
      <c r="E82" s="328"/>
      <c r="F82" s="343"/>
      <c r="G82" s="329"/>
      <c r="H82" s="329"/>
      <c r="I82" s="313"/>
      <c r="J82" s="313"/>
      <c r="K82" s="313"/>
      <c r="L82" s="313"/>
      <c r="M82" s="313"/>
      <c r="N82" s="313"/>
      <c r="O82" s="313"/>
    </row>
    <row r="83" spans="1:15" s="395" customFormat="1">
      <c r="A83" s="388"/>
      <c r="B83" s="313"/>
      <c r="C83" s="394"/>
      <c r="D83" s="394"/>
      <c r="E83" s="328"/>
      <c r="F83" s="343"/>
      <c r="G83" s="329"/>
      <c r="H83" s="329"/>
      <c r="I83" s="313"/>
      <c r="J83" s="313"/>
      <c r="K83" s="313"/>
      <c r="L83" s="313"/>
      <c r="M83" s="313"/>
      <c r="N83" s="313"/>
      <c r="O83" s="313"/>
    </row>
    <row r="84" spans="1:15" s="395" customFormat="1">
      <c r="A84" s="388"/>
      <c r="B84" s="313"/>
      <c r="C84" s="394"/>
      <c r="D84" s="394"/>
      <c r="E84" s="328"/>
      <c r="F84" s="343"/>
      <c r="G84" s="329"/>
      <c r="H84" s="329"/>
      <c r="I84" s="313"/>
      <c r="J84" s="313"/>
      <c r="K84" s="313"/>
      <c r="L84" s="313"/>
      <c r="M84" s="313"/>
      <c r="N84" s="313"/>
      <c r="O84" s="313"/>
    </row>
    <row r="85" spans="1:15" s="395" customFormat="1">
      <c r="A85" s="388"/>
      <c r="B85" s="313"/>
      <c r="C85" s="394"/>
      <c r="D85" s="394"/>
      <c r="E85" s="328"/>
      <c r="F85" s="343"/>
      <c r="G85" s="329"/>
      <c r="H85" s="329"/>
      <c r="I85" s="313"/>
      <c r="J85" s="313"/>
      <c r="K85" s="313"/>
      <c r="L85" s="313"/>
      <c r="M85" s="313"/>
      <c r="N85" s="313"/>
      <c r="O85" s="313"/>
    </row>
    <row r="86" spans="1:15" s="395" customFormat="1">
      <c r="A86" s="388"/>
      <c r="B86" s="313"/>
      <c r="C86" s="394"/>
      <c r="D86" s="394"/>
      <c r="E86" s="328"/>
      <c r="F86" s="343"/>
      <c r="G86" s="329"/>
      <c r="H86" s="329"/>
      <c r="I86" s="313"/>
      <c r="J86" s="313"/>
      <c r="K86" s="313"/>
      <c r="L86" s="313"/>
      <c r="M86" s="313"/>
      <c r="N86" s="313"/>
      <c r="O86" s="313"/>
    </row>
    <row r="87" spans="1:15" s="395" customFormat="1">
      <c r="A87" s="388"/>
      <c r="B87" s="313"/>
      <c r="C87" s="394"/>
      <c r="D87" s="394"/>
      <c r="E87" s="328"/>
      <c r="F87" s="343"/>
      <c r="G87" s="329"/>
      <c r="H87" s="329"/>
      <c r="I87" s="313"/>
      <c r="J87" s="313"/>
      <c r="K87" s="313"/>
      <c r="L87" s="313"/>
      <c r="M87" s="313"/>
      <c r="N87" s="313"/>
      <c r="O87" s="313"/>
    </row>
    <row r="88" spans="1:15" s="395" customFormat="1">
      <c r="A88" s="388"/>
      <c r="B88" s="313"/>
      <c r="C88" s="394"/>
      <c r="D88" s="394"/>
      <c r="E88" s="328"/>
      <c r="F88" s="343"/>
      <c r="G88" s="329"/>
      <c r="H88" s="329"/>
      <c r="I88" s="313"/>
      <c r="J88" s="313"/>
      <c r="K88" s="313"/>
      <c r="L88" s="313"/>
      <c r="M88" s="313"/>
      <c r="N88" s="313"/>
      <c r="O88" s="313"/>
    </row>
    <row r="89" spans="1:15" s="395" customFormat="1">
      <c r="A89" s="388"/>
      <c r="B89" s="313"/>
      <c r="C89" s="394"/>
      <c r="D89" s="394"/>
      <c r="E89" s="328"/>
      <c r="F89" s="343"/>
      <c r="G89" s="329"/>
      <c r="H89" s="329"/>
      <c r="I89" s="313"/>
      <c r="J89" s="313"/>
      <c r="K89" s="313"/>
      <c r="L89" s="313"/>
      <c r="M89" s="313"/>
      <c r="N89" s="313"/>
      <c r="O89" s="313"/>
    </row>
    <row r="90" spans="1:15" s="395" customFormat="1">
      <c r="A90" s="388"/>
      <c r="B90" s="313"/>
      <c r="C90" s="394"/>
      <c r="D90" s="394"/>
      <c r="E90" s="328"/>
      <c r="F90" s="343"/>
      <c r="G90" s="329"/>
      <c r="H90" s="329"/>
      <c r="I90" s="313"/>
      <c r="J90" s="313"/>
      <c r="K90" s="313"/>
      <c r="L90" s="313"/>
      <c r="M90" s="313"/>
      <c r="N90" s="313"/>
      <c r="O90" s="313"/>
    </row>
    <row r="91" spans="1:15" s="395" customFormat="1">
      <c r="A91" s="388"/>
      <c r="B91" s="313"/>
      <c r="C91" s="394"/>
      <c r="D91" s="394"/>
      <c r="E91" s="328"/>
      <c r="F91" s="343"/>
      <c r="G91" s="329"/>
      <c r="H91" s="329"/>
      <c r="I91" s="313"/>
      <c r="J91" s="313"/>
      <c r="K91" s="313"/>
      <c r="L91" s="313"/>
      <c r="M91" s="313"/>
      <c r="N91" s="313"/>
      <c r="O91" s="313"/>
    </row>
    <row r="92" spans="1:15" s="395" customFormat="1">
      <c r="A92" s="388"/>
      <c r="B92" s="313"/>
      <c r="C92" s="394"/>
      <c r="D92" s="394"/>
      <c r="E92" s="328"/>
      <c r="F92" s="343"/>
      <c r="G92" s="329"/>
      <c r="H92" s="329"/>
      <c r="I92" s="313"/>
      <c r="J92" s="313"/>
      <c r="K92" s="313"/>
      <c r="L92" s="313"/>
      <c r="M92" s="313"/>
      <c r="N92" s="313"/>
      <c r="O92" s="313"/>
    </row>
    <row r="93" spans="1:15" s="395" customFormat="1">
      <c r="A93" s="388"/>
      <c r="B93" s="313"/>
      <c r="C93" s="394"/>
      <c r="D93" s="394"/>
      <c r="E93" s="328"/>
      <c r="F93" s="343"/>
      <c r="G93" s="329"/>
      <c r="H93" s="329"/>
      <c r="I93" s="313"/>
      <c r="J93" s="313"/>
      <c r="K93" s="313"/>
      <c r="L93" s="313"/>
      <c r="M93" s="313"/>
      <c r="N93" s="313"/>
      <c r="O93" s="313"/>
    </row>
    <row r="94" spans="1:15" s="395" customFormat="1">
      <c r="A94" s="388"/>
      <c r="B94" s="313"/>
      <c r="C94" s="396"/>
      <c r="D94" s="396"/>
      <c r="E94" s="328"/>
      <c r="F94" s="343"/>
      <c r="G94" s="329"/>
      <c r="H94" s="329"/>
      <c r="I94" s="313"/>
      <c r="J94" s="313"/>
      <c r="K94" s="313"/>
      <c r="L94" s="313"/>
      <c r="M94" s="313"/>
      <c r="N94" s="313"/>
      <c r="O94" s="313"/>
    </row>
    <row r="95" spans="1:15" s="395" customFormat="1">
      <c r="A95" s="388"/>
      <c r="B95" s="313"/>
      <c r="C95" s="396"/>
      <c r="D95" s="396"/>
      <c r="E95" s="328"/>
      <c r="F95" s="343"/>
      <c r="G95" s="329"/>
      <c r="H95" s="329"/>
      <c r="I95" s="313"/>
      <c r="J95" s="313"/>
      <c r="K95" s="313"/>
      <c r="L95" s="313"/>
      <c r="M95" s="313"/>
      <c r="N95" s="313"/>
      <c r="O95" s="313"/>
    </row>
    <row r="96" spans="1:15" s="395" customFormat="1">
      <c r="A96" s="388"/>
      <c r="B96" s="313"/>
      <c r="C96" s="396"/>
      <c r="D96" s="396"/>
      <c r="E96" s="328"/>
      <c r="F96" s="343"/>
      <c r="G96" s="329"/>
      <c r="H96" s="329"/>
      <c r="I96" s="313"/>
      <c r="J96" s="313"/>
      <c r="K96" s="313"/>
      <c r="L96" s="313"/>
      <c r="M96" s="313"/>
      <c r="N96" s="313"/>
      <c r="O96" s="313"/>
    </row>
    <row r="97" spans="1:15" s="395" customFormat="1">
      <c r="A97" s="388"/>
      <c r="B97" s="313"/>
      <c r="C97" s="396"/>
      <c r="D97" s="396"/>
      <c r="E97" s="328"/>
      <c r="F97" s="343"/>
      <c r="G97" s="329"/>
      <c r="H97" s="329"/>
      <c r="I97" s="313"/>
      <c r="J97" s="313"/>
      <c r="K97" s="313"/>
      <c r="L97" s="313"/>
      <c r="M97" s="313"/>
      <c r="N97" s="313"/>
      <c r="O97" s="313"/>
    </row>
    <row r="98" spans="1:15" s="395" customFormat="1">
      <c r="A98" s="388"/>
      <c r="B98" s="313"/>
      <c r="C98" s="396"/>
      <c r="D98" s="396"/>
      <c r="E98" s="328"/>
      <c r="F98" s="343"/>
      <c r="G98" s="329"/>
      <c r="H98" s="329"/>
      <c r="I98" s="313"/>
      <c r="J98" s="313"/>
      <c r="K98" s="313"/>
      <c r="L98" s="313"/>
      <c r="M98" s="313"/>
      <c r="N98" s="313"/>
      <c r="O98" s="313"/>
    </row>
    <row r="99" spans="1:15" s="395" customFormat="1">
      <c r="A99" s="388"/>
      <c r="B99" s="313"/>
      <c r="C99" s="396"/>
      <c r="D99" s="396"/>
      <c r="E99" s="328"/>
      <c r="F99" s="343"/>
      <c r="G99" s="329"/>
      <c r="H99" s="329"/>
      <c r="I99" s="313"/>
      <c r="J99" s="313"/>
      <c r="K99" s="313"/>
      <c r="L99" s="313"/>
      <c r="M99" s="313"/>
      <c r="N99" s="313"/>
      <c r="O99" s="313"/>
    </row>
    <row r="100" spans="1:15" s="395" customFormat="1">
      <c r="A100" s="388"/>
      <c r="B100" s="313"/>
      <c r="C100" s="396"/>
      <c r="D100" s="396"/>
      <c r="E100" s="328"/>
      <c r="F100" s="343"/>
      <c r="G100" s="329"/>
      <c r="H100" s="329"/>
      <c r="I100" s="313"/>
      <c r="J100" s="313"/>
      <c r="K100" s="313"/>
      <c r="L100" s="313"/>
      <c r="M100" s="313"/>
      <c r="N100" s="313"/>
      <c r="O100" s="313"/>
    </row>
    <row r="101" spans="1:15" s="395" customFormat="1">
      <c r="A101" s="388"/>
      <c r="B101" s="313"/>
      <c r="C101" s="396"/>
      <c r="D101" s="396"/>
      <c r="E101" s="328"/>
      <c r="F101" s="343"/>
      <c r="G101" s="329"/>
      <c r="H101" s="329"/>
      <c r="I101" s="313"/>
      <c r="J101" s="313"/>
      <c r="K101" s="313"/>
      <c r="L101" s="313"/>
      <c r="M101" s="313"/>
      <c r="N101" s="313"/>
      <c r="O101" s="313"/>
    </row>
    <row r="102" spans="1:15" s="395" customFormat="1">
      <c r="A102" s="388"/>
      <c r="B102" s="313"/>
      <c r="C102" s="396"/>
      <c r="D102" s="396"/>
      <c r="E102" s="328"/>
      <c r="F102" s="343"/>
      <c r="G102" s="329"/>
      <c r="H102" s="329"/>
      <c r="I102" s="313"/>
      <c r="J102" s="313"/>
      <c r="K102" s="313"/>
      <c r="L102" s="313"/>
      <c r="M102" s="313"/>
      <c r="N102" s="313"/>
      <c r="O102" s="313"/>
    </row>
    <row r="103" spans="1:15" s="395" customFormat="1">
      <c r="A103" s="388"/>
      <c r="B103" s="313"/>
      <c r="C103" s="396"/>
      <c r="D103" s="396"/>
      <c r="E103" s="328"/>
      <c r="F103" s="343"/>
      <c r="G103" s="329"/>
      <c r="H103" s="329"/>
      <c r="I103" s="313"/>
      <c r="J103" s="313"/>
      <c r="K103" s="313"/>
      <c r="L103" s="313"/>
      <c r="M103" s="313"/>
      <c r="N103" s="313"/>
      <c r="O103" s="313"/>
    </row>
    <row r="104" spans="1:15" s="395" customFormat="1">
      <c r="A104" s="388"/>
      <c r="B104" s="313"/>
      <c r="C104" s="396"/>
      <c r="D104" s="396"/>
      <c r="E104" s="328"/>
      <c r="F104" s="343"/>
      <c r="G104" s="329"/>
      <c r="H104" s="329"/>
      <c r="I104" s="313"/>
      <c r="J104" s="313"/>
      <c r="K104" s="313"/>
      <c r="L104" s="313"/>
      <c r="M104" s="313"/>
      <c r="N104" s="313"/>
      <c r="O104" s="313"/>
    </row>
    <row r="105" spans="1:15" s="395" customFormat="1">
      <c r="A105" s="388"/>
      <c r="B105" s="313"/>
      <c r="C105" s="396"/>
      <c r="D105" s="396"/>
      <c r="E105" s="328"/>
      <c r="F105" s="343"/>
      <c r="G105" s="329"/>
      <c r="H105" s="329"/>
      <c r="I105" s="313"/>
      <c r="J105" s="313"/>
      <c r="K105" s="313"/>
      <c r="L105" s="313"/>
      <c r="M105" s="313"/>
      <c r="N105" s="313"/>
      <c r="O105" s="313"/>
    </row>
    <row r="106" spans="1:15" s="395" customFormat="1">
      <c r="A106" s="388"/>
      <c r="B106" s="313"/>
      <c r="C106" s="396"/>
      <c r="D106" s="396"/>
      <c r="E106" s="328"/>
      <c r="F106" s="343"/>
      <c r="G106" s="329"/>
      <c r="H106" s="329"/>
      <c r="I106" s="313"/>
      <c r="J106" s="313"/>
      <c r="K106" s="313"/>
      <c r="L106" s="313"/>
      <c r="M106" s="313"/>
      <c r="N106" s="313"/>
      <c r="O106" s="313"/>
    </row>
    <row r="107" spans="1:15" s="395" customFormat="1">
      <c r="A107" s="388"/>
      <c r="B107" s="313"/>
      <c r="C107" s="396"/>
      <c r="D107" s="396"/>
      <c r="E107" s="328"/>
      <c r="F107" s="343"/>
      <c r="G107" s="329"/>
      <c r="H107" s="329"/>
      <c r="I107" s="313"/>
      <c r="J107" s="313"/>
      <c r="K107" s="313"/>
      <c r="L107" s="313"/>
      <c r="M107" s="313"/>
      <c r="N107" s="313"/>
      <c r="O107" s="313"/>
    </row>
    <row r="108" spans="1:15" s="395" customFormat="1">
      <c r="A108" s="388"/>
      <c r="B108" s="313"/>
      <c r="C108" s="396"/>
      <c r="D108" s="396"/>
      <c r="E108" s="328"/>
      <c r="F108" s="343"/>
      <c r="G108" s="329"/>
      <c r="H108" s="329"/>
      <c r="I108" s="313"/>
      <c r="J108" s="313"/>
      <c r="K108" s="313"/>
      <c r="L108" s="313"/>
      <c r="M108" s="313"/>
      <c r="N108" s="313"/>
      <c r="O108" s="313"/>
    </row>
    <row r="109" spans="1:15" s="395" customFormat="1">
      <c r="A109" s="388"/>
      <c r="B109" s="313"/>
      <c r="C109" s="396"/>
      <c r="D109" s="396"/>
      <c r="E109" s="328"/>
      <c r="F109" s="343"/>
      <c r="G109" s="329"/>
      <c r="H109" s="329"/>
      <c r="I109" s="313"/>
      <c r="J109" s="313"/>
      <c r="K109" s="313"/>
      <c r="L109" s="313"/>
      <c r="M109" s="313"/>
      <c r="N109" s="313"/>
      <c r="O109" s="313"/>
    </row>
    <row r="110" spans="1:15" s="395" customFormat="1">
      <c r="A110" s="388"/>
      <c r="B110" s="313"/>
      <c r="C110" s="396"/>
      <c r="D110" s="396"/>
      <c r="E110" s="328"/>
      <c r="F110" s="343"/>
      <c r="G110" s="329"/>
      <c r="H110" s="329"/>
      <c r="I110" s="313"/>
      <c r="J110" s="313"/>
      <c r="K110" s="313"/>
      <c r="L110" s="313"/>
      <c r="M110" s="313"/>
      <c r="N110" s="313"/>
      <c r="O110" s="313"/>
    </row>
    <row r="111" spans="1:15" s="395" customFormat="1">
      <c r="A111" s="388"/>
      <c r="B111" s="313"/>
      <c r="C111" s="396"/>
      <c r="D111" s="396"/>
      <c r="E111" s="328"/>
      <c r="F111" s="343"/>
      <c r="G111" s="329"/>
      <c r="H111" s="329"/>
      <c r="I111" s="313"/>
      <c r="J111" s="313"/>
      <c r="K111" s="313"/>
      <c r="L111" s="313"/>
      <c r="M111" s="313"/>
      <c r="N111" s="313"/>
      <c r="O111" s="313"/>
    </row>
    <row r="112" spans="1:15" s="395" customFormat="1">
      <c r="A112" s="388"/>
      <c r="B112" s="313"/>
      <c r="C112" s="396"/>
      <c r="D112" s="396"/>
      <c r="E112" s="328"/>
      <c r="F112" s="343"/>
      <c r="G112" s="329"/>
      <c r="H112" s="329"/>
      <c r="I112" s="313"/>
      <c r="J112" s="313"/>
      <c r="K112" s="313"/>
      <c r="L112" s="313"/>
      <c r="M112" s="313"/>
      <c r="N112" s="313"/>
      <c r="O112" s="313"/>
    </row>
    <row r="113" spans="1:15" s="395" customFormat="1">
      <c r="A113" s="388"/>
      <c r="B113" s="313"/>
      <c r="C113" s="396"/>
      <c r="D113" s="396"/>
      <c r="E113" s="328"/>
      <c r="F113" s="343"/>
      <c r="G113" s="329"/>
      <c r="H113" s="329"/>
      <c r="I113" s="313"/>
      <c r="J113" s="313"/>
      <c r="K113" s="313"/>
      <c r="L113" s="313"/>
      <c r="M113" s="313"/>
      <c r="N113" s="313"/>
      <c r="O113" s="313"/>
    </row>
    <row r="114" spans="1:15" s="395" customFormat="1">
      <c r="A114" s="388"/>
      <c r="B114" s="313"/>
      <c r="C114" s="396"/>
      <c r="D114" s="396"/>
      <c r="E114" s="328"/>
      <c r="F114" s="343"/>
      <c r="G114" s="329"/>
      <c r="H114" s="329"/>
      <c r="I114" s="313"/>
      <c r="J114" s="313"/>
      <c r="K114" s="313"/>
      <c r="L114" s="313"/>
      <c r="M114" s="313"/>
      <c r="N114" s="313"/>
      <c r="O114" s="313"/>
    </row>
    <row r="115" spans="1:15" s="395" customFormat="1">
      <c r="A115" s="388"/>
      <c r="B115" s="313"/>
      <c r="C115" s="396"/>
      <c r="D115" s="396"/>
      <c r="E115" s="328"/>
      <c r="F115" s="343"/>
      <c r="G115" s="329"/>
      <c r="H115" s="329"/>
      <c r="I115" s="313"/>
      <c r="J115" s="313"/>
      <c r="K115" s="313"/>
      <c r="L115" s="313"/>
      <c r="M115" s="313"/>
      <c r="N115" s="313"/>
      <c r="O115" s="313"/>
    </row>
    <row r="116" spans="1:15" s="395" customFormat="1">
      <c r="A116" s="388"/>
      <c r="B116" s="313"/>
      <c r="C116" s="396"/>
      <c r="D116" s="396"/>
      <c r="E116" s="328"/>
      <c r="F116" s="343"/>
      <c r="G116" s="329"/>
      <c r="H116" s="329"/>
      <c r="I116" s="313"/>
      <c r="J116" s="313"/>
      <c r="K116" s="313"/>
      <c r="L116" s="313"/>
      <c r="M116" s="313"/>
      <c r="N116" s="313"/>
      <c r="O116" s="313"/>
    </row>
    <row r="117" spans="1:15" s="395" customFormat="1">
      <c r="A117" s="388"/>
      <c r="B117" s="313"/>
      <c r="C117" s="396"/>
      <c r="D117" s="396"/>
      <c r="E117" s="328"/>
      <c r="F117" s="343"/>
      <c r="G117" s="329"/>
      <c r="H117" s="329"/>
      <c r="I117" s="313"/>
      <c r="J117" s="313"/>
      <c r="K117" s="313"/>
      <c r="L117" s="313"/>
      <c r="M117" s="313"/>
      <c r="N117" s="313"/>
      <c r="O117" s="313"/>
    </row>
    <row r="118" spans="1:15" s="395" customFormat="1">
      <c r="A118" s="388"/>
      <c r="B118" s="313"/>
      <c r="C118" s="396"/>
      <c r="D118" s="396"/>
      <c r="E118" s="328"/>
      <c r="F118" s="343"/>
      <c r="G118" s="329"/>
      <c r="H118" s="329"/>
      <c r="I118" s="313"/>
      <c r="J118" s="313"/>
      <c r="K118" s="313"/>
      <c r="L118" s="313"/>
      <c r="M118" s="313"/>
      <c r="N118" s="313"/>
      <c r="O118" s="313"/>
    </row>
    <row r="119" spans="1:15" s="395" customFormat="1">
      <c r="A119" s="388"/>
      <c r="B119" s="313"/>
      <c r="C119" s="396"/>
      <c r="D119" s="396"/>
      <c r="E119" s="328"/>
      <c r="F119" s="343"/>
      <c r="G119" s="329"/>
      <c r="H119" s="329"/>
      <c r="I119" s="313"/>
      <c r="J119" s="313"/>
      <c r="K119" s="313"/>
      <c r="L119" s="313"/>
      <c r="M119" s="313"/>
      <c r="N119" s="313"/>
      <c r="O119" s="313"/>
    </row>
    <row r="120" spans="1:15" s="395" customFormat="1">
      <c r="A120" s="388"/>
      <c r="B120" s="313"/>
      <c r="C120" s="396"/>
      <c r="D120" s="396"/>
      <c r="E120" s="328"/>
      <c r="F120" s="343"/>
      <c r="G120" s="329"/>
      <c r="H120" s="329"/>
      <c r="I120" s="313"/>
      <c r="J120" s="313"/>
      <c r="K120" s="313"/>
      <c r="L120" s="313"/>
      <c r="M120" s="313"/>
      <c r="N120" s="313"/>
      <c r="O120" s="313"/>
    </row>
    <row r="121" spans="1:15" s="395" customFormat="1">
      <c r="A121" s="388"/>
      <c r="B121" s="313"/>
      <c r="C121" s="396"/>
      <c r="D121" s="396"/>
      <c r="E121" s="328"/>
      <c r="F121" s="343"/>
      <c r="G121" s="329"/>
      <c r="H121" s="329"/>
      <c r="I121" s="313"/>
      <c r="J121" s="313"/>
      <c r="K121" s="313"/>
      <c r="L121" s="313"/>
      <c r="M121" s="313"/>
      <c r="N121" s="313"/>
      <c r="O121" s="313"/>
    </row>
    <row r="122" spans="1:15" s="395" customFormat="1">
      <c r="A122" s="388"/>
      <c r="B122" s="313"/>
      <c r="C122" s="396"/>
      <c r="D122" s="396"/>
      <c r="E122" s="328"/>
      <c r="F122" s="343"/>
      <c r="G122" s="329"/>
      <c r="H122" s="329"/>
      <c r="I122" s="313"/>
      <c r="J122" s="313"/>
      <c r="K122" s="313"/>
      <c r="L122" s="313"/>
      <c r="M122" s="313"/>
      <c r="N122" s="313"/>
      <c r="O122" s="313"/>
    </row>
    <row r="123" spans="1:15" s="395" customFormat="1">
      <c r="A123" s="388"/>
      <c r="B123" s="313"/>
      <c r="C123" s="396"/>
      <c r="D123" s="396"/>
      <c r="E123" s="328"/>
      <c r="F123" s="343"/>
      <c r="G123" s="329"/>
      <c r="H123" s="329"/>
      <c r="I123" s="313"/>
      <c r="J123" s="313"/>
      <c r="K123" s="313"/>
      <c r="L123" s="313"/>
      <c r="M123" s="313"/>
      <c r="N123" s="313"/>
      <c r="O123" s="313"/>
    </row>
    <row r="124" spans="1:15" s="395" customFormat="1">
      <c r="A124" s="388"/>
      <c r="B124" s="313"/>
      <c r="C124" s="396"/>
      <c r="D124" s="396"/>
      <c r="E124" s="328"/>
      <c r="F124" s="343"/>
      <c r="G124" s="329"/>
      <c r="H124" s="329"/>
      <c r="I124" s="313"/>
      <c r="J124" s="313"/>
      <c r="K124" s="313"/>
      <c r="L124" s="313"/>
      <c r="M124" s="313"/>
      <c r="N124" s="313"/>
      <c r="O124" s="313"/>
    </row>
    <row r="125" spans="1:15" s="395" customFormat="1">
      <c r="A125" s="388"/>
      <c r="B125" s="313"/>
      <c r="C125" s="396"/>
      <c r="D125" s="396"/>
      <c r="E125" s="328"/>
      <c r="F125" s="343"/>
      <c r="G125" s="329"/>
      <c r="H125" s="329"/>
      <c r="I125" s="313"/>
      <c r="J125" s="313"/>
      <c r="K125" s="313"/>
      <c r="L125" s="313"/>
      <c r="M125" s="313"/>
      <c r="N125" s="313"/>
      <c r="O125" s="313"/>
    </row>
    <row r="126" spans="1:15" s="395" customFormat="1">
      <c r="A126" s="388"/>
      <c r="B126" s="313"/>
      <c r="C126" s="396"/>
      <c r="D126" s="396"/>
      <c r="E126" s="328"/>
      <c r="F126" s="343"/>
      <c r="G126" s="329"/>
      <c r="H126" s="329"/>
      <c r="I126" s="313"/>
      <c r="J126" s="313"/>
      <c r="K126" s="313"/>
      <c r="L126" s="313"/>
      <c r="M126" s="313"/>
      <c r="N126" s="313"/>
      <c r="O126" s="313"/>
    </row>
    <row r="127" spans="1:15" s="395" customFormat="1">
      <c r="A127" s="388"/>
      <c r="B127" s="313"/>
      <c r="C127" s="396"/>
      <c r="D127" s="396"/>
      <c r="E127" s="328"/>
      <c r="F127" s="343"/>
      <c r="G127" s="329"/>
      <c r="H127" s="329"/>
      <c r="I127" s="313"/>
      <c r="J127" s="313"/>
      <c r="K127" s="313"/>
      <c r="L127" s="313"/>
      <c r="M127" s="313"/>
      <c r="N127" s="313"/>
      <c r="O127" s="313"/>
    </row>
    <row r="128" spans="1:15" s="395" customFormat="1">
      <c r="A128" s="388"/>
      <c r="B128" s="313"/>
      <c r="C128" s="396"/>
      <c r="D128" s="396"/>
      <c r="E128" s="328"/>
      <c r="F128" s="343"/>
      <c r="G128" s="329"/>
      <c r="H128" s="329"/>
      <c r="I128" s="313"/>
      <c r="J128" s="313"/>
      <c r="K128" s="313"/>
      <c r="L128" s="313"/>
      <c r="M128" s="313"/>
      <c r="N128" s="313"/>
      <c r="O128" s="313"/>
    </row>
    <row r="129" spans="1:15" s="395" customFormat="1">
      <c r="A129" s="388"/>
      <c r="B129" s="313"/>
      <c r="C129" s="396"/>
      <c r="D129" s="396"/>
      <c r="E129" s="328"/>
      <c r="F129" s="343"/>
      <c r="G129" s="329"/>
      <c r="H129" s="329"/>
      <c r="I129" s="313"/>
      <c r="J129" s="313"/>
      <c r="K129" s="313"/>
      <c r="L129" s="313"/>
      <c r="M129" s="313"/>
      <c r="N129" s="313"/>
      <c r="O129" s="313"/>
    </row>
    <row r="130" spans="1:15" s="395" customFormat="1">
      <c r="A130" s="388"/>
      <c r="B130" s="313"/>
      <c r="C130" s="396"/>
      <c r="D130" s="396"/>
      <c r="E130" s="328"/>
      <c r="F130" s="343"/>
      <c r="G130" s="329"/>
      <c r="H130" s="329"/>
      <c r="I130" s="313"/>
      <c r="J130" s="313"/>
      <c r="K130" s="313"/>
      <c r="L130" s="313"/>
      <c r="M130" s="313"/>
      <c r="N130" s="313"/>
      <c r="O130" s="313"/>
    </row>
    <row r="131" spans="1:15" s="395" customFormat="1">
      <c r="A131" s="388"/>
      <c r="B131" s="313"/>
      <c r="C131" s="396"/>
      <c r="D131" s="396"/>
      <c r="E131" s="328"/>
      <c r="F131" s="343"/>
      <c r="G131" s="329"/>
      <c r="H131" s="329"/>
      <c r="I131" s="313"/>
      <c r="J131" s="313"/>
      <c r="K131" s="313"/>
      <c r="L131" s="313"/>
      <c r="M131" s="313"/>
      <c r="N131" s="313"/>
      <c r="O131" s="313"/>
    </row>
    <row r="132" spans="1:15" s="395" customFormat="1">
      <c r="A132" s="388"/>
      <c r="B132" s="313"/>
      <c r="C132" s="396"/>
      <c r="D132" s="396"/>
      <c r="E132" s="328"/>
      <c r="F132" s="343"/>
      <c r="G132" s="329"/>
      <c r="H132" s="329"/>
      <c r="I132" s="313"/>
      <c r="J132" s="313"/>
      <c r="K132" s="313"/>
      <c r="L132" s="313"/>
      <c r="M132" s="313"/>
      <c r="N132" s="313"/>
      <c r="O132" s="313"/>
    </row>
    <row r="133" spans="1:15" s="395" customFormat="1">
      <c r="A133" s="388"/>
      <c r="B133" s="313"/>
      <c r="C133" s="396"/>
      <c r="D133" s="396"/>
      <c r="E133" s="328"/>
      <c r="F133" s="343"/>
      <c r="G133" s="329"/>
      <c r="H133" s="329"/>
      <c r="I133" s="313"/>
      <c r="J133" s="313"/>
      <c r="K133" s="313"/>
      <c r="L133" s="313"/>
      <c r="M133" s="313"/>
      <c r="N133" s="313"/>
      <c r="O133" s="313"/>
    </row>
    <row r="134" spans="1:15" s="395" customFormat="1">
      <c r="A134" s="388"/>
      <c r="B134" s="313"/>
      <c r="C134" s="396"/>
      <c r="D134" s="396"/>
      <c r="E134" s="328"/>
      <c r="F134" s="343"/>
      <c r="G134" s="329"/>
      <c r="H134" s="329"/>
      <c r="I134" s="313"/>
      <c r="J134" s="313"/>
      <c r="K134" s="313"/>
      <c r="L134" s="313"/>
      <c r="M134" s="313"/>
      <c r="N134" s="313"/>
      <c r="O134" s="313"/>
    </row>
    <row r="135" spans="1:15" s="395" customFormat="1">
      <c r="A135" s="388"/>
      <c r="B135" s="313"/>
      <c r="C135" s="396"/>
      <c r="D135" s="396"/>
      <c r="E135" s="328"/>
      <c r="F135" s="343"/>
      <c r="G135" s="329"/>
      <c r="H135" s="329"/>
      <c r="I135" s="313"/>
      <c r="J135" s="313"/>
      <c r="K135" s="313"/>
      <c r="L135" s="313"/>
      <c r="M135" s="313"/>
      <c r="N135" s="313"/>
      <c r="O135" s="313"/>
    </row>
    <row r="136" spans="1:15" s="395" customFormat="1">
      <c r="A136" s="388"/>
      <c r="B136" s="313"/>
      <c r="C136" s="396"/>
      <c r="D136" s="396"/>
      <c r="E136" s="328"/>
      <c r="F136" s="343"/>
      <c r="G136" s="329"/>
      <c r="H136" s="329"/>
      <c r="I136" s="313"/>
      <c r="J136" s="313"/>
      <c r="K136" s="313"/>
      <c r="L136" s="313"/>
      <c r="M136" s="313"/>
      <c r="N136" s="313"/>
      <c r="O136" s="313"/>
    </row>
    <row r="137" spans="1:15" s="395" customFormat="1">
      <c r="A137" s="388"/>
      <c r="B137" s="313"/>
      <c r="C137" s="396"/>
      <c r="D137" s="396"/>
      <c r="E137" s="328"/>
      <c r="F137" s="343"/>
      <c r="G137" s="329"/>
      <c r="H137" s="329"/>
      <c r="I137" s="313"/>
      <c r="J137" s="313"/>
      <c r="K137" s="313"/>
      <c r="L137" s="313"/>
      <c r="M137" s="313"/>
      <c r="N137" s="313"/>
      <c r="O137" s="313"/>
    </row>
    <row r="138" spans="1:15" s="395" customFormat="1">
      <c r="A138" s="388"/>
      <c r="B138" s="313"/>
      <c r="C138" s="396"/>
      <c r="D138" s="396"/>
      <c r="E138" s="328"/>
      <c r="F138" s="343"/>
      <c r="G138" s="329"/>
      <c r="H138" s="329"/>
      <c r="I138" s="313"/>
      <c r="J138" s="313"/>
      <c r="K138" s="313"/>
      <c r="L138" s="313"/>
      <c r="M138" s="313"/>
      <c r="N138" s="313"/>
      <c r="O138" s="313"/>
    </row>
    <row r="139" spans="1:15" s="395" customFormat="1">
      <c r="A139" s="388"/>
      <c r="B139" s="313"/>
      <c r="C139" s="396"/>
      <c r="D139" s="396"/>
      <c r="E139" s="328"/>
      <c r="F139" s="343"/>
      <c r="G139" s="329"/>
      <c r="H139" s="329"/>
      <c r="I139" s="313"/>
      <c r="J139" s="313"/>
      <c r="K139" s="313"/>
      <c r="L139" s="313"/>
      <c r="M139" s="313"/>
      <c r="N139" s="313"/>
      <c r="O139" s="313"/>
    </row>
    <row r="140" spans="1:15" s="395" customFormat="1">
      <c r="A140" s="388"/>
      <c r="B140" s="313"/>
      <c r="C140" s="396"/>
      <c r="D140" s="396"/>
      <c r="E140" s="328"/>
      <c r="F140" s="343"/>
      <c r="G140" s="329"/>
      <c r="H140" s="329"/>
      <c r="I140" s="313"/>
      <c r="J140" s="313"/>
      <c r="K140" s="313"/>
      <c r="L140" s="313"/>
      <c r="M140" s="313"/>
      <c r="N140" s="313"/>
      <c r="O140" s="313"/>
    </row>
    <row r="141" spans="1:15" s="395" customFormat="1">
      <c r="A141" s="388"/>
      <c r="B141" s="313"/>
      <c r="C141" s="396"/>
      <c r="D141" s="396"/>
      <c r="E141" s="328"/>
      <c r="F141" s="343"/>
      <c r="G141" s="329"/>
      <c r="H141" s="329"/>
      <c r="I141" s="313"/>
      <c r="J141" s="313"/>
      <c r="K141" s="313"/>
      <c r="L141" s="313"/>
      <c r="M141" s="313"/>
      <c r="N141" s="313"/>
      <c r="O141" s="313"/>
    </row>
    <row r="142" spans="1:15" s="395" customFormat="1">
      <c r="A142" s="388"/>
      <c r="B142" s="313"/>
      <c r="C142" s="396"/>
      <c r="D142" s="396"/>
      <c r="E142" s="328"/>
      <c r="F142" s="343"/>
      <c r="G142" s="329"/>
      <c r="H142" s="329"/>
      <c r="I142" s="313"/>
      <c r="J142" s="313"/>
      <c r="K142" s="313"/>
      <c r="L142" s="313"/>
      <c r="M142" s="313"/>
      <c r="N142" s="313"/>
      <c r="O142" s="313"/>
    </row>
    <row r="143" spans="1:15" s="395" customFormat="1">
      <c r="A143" s="388"/>
      <c r="B143" s="313"/>
      <c r="C143" s="396"/>
      <c r="D143" s="396"/>
      <c r="E143" s="328"/>
      <c r="F143" s="343"/>
      <c r="G143" s="329"/>
      <c r="H143" s="329"/>
      <c r="I143" s="313"/>
      <c r="J143" s="313"/>
      <c r="K143" s="313"/>
      <c r="L143" s="313"/>
      <c r="M143" s="313"/>
      <c r="N143" s="313"/>
      <c r="O143" s="313"/>
    </row>
    <row r="144" spans="1:15" s="395" customFormat="1">
      <c r="A144" s="388"/>
      <c r="B144" s="313"/>
      <c r="C144" s="396"/>
      <c r="D144" s="396"/>
      <c r="E144" s="328"/>
      <c r="F144" s="343"/>
      <c r="G144" s="329"/>
      <c r="H144" s="329"/>
      <c r="I144" s="313"/>
      <c r="J144" s="313"/>
      <c r="K144" s="313"/>
      <c r="L144" s="313"/>
      <c r="M144" s="313"/>
      <c r="N144" s="313"/>
      <c r="O144" s="313"/>
    </row>
    <row r="145" spans="1:15" s="395" customFormat="1">
      <c r="A145" s="388"/>
      <c r="B145" s="313"/>
      <c r="C145" s="396"/>
      <c r="D145" s="396"/>
      <c r="E145" s="328"/>
      <c r="F145" s="343"/>
      <c r="G145" s="329"/>
      <c r="H145" s="329"/>
      <c r="I145" s="313"/>
      <c r="J145" s="313"/>
      <c r="K145" s="313"/>
      <c r="L145" s="313"/>
      <c r="M145" s="313"/>
      <c r="N145" s="313"/>
      <c r="O145" s="313"/>
    </row>
    <row r="146" spans="1:15" s="395" customFormat="1">
      <c r="A146" s="388"/>
      <c r="B146" s="313"/>
      <c r="C146" s="396"/>
      <c r="D146" s="396"/>
      <c r="E146" s="328"/>
      <c r="F146" s="343"/>
      <c r="G146" s="329"/>
      <c r="H146" s="329"/>
      <c r="I146" s="313"/>
      <c r="J146" s="313"/>
      <c r="K146" s="313"/>
      <c r="L146" s="313"/>
      <c r="M146" s="313"/>
      <c r="N146" s="313"/>
      <c r="O146" s="313"/>
    </row>
    <row r="147" spans="1:15" s="395" customFormat="1">
      <c r="A147" s="388"/>
      <c r="B147" s="313"/>
      <c r="C147" s="396"/>
      <c r="D147" s="396"/>
      <c r="E147" s="328"/>
      <c r="F147" s="343"/>
      <c r="G147" s="329"/>
      <c r="H147" s="329"/>
      <c r="I147" s="313"/>
      <c r="J147" s="313"/>
      <c r="K147" s="313"/>
      <c r="L147" s="313"/>
      <c r="M147" s="313"/>
      <c r="N147" s="313"/>
      <c r="O147" s="313"/>
    </row>
    <row r="148" spans="1:15" s="395" customFormat="1">
      <c r="A148" s="388"/>
      <c r="B148" s="313"/>
      <c r="C148" s="396"/>
      <c r="D148" s="396"/>
      <c r="E148" s="328"/>
      <c r="F148" s="343"/>
      <c r="G148" s="329"/>
      <c r="H148" s="329"/>
      <c r="I148" s="313"/>
      <c r="J148" s="313"/>
      <c r="K148" s="313"/>
      <c r="L148" s="313"/>
      <c r="M148" s="313"/>
      <c r="N148" s="313"/>
      <c r="O148" s="313"/>
    </row>
    <row r="149" spans="1:15" s="395" customFormat="1">
      <c r="A149" s="388"/>
      <c r="B149" s="313"/>
      <c r="C149" s="396"/>
      <c r="D149" s="396"/>
      <c r="E149" s="328"/>
      <c r="F149" s="343"/>
      <c r="G149" s="329"/>
      <c r="H149" s="329"/>
      <c r="I149" s="313"/>
      <c r="J149" s="313"/>
      <c r="K149" s="313"/>
      <c r="L149" s="313"/>
      <c r="M149" s="313"/>
      <c r="N149" s="313"/>
      <c r="O149" s="313"/>
    </row>
    <row r="150" spans="1:15" s="395" customFormat="1">
      <c r="A150" s="388"/>
      <c r="B150" s="313"/>
      <c r="C150" s="396"/>
      <c r="D150" s="396"/>
      <c r="E150" s="328"/>
      <c r="F150" s="343"/>
      <c r="G150" s="329"/>
      <c r="H150" s="329"/>
      <c r="I150" s="313"/>
      <c r="J150" s="313"/>
      <c r="K150" s="313"/>
      <c r="L150" s="313"/>
      <c r="M150" s="313"/>
      <c r="N150" s="313"/>
      <c r="O150" s="313"/>
    </row>
    <row r="151" spans="1:15" s="395" customFormat="1">
      <c r="A151" s="388"/>
      <c r="B151" s="313"/>
      <c r="C151" s="396"/>
      <c r="D151" s="396"/>
      <c r="E151" s="328"/>
      <c r="F151" s="343"/>
      <c r="G151" s="329"/>
      <c r="H151" s="329"/>
      <c r="I151" s="313"/>
      <c r="J151" s="313"/>
      <c r="K151" s="313"/>
      <c r="L151" s="313"/>
      <c r="M151" s="313"/>
      <c r="N151" s="313"/>
      <c r="O151" s="313"/>
    </row>
    <row r="152" spans="1:15" s="395" customFormat="1">
      <c r="A152" s="388"/>
      <c r="B152" s="313"/>
      <c r="C152" s="396"/>
      <c r="D152" s="396"/>
      <c r="E152" s="328"/>
      <c r="F152" s="343"/>
      <c r="G152" s="329"/>
      <c r="H152" s="329"/>
      <c r="I152" s="313"/>
      <c r="J152" s="313"/>
      <c r="K152" s="313"/>
      <c r="L152" s="313"/>
      <c r="M152" s="313"/>
      <c r="N152" s="313"/>
      <c r="O152" s="313"/>
    </row>
    <row r="153" spans="1:15" s="395" customFormat="1">
      <c r="A153" s="388"/>
      <c r="B153" s="313"/>
      <c r="C153" s="396"/>
      <c r="D153" s="396"/>
      <c r="E153" s="328"/>
      <c r="F153" s="343"/>
      <c r="G153" s="329"/>
      <c r="H153" s="329"/>
      <c r="I153" s="313"/>
      <c r="J153" s="313"/>
      <c r="K153" s="313"/>
      <c r="L153" s="313"/>
      <c r="M153" s="313"/>
      <c r="N153" s="313"/>
      <c r="O153" s="313"/>
    </row>
    <row r="154" spans="1:15" s="395" customFormat="1">
      <c r="A154" s="388"/>
      <c r="B154" s="313"/>
      <c r="C154" s="396"/>
      <c r="D154" s="396"/>
      <c r="E154" s="328"/>
      <c r="F154" s="343"/>
      <c r="G154" s="329"/>
      <c r="H154" s="329"/>
      <c r="I154" s="313"/>
      <c r="J154" s="313"/>
      <c r="K154" s="313"/>
      <c r="L154" s="313"/>
      <c r="M154" s="313"/>
      <c r="N154" s="313"/>
      <c r="O154" s="313"/>
    </row>
    <row r="155" spans="1:15" s="395" customFormat="1">
      <c r="A155" s="388"/>
      <c r="B155" s="313"/>
      <c r="C155" s="396"/>
      <c r="D155" s="396"/>
      <c r="E155" s="328"/>
      <c r="F155" s="343"/>
      <c r="G155" s="329"/>
      <c r="H155" s="329"/>
      <c r="I155" s="313"/>
      <c r="J155" s="313"/>
      <c r="K155" s="313"/>
      <c r="L155" s="313"/>
      <c r="M155" s="313"/>
      <c r="N155" s="313"/>
      <c r="O155" s="313"/>
    </row>
    <row r="156" spans="1:15" s="395" customFormat="1">
      <c r="A156" s="388"/>
      <c r="B156" s="313"/>
      <c r="C156" s="396"/>
      <c r="D156" s="396"/>
      <c r="E156" s="328"/>
      <c r="F156" s="343"/>
      <c r="G156" s="329"/>
      <c r="H156" s="329"/>
      <c r="I156" s="313"/>
      <c r="J156" s="313"/>
      <c r="K156" s="313"/>
      <c r="L156" s="313"/>
      <c r="M156" s="313"/>
      <c r="N156" s="313"/>
      <c r="O156" s="313"/>
    </row>
    <row r="157" spans="1:15" s="395" customFormat="1">
      <c r="A157" s="388"/>
      <c r="B157" s="313"/>
      <c r="C157" s="396"/>
      <c r="D157" s="396"/>
      <c r="E157" s="328"/>
      <c r="F157" s="343"/>
      <c r="G157" s="329"/>
      <c r="H157" s="329"/>
      <c r="I157" s="313"/>
      <c r="J157" s="313"/>
      <c r="K157" s="313"/>
      <c r="L157" s="313"/>
      <c r="M157" s="313"/>
      <c r="N157" s="313"/>
      <c r="O157" s="313"/>
    </row>
    <row r="158" spans="1:15" s="395" customFormat="1">
      <c r="A158" s="388"/>
      <c r="B158" s="313"/>
      <c r="C158" s="396"/>
      <c r="D158" s="396"/>
      <c r="E158" s="328"/>
      <c r="F158" s="343"/>
      <c r="G158" s="329"/>
      <c r="H158" s="329"/>
      <c r="I158" s="313"/>
      <c r="J158" s="313"/>
      <c r="K158" s="313"/>
      <c r="L158" s="313"/>
      <c r="M158" s="313"/>
      <c r="N158" s="313"/>
      <c r="O158" s="313"/>
    </row>
    <row r="159" spans="1:15" s="395" customFormat="1">
      <c r="A159" s="388"/>
      <c r="B159" s="313"/>
      <c r="C159" s="396"/>
      <c r="D159" s="396"/>
      <c r="E159" s="328"/>
      <c r="F159" s="343"/>
      <c r="G159" s="329"/>
      <c r="H159" s="329"/>
      <c r="I159" s="313"/>
      <c r="J159" s="313"/>
      <c r="K159" s="313"/>
      <c r="L159" s="313"/>
      <c r="M159" s="313"/>
      <c r="N159" s="313"/>
      <c r="O159" s="313"/>
    </row>
    <row r="160" spans="1:15" s="395" customFormat="1">
      <c r="A160" s="388"/>
      <c r="B160" s="313"/>
      <c r="C160" s="318"/>
      <c r="D160" s="318"/>
      <c r="E160" s="328"/>
      <c r="F160" s="328"/>
      <c r="G160" s="329"/>
      <c r="H160" s="329"/>
      <c r="I160" s="313"/>
      <c r="J160" s="313"/>
      <c r="K160" s="313"/>
      <c r="L160" s="313"/>
      <c r="M160" s="313"/>
      <c r="N160" s="313"/>
      <c r="O160" s="313"/>
    </row>
    <row r="161" spans="1:15">
      <c r="A161" s="388"/>
      <c r="B161" s="313"/>
    </row>
    <row r="162" spans="1:15">
      <c r="A162" s="388"/>
      <c r="B162" s="313"/>
    </row>
    <row r="163" spans="1:15">
      <c r="A163" s="388"/>
      <c r="B163" s="313"/>
      <c r="E163" s="318"/>
      <c r="F163" s="318"/>
      <c r="G163" s="318"/>
      <c r="H163" s="318"/>
      <c r="I163" s="318"/>
      <c r="J163" s="318"/>
      <c r="K163" s="318"/>
      <c r="L163" s="318"/>
      <c r="M163" s="318"/>
      <c r="N163" s="318"/>
      <c r="O163" s="318"/>
    </row>
    <row r="164" spans="1:15">
      <c r="A164" s="388"/>
      <c r="B164" s="313"/>
      <c r="E164" s="318"/>
      <c r="F164" s="318"/>
      <c r="G164" s="318"/>
      <c r="H164" s="318"/>
      <c r="I164" s="318"/>
      <c r="J164" s="318"/>
      <c r="K164" s="318"/>
      <c r="L164" s="318"/>
      <c r="M164" s="318"/>
      <c r="N164" s="318"/>
      <c r="O164" s="318"/>
    </row>
    <row r="165" spans="1:15">
      <c r="A165" s="388"/>
      <c r="B165" s="313"/>
      <c r="E165" s="318"/>
      <c r="F165" s="318"/>
      <c r="G165" s="318"/>
      <c r="H165" s="318"/>
      <c r="I165" s="318"/>
      <c r="J165" s="318"/>
      <c r="K165" s="318"/>
      <c r="L165" s="318"/>
      <c r="M165" s="318"/>
      <c r="N165" s="318"/>
      <c r="O165" s="318"/>
    </row>
    <row r="166" spans="1:15">
      <c r="A166" s="388"/>
      <c r="B166" s="313"/>
      <c r="E166" s="318"/>
      <c r="F166" s="318"/>
      <c r="G166" s="318"/>
      <c r="H166" s="318"/>
      <c r="I166" s="318"/>
      <c r="J166" s="318"/>
      <c r="K166" s="318"/>
      <c r="L166" s="318"/>
      <c r="M166" s="318"/>
      <c r="N166" s="318"/>
      <c r="O166" s="318"/>
    </row>
    <row r="167" spans="1:15">
      <c r="A167" s="388"/>
      <c r="B167" s="313"/>
      <c r="E167" s="318"/>
      <c r="F167" s="318"/>
      <c r="G167" s="318"/>
      <c r="H167" s="318"/>
      <c r="I167" s="318"/>
      <c r="J167" s="318"/>
      <c r="K167" s="318"/>
      <c r="L167" s="318"/>
      <c r="M167" s="318"/>
      <c r="N167" s="318"/>
      <c r="O167" s="318"/>
    </row>
    <row r="168" spans="1:15">
      <c r="A168" s="388"/>
      <c r="B168" s="313"/>
      <c r="E168" s="318"/>
      <c r="F168" s="318"/>
      <c r="G168" s="318"/>
      <c r="H168" s="318"/>
      <c r="I168" s="318"/>
      <c r="J168" s="318"/>
      <c r="K168" s="318"/>
      <c r="L168" s="318"/>
      <c r="M168" s="318"/>
      <c r="N168" s="318"/>
      <c r="O168" s="318"/>
    </row>
    <row r="169" spans="1:15">
      <c r="A169" s="388"/>
      <c r="B169" s="313"/>
      <c r="E169" s="318"/>
      <c r="F169" s="318"/>
      <c r="G169" s="318"/>
      <c r="H169" s="318"/>
      <c r="I169" s="318"/>
      <c r="J169" s="318"/>
      <c r="K169" s="318"/>
      <c r="L169" s="318"/>
      <c r="M169" s="318"/>
      <c r="N169" s="318"/>
      <c r="O169" s="318"/>
    </row>
    <row r="170" spans="1:15">
      <c r="A170" s="388"/>
      <c r="B170" s="313"/>
      <c r="E170" s="318"/>
      <c r="F170" s="318"/>
      <c r="G170" s="318"/>
      <c r="H170" s="318"/>
      <c r="I170" s="318"/>
      <c r="J170" s="318"/>
      <c r="K170" s="318"/>
      <c r="L170" s="318"/>
      <c r="M170" s="318"/>
      <c r="N170" s="318"/>
      <c r="O170" s="318"/>
    </row>
    <row r="171" spans="1:15">
      <c r="A171" s="388"/>
      <c r="B171" s="313"/>
      <c r="E171" s="318"/>
      <c r="F171" s="318"/>
      <c r="G171" s="318"/>
      <c r="H171" s="318"/>
      <c r="I171" s="318"/>
      <c r="J171" s="318"/>
      <c r="K171" s="318"/>
      <c r="L171" s="318"/>
      <c r="M171" s="318"/>
      <c r="N171" s="318"/>
      <c r="O171" s="318"/>
    </row>
    <row r="172" spans="1:15">
      <c r="A172" s="388"/>
      <c r="B172" s="313"/>
      <c r="E172" s="318"/>
      <c r="F172" s="318"/>
      <c r="G172" s="318"/>
      <c r="H172" s="318"/>
      <c r="I172" s="318"/>
      <c r="J172" s="318"/>
      <c r="K172" s="318"/>
      <c r="L172" s="318"/>
      <c r="M172" s="318"/>
      <c r="N172" s="318"/>
      <c r="O172" s="318"/>
    </row>
    <row r="173" spans="1:15">
      <c r="A173" s="388"/>
      <c r="B173" s="313"/>
      <c r="E173" s="318"/>
      <c r="F173" s="318"/>
      <c r="G173" s="318"/>
      <c r="H173" s="318"/>
      <c r="I173" s="318"/>
      <c r="J173" s="318"/>
      <c r="K173" s="318"/>
      <c r="L173" s="318"/>
      <c r="M173" s="318"/>
      <c r="N173" s="318"/>
      <c r="O173" s="318"/>
    </row>
    <row r="174" spans="1:15">
      <c r="A174" s="388"/>
      <c r="B174" s="313"/>
      <c r="E174" s="318"/>
      <c r="F174" s="318"/>
      <c r="G174" s="318"/>
      <c r="H174" s="318"/>
      <c r="I174" s="318"/>
      <c r="J174" s="318"/>
      <c r="K174" s="318"/>
      <c r="L174" s="318"/>
      <c r="M174" s="318"/>
      <c r="N174" s="318"/>
      <c r="O174" s="318"/>
    </row>
    <row r="175" spans="1:15">
      <c r="A175" s="388"/>
      <c r="B175" s="313"/>
      <c r="E175" s="318"/>
      <c r="F175" s="318"/>
      <c r="G175" s="318"/>
      <c r="H175" s="318"/>
      <c r="I175" s="318"/>
      <c r="J175" s="318"/>
      <c r="K175" s="318"/>
      <c r="L175" s="318"/>
      <c r="M175" s="318"/>
      <c r="N175" s="318"/>
      <c r="O175" s="318"/>
    </row>
    <row r="176" spans="1:15">
      <c r="A176" s="388"/>
      <c r="B176" s="313"/>
      <c r="E176" s="318"/>
      <c r="F176" s="318"/>
      <c r="G176" s="318"/>
      <c r="H176" s="318"/>
      <c r="I176" s="318"/>
      <c r="J176" s="318"/>
      <c r="K176" s="318"/>
      <c r="L176" s="318"/>
      <c r="M176" s="318"/>
      <c r="N176" s="318"/>
      <c r="O176" s="318"/>
    </row>
    <row r="177" spans="1:15">
      <c r="A177" s="388"/>
      <c r="B177" s="313"/>
      <c r="E177" s="318"/>
      <c r="F177" s="318"/>
      <c r="G177" s="318"/>
      <c r="H177" s="318"/>
      <c r="I177" s="318"/>
      <c r="J177" s="318"/>
      <c r="K177" s="318"/>
      <c r="L177" s="318"/>
      <c r="M177" s="318"/>
      <c r="N177" s="318"/>
      <c r="O177" s="318"/>
    </row>
    <row r="178" spans="1:15">
      <c r="A178" s="388"/>
      <c r="B178" s="313"/>
      <c r="E178" s="318"/>
      <c r="F178" s="318"/>
      <c r="G178" s="318"/>
      <c r="H178" s="318"/>
      <c r="I178" s="318"/>
      <c r="J178" s="318"/>
      <c r="K178" s="318"/>
      <c r="L178" s="318"/>
      <c r="M178" s="318"/>
      <c r="N178" s="318"/>
      <c r="O178" s="318"/>
    </row>
    <row r="179" spans="1:15">
      <c r="A179" s="388"/>
      <c r="B179" s="313"/>
      <c r="E179" s="318"/>
      <c r="F179" s="318"/>
      <c r="G179" s="318"/>
      <c r="H179" s="318"/>
      <c r="I179" s="318"/>
      <c r="J179" s="318"/>
      <c r="K179" s="318"/>
      <c r="L179" s="318"/>
      <c r="M179" s="318"/>
      <c r="N179" s="318"/>
      <c r="O179" s="318"/>
    </row>
    <row r="180" spans="1:15">
      <c r="A180" s="388"/>
      <c r="B180" s="313"/>
      <c r="E180" s="318"/>
      <c r="F180" s="318"/>
      <c r="G180" s="318"/>
      <c r="H180" s="318"/>
      <c r="I180" s="318"/>
      <c r="J180" s="318"/>
      <c r="K180" s="318"/>
      <c r="L180" s="318"/>
      <c r="M180" s="318"/>
      <c r="N180" s="318"/>
      <c r="O180" s="318"/>
    </row>
    <row r="181" spans="1:15">
      <c r="A181" s="388"/>
      <c r="B181" s="313"/>
      <c r="E181" s="318"/>
      <c r="F181" s="318"/>
      <c r="G181" s="318"/>
      <c r="H181" s="318"/>
      <c r="I181" s="318"/>
      <c r="J181" s="318"/>
      <c r="K181" s="318"/>
      <c r="L181" s="318"/>
      <c r="M181" s="318"/>
      <c r="N181" s="318"/>
      <c r="O181" s="318"/>
    </row>
    <row r="182" spans="1:15">
      <c r="A182" s="388"/>
      <c r="B182" s="313"/>
      <c r="E182" s="318"/>
      <c r="F182" s="318"/>
      <c r="G182" s="318"/>
      <c r="H182" s="318"/>
      <c r="I182" s="318"/>
      <c r="J182" s="318"/>
      <c r="K182" s="318"/>
      <c r="L182" s="318"/>
      <c r="M182" s="318"/>
      <c r="N182" s="318"/>
      <c r="O182" s="318"/>
    </row>
    <row r="183" spans="1:15">
      <c r="A183" s="388"/>
      <c r="B183" s="313"/>
      <c r="E183" s="318"/>
      <c r="F183" s="318"/>
      <c r="G183" s="318"/>
      <c r="H183" s="318"/>
      <c r="I183" s="318"/>
      <c r="J183" s="318"/>
      <c r="K183" s="318"/>
      <c r="L183" s="318"/>
      <c r="M183" s="318"/>
      <c r="N183" s="318"/>
      <c r="O183" s="318"/>
    </row>
    <row r="184" spans="1:15">
      <c r="A184" s="388"/>
      <c r="B184" s="313"/>
      <c r="E184" s="318"/>
      <c r="F184" s="318"/>
      <c r="G184" s="318"/>
      <c r="H184" s="318"/>
      <c r="I184" s="318"/>
      <c r="J184" s="318"/>
      <c r="K184" s="318"/>
      <c r="L184" s="318"/>
      <c r="M184" s="318"/>
      <c r="N184" s="318"/>
      <c r="O184" s="318"/>
    </row>
    <row r="185" spans="1:15">
      <c r="A185" s="388"/>
      <c r="B185" s="313"/>
      <c r="E185" s="318"/>
      <c r="F185" s="318"/>
      <c r="G185" s="318"/>
      <c r="H185" s="318"/>
      <c r="I185" s="318"/>
      <c r="J185" s="318"/>
      <c r="K185" s="318"/>
      <c r="L185" s="318"/>
      <c r="M185" s="318"/>
      <c r="N185" s="318"/>
      <c r="O185" s="318"/>
    </row>
    <row r="186" spans="1:15">
      <c r="A186" s="388"/>
      <c r="B186" s="313"/>
      <c r="E186" s="318"/>
      <c r="F186" s="318"/>
      <c r="G186" s="318"/>
      <c r="H186" s="318"/>
      <c r="I186" s="318"/>
      <c r="J186" s="318"/>
      <c r="K186" s="318"/>
      <c r="L186" s="318"/>
      <c r="M186" s="318"/>
      <c r="N186" s="318"/>
      <c r="O186" s="318"/>
    </row>
    <row r="187" spans="1:15">
      <c r="A187" s="388"/>
      <c r="B187" s="313"/>
      <c r="E187" s="318"/>
      <c r="F187" s="318"/>
      <c r="G187" s="318"/>
      <c r="H187" s="318"/>
      <c r="I187" s="318"/>
      <c r="J187" s="318"/>
      <c r="K187" s="318"/>
      <c r="L187" s="318"/>
      <c r="M187" s="318"/>
      <c r="N187" s="318"/>
      <c r="O187" s="318"/>
    </row>
    <row r="188" spans="1:15">
      <c r="A188" s="388"/>
      <c r="B188" s="313"/>
      <c r="E188" s="318"/>
      <c r="F188" s="318"/>
      <c r="G188" s="318"/>
      <c r="H188" s="318"/>
      <c r="I188" s="318"/>
      <c r="J188" s="318"/>
      <c r="K188" s="318"/>
      <c r="L188" s="318"/>
      <c r="M188" s="318"/>
      <c r="N188" s="318"/>
      <c r="O188" s="318"/>
    </row>
    <row r="189" spans="1:15">
      <c r="A189" s="388"/>
      <c r="B189" s="313"/>
      <c r="E189" s="318"/>
      <c r="F189" s="318"/>
      <c r="G189" s="318"/>
      <c r="H189" s="318"/>
      <c r="I189" s="318"/>
      <c r="J189" s="318"/>
      <c r="K189" s="318"/>
      <c r="L189" s="318"/>
      <c r="M189" s="318"/>
      <c r="N189" s="318"/>
      <c r="O189" s="318"/>
    </row>
    <row r="190" spans="1:15">
      <c r="A190" s="388"/>
      <c r="B190" s="313"/>
      <c r="E190" s="318"/>
      <c r="F190" s="318"/>
      <c r="G190" s="318"/>
      <c r="H190" s="318"/>
      <c r="I190" s="318"/>
      <c r="J190" s="318"/>
      <c r="K190" s="318"/>
      <c r="L190" s="318"/>
      <c r="M190" s="318"/>
      <c r="N190" s="318"/>
      <c r="O190" s="318"/>
    </row>
    <row r="191" spans="1:15">
      <c r="A191" s="388"/>
      <c r="B191" s="313"/>
      <c r="E191" s="318"/>
      <c r="F191" s="318"/>
      <c r="G191" s="318"/>
      <c r="H191" s="318"/>
      <c r="I191" s="318"/>
      <c r="J191" s="318"/>
      <c r="K191" s="318"/>
      <c r="L191" s="318"/>
      <c r="M191" s="318"/>
      <c r="N191" s="318"/>
      <c r="O191" s="318"/>
    </row>
    <row r="192" spans="1:15">
      <c r="A192" s="388"/>
      <c r="B192" s="313"/>
      <c r="E192" s="318"/>
      <c r="F192" s="318"/>
      <c r="G192" s="318"/>
      <c r="H192" s="318"/>
      <c r="I192" s="318"/>
      <c r="J192" s="318"/>
      <c r="K192" s="318"/>
      <c r="L192" s="318"/>
      <c r="M192" s="318"/>
      <c r="N192" s="318"/>
      <c r="O192" s="318"/>
    </row>
    <row r="193" spans="1:15">
      <c r="A193" s="388"/>
      <c r="B193" s="313"/>
      <c r="E193" s="318"/>
      <c r="F193" s="318"/>
      <c r="G193" s="318"/>
      <c r="H193" s="318"/>
      <c r="I193" s="318"/>
      <c r="J193" s="318"/>
      <c r="K193" s="318"/>
      <c r="L193" s="318"/>
      <c r="M193" s="318"/>
      <c r="N193" s="318"/>
      <c r="O193" s="318"/>
    </row>
    <row r="194" spans="1:15">
      <c r="A194" s="388"/>
      <c r="B194" s="313"/>
      <c r="E194" s="318"/>
      <c r="F194" s="318"/>
      <c r="G194" s="318"/>
      <c r="H194" s="318"/>
      <c r="I194" s="318"/>
      <c r="J194" s="318"/>
      <c r="K194" s="318"/>
      <c r="L194" s="318"/>
      <c r="M194" s="318"/>
      <c r="N194" s="318"/>
      <c r="O194" s="318"/>
    </row>
    <row r="195" spans="1:15">
      <c r="A195" s="388"/>
      <c r="B195" s="313"/>
      <c r="E195" s="318"/>
      <c r="F195" s="318"/>
      <c r="G195" s="318"/>
      <c r="H195" s="318"/>
      <c r="I195" s="318"/>
      <c r="J195" s="318"/>
      <c r="K195" s="318"/>
      <c r="L195" s="318"/>
      <c r="M195" s="318"/>
      <c r="N195" s="318"/>
      <c r="O195" s="318"/>
    </row>
    <row r="196" spans="1:15">
      <c r="A196" s="388"/>
      <c r="B196" s="313"/>
      <c r="E196" s="318"/>
      <c r="F196" s="318"/>
      <c r="G196" s="318"/>
      <c r="H196" s="318"/>
      <c r="I196" s="318"/>
      <c r="J196" s="318"/>
      <c r="K196" s="318"/>
      <c r="L196" s="318"/>
      <c r="M196" s="318"/>
      <c r="N196" s="318"/>
      <c r="O196" s="318"/>
    </row>
    <row r="197" spans="1:15">
      <c r="A197" s="388"/>
      <c r="B197" s="313"/>
      <c r="E197" s="318"/>
      <c r="F197" s="318"/>
      <c r="G197" s="318"/>
      <c r="H197" s="318"/>
      <c r="I197" s="318"/>
      <c r="J197" s="318"/>
      <c r="K197" s="318"/>
      <c r="L197" s="318"/>
      <c r="M197" s="318"/>
      <c r="N197" s="318"/>
      <c r="O197" s="318"/>
    </row>
    <row r="198" spans="1:15">
      <c r="A198" s="388"/>
      <c r="B198" s="313"/>
      <c r="E198" s="318"/>
      <c r="F198" s="318"/>
      <c r="G198" s="318"/>
      <c r="H198" s="318"/>
      <c r="I198" s="318"/>
      <c r="J198" s="318"/>
      <c r="K198" s="318"/>
      <c r="L198" s="318"/>
      <c r="M198" s="318"/>
      <c r="N198" s="318"/>
      <c r="O198" s="318"/>
    </row>
    <row r="199" spans="1:15">
      <c r="A199" s="388"/>
      <c r="B199" s="313"/>
      <c r="E199" s="318"/>
      <c r="F199" s="318"/>
      <c r="G199" s="318"/>
      <c r="H199" s="318"/>
      <c r="I199" s="318"/>
      <c r="J199" s="318"/>
      <c r="K199" s="318"/>
      <c r="L199" s="318"/>
      <c r="M199" s="318"/>
      <c r="N199" s="318"/>
      <c r="O199" s="318"/>
    </row>
    <row r="200" spans="1:15">
      <c r="A200" s="388"/>
      <c r="B200" s="313"/>
      <c r="E200" s="318"/>
      <c r="F200" s="318"/>
      <c r="G200" s="318"/>
      <c r="H200" s="318"/>
      <c r="I200" s="318"/>
      <c r="J200" s="318"/>
      <c r="K200" s="318"/>
      <c r="L200" s="318"/>
      <c r="M200" s="318"/>
      <c r="N200" s="318"/>
      <c r="O200" s="318"/>
    </row>
    <row r="201" spans="1:15">
      <c r="A201" s="388"/>
      <c r="B201" s="313"/>
      <c r="E201" s="318"/>
      <c r="F201" s="318"/>
      <c r="G201" s="318"/>
      <c r="H201" s="318"/>
      <c r="I201" s="318"/>
      <c r="J201" s="318"/>
      <c r="K201" s="318"/>
      <c r="L201" s="318"/>
      <c r="M201" s="318"/>
      <c r="N201" s="318"/>
      <c r="O201" s="318"/>
    </row>
    <row r="202" spans="1:15">
      <c r="A202" s="388"/>
      <c r="B202" s="313"/>
      <c r="E202" s="318"/>
      <c r="F202" s="318"/>
      <c r="G202" s="318"/>
      <c r="H202" s="318"/>
      <c r="I202" s="318"/>
      <c r="J202" s="318"/>
      <c r="K202" s="318"/>
      <c r="L202" s="318"/>
      <c r="M202" s="318"/>
      <c r="N202" s="318"/>
      <c r="O202" s="318"/>
    </row>
    <row r="203" spans="1:15">
      <c r="A203" s="388"/>
      <c r="B203" s="313"/>
      <c r="E203" s="318"/>
      <c r="F203" s="318"/>
      <c r="G203" s="318"/>
      <c r="H203" s="318"/>
      <c r="I203" s="318"/>
      <c r="J203" s="318"/>
      <c r="K203" s="318"/>
      <c r="L203" s="318"/>
      <c r="M203" s="318"/>
      <c r="N203" s="318"/>
      <c r="O203" s="318"/>
    </row>
    <row r="204" spans="1:15">
      <c r="A204" s="388"/>
      <c r="B204" s="313"/>
      <c r="E204" s="318"/>
      <c r="F204" s="318"/>
      <c r="G204" s="318"/>
      <c r="H204" s="318"/>
      <c r="I204" s="318"/>
      <c r="J204" s="318"/>
      <c r="K204" s="318"/>
      <c r="L204" s="318"/>
      <c r="M204" s="318"/>
      <c r="N204" s="318"/>
      <c r="O204" s="318"/>
    </row>
    <row r="205" spans="1:15">
      <c r="A205" s="388"/>
      <c r="B205" s="313"/>
      <c r="E205" s="318"/>
      <c r="F205" s="318"/>
      <c r="G205" s="318"/>
      <c r="H205" s="318"/>
      <c r="I205" s="318"/>
      <c r="J205" s="318"/>
      <c r="K205" s="318"/>
      <c r="L205" s="318"/>
      <c r="M205" s="318"/>
      <c r="N205" s="318"/>
      <c r="O205" s="318"/>
    </row>
    <row r="206" spans="1:15">
      <c r="A206" s="388"/>
      <c r="B206" s="313"/>
      <c r="E206" s="318"/>
      <c r="F206" s="318"/>
      <c r="G206" s="318"/>
      <c r="H206" s="318"/>
      <c r="I206" s="318"/>
      <c r="J206" s="318"/>
      <c r="K206" s="318"/>
      <c r="L206" s="318"/>
      <c r="M206" s="318"/>
      <c r="N206" s="318"/>
      <c r="O206" s="318"/>
    </row>
    <row r="207" spans="1:15">
      <c r="A207" s="388"/>
      <c r="B207" s="313"/>
      <c r="E207" s="318"/>
      <c r="F207" s="318"/>
      <c r="G207" s="318"/>
      <c r="H207" s="318"/>
      <c r="I207" s="318"/>
      <c r="J207" s="318"/>
      <c r="K207" s="318"/>
      <c r="L207" s="318"/>
      <c r="M207" s="318"/>
      <c r="N207" s="318"/>
      <c r="O207" s="318"/>
    </row>
    <row r="208" spans="1:15">
      <c r="A208" s="388"/>
      <c r="B208" s="313"/>
      <c r="E208" s="318"/>
      <c r="F208" s="318"/>
      <c r="G208" s="318"/>
      <c r="H208" s="318"/>
      <c r="I208" s="318"/>
      <c r="J208" s="318"/>
      <c r="K208" s="318"/>
      <c r="L208" s="318"/>
      <c r="M208" s="318"/>
      <c r="N208" s="318"/>
      <c r="O208" s="318"/>
    </row>
    <row r="209" spans="1:15">
      <c r="A209" s="388"/>
      <c r="B209" s="313"/>
      <c r="E209" s="318"/>
      <c r="F209" s="318"/>
      <c r="G209" s="318"/>
      <c r="H209" s="318"/>
      <c r="I209" s="318"/>
      <c r="J209" s="318"/>
      <c r="K209" s="318"/>
      <c r="L209" s="318"/>
      <c r="M209" s="318"/>
      <c r="N209" s="318"/>
      <c r="O209" s="318"/>
    </row>
    <row r="210" spans="1:15">
      <c r="A210" s="388"/>
      <c r="B210" s="313"/>
      <c r="E210" s="318"/>
      <c r="F210" s="318"/>
      <c r="G210" s="318"/>
      <c r="H210" s="318"/>
      <c r="I210" s="318"/>
      <c r="J210" s="318"/>
      <c r="K210" s="318"/>
      <c r="L210" s="318"/>
      <c r="M210" s="318"/>
      <c r="N210" s="318"/>
      <c r="O210" s="318"/>
    </row>
    <row r="211" spans="1:15">
      <c r="A211" s="388"/>
      <c r="B211" s="313"/>
      <c r="E211" s="318"/>
      <c r="F211" s="318"/>
      <c r="G211" s="318"/>
      <c r="H211" s="318"/>
      <c r="I211" s="318"/>
      <c r="J211" s="318"/>
      <c r="K211" s="318"/>
      <c r="L211" s="318"/>
      <c r="M211" s="318"/>
      <c r="N211" s="318"/>
      <c r="O211" s="318"/>
    </row>
    <row r="212" spans="1:15">
      <c r="A212" s="388"/>
      <c r="B212" s="313"/>
      <c r="E212" s="318"/>
      <c r="F212" s="318"/>
      <c r="G212" s="318"/>
      <c r="H212" s="318"/>
      <c r="I212" s="318"/>
      <c r="J212" s="318"/>
      <c r="K212" s="318"/>
      <c r="L212" s="318"/>
      <c r="M212" s="318"/>
      <c r="N212" s="318"/>
      <c r="O212" s="318"/>
    </row>
    <row r="213" spans="1:15">
      <c r="A213" s="388"/>
      <c r="B213" s="313"/>
      <c r="E213" s="318"/>
      <c r="F213" s="318"/>
      <c r="G213" s="318"/>
      <c r="H213" s="318"/>
      <c r="I213" s="318"/>
      <c r="J213" s="318"/>
      <c r="K213" s="318"/>
      <c r="L213" s="318"/>
      <c r="M213" s="318"/>
      <c r="N213" s="318"/>
      <c r="O213" s="318"/>
    </row>
    <row r="214" spans="1:15">
      <c r="A214" s="388"/>
      <c r="B214" s="313"/>
      <c r="E214" s="318"/>
      <c r="F214" s="318"/>
      <c r="G214" s="318"/>
      <c r="H214" s="318"/>
      <c r="I214" s="318"/>
      <c r="J214" s="318"/>
      <c r="K214" s="318"/>
      <c r="L214" s="318"/>
      <c r="M214" s="318"/>
      <c r="N214" s="318"/>
      <c r="O214" s="318"/>
    </row>
    <row r="215" spans="1:15">
      <c r="A215" s="388"/>
      <c r="B215" s="313"/>
      <c r="E215" s="318"/>
      <c r="F215" s="318"/>
      <c r="G215" s="318"/>
      <c r="H215" s="318"/>
      <c r="I215" s="318"/>
      <c r="J215" s="318"/>
      <c r="K215" s="318"/>
      <c r="L215" s="318"/>
      <c r="M215" s="318"/>
      <c r="N215" s="318"/>
      <c r="O215" s="318"/>
    </row>
    <row r="216" spans="1:15">
      <c r="A216" s="388"/>
      <c r="B216" s="313"/>
      <c r="E216" s="318"/>
      <c r="F216" s="318"/>
      <c r="G216" s="318"/>
      <c r="H216" s="318"/>
      <c r="I216" s="318"/>
      <c r="J216" s="318"/>
      <c r="K216" s="318"/>
      <c r="L216" s="318"/>
      <c r="M216" s="318"/>
      <c r="N216" s="318"/>
      <c r="O216" s="318"/>
    </row>
    <row r="217" spans="1:15">
      <c r="A217" s="388"/>
      <c r="B217" s="313"/>
      <c r="E217" s="318"/>
      <c r="F217" s="318"/>
      <c r="G217" s="318"/>
      <c r="H217" s="318"/>
      <c r="I217" s="318"/>
      <c r="J217" s="318"/>
      <c r="K217" s="318"/>
      <c r="L217" s="318"/>
      <c r="M217" s="318"/>
      <c r="N217" s="318"/>
      <c r="O217" s="318"/>
    </row>
    <row r="218" spans="1:15">
      <c r="A218" s="388"/>
      <c r="B218" s="313"/>
      <c r="E218" s="318"/>
      <c r="F218" s="318"/>
      <c r="G218" s="318"/>
      <c r="H218" s="318"/>
      <c r="I218" s="318"/>
      <c r="J218" s="318"/>
      <c r="K218" s="318"/>
      <c r="L218" s="318"/>
      <c r="M218" s="318"/>
      <c r="N218" s="318"/>
      <c r="O218" s="318"/>
    </row>
    <row r="219" spans="1:15">
      <c r="A219" s="388"/>
      <c r="B219" s="313"/>
      <c r="E219" s="318"/>
      <c r="F219" s="318"/>
      <c r="G219" s="318"/>
      <c r="H219" s="318"/>
      <c r="I219" s="318"/>
      <c r="J219" s="318"/>
      <c r="K219" s="318"/>
      <c r="L219" s="318"/>
      <c r="M219" s="318"/>
      <c r="N219" s="318"/>
      <c r="O219" s="318"/>
    </row>
    <row r="220" spans="1:15">
      <c r="A220" s="388"/>
      <c r="B220" s="313"/>
      <c r="E220" s="318"/>
      <c r="F220" s="318"/>
      <c r="G220" s="318"/>
      <c r="H220" s="318"/>
      <c r="I220" s="318"/>
      <c r="J220" s="318"/>
      <c r="K220" s="318"/>
      <c r="L220" s="318"/>
      <c r="M220" s="318"/>
      <c r="N220" s="318"/>
      <c r="O220" s="318"/>
    </row>
    <row r="221" spans="1:15">
      <c r="A221" s="388"/>
      <c r="B221" s="313"/>
      <c r="E221" s="318"/>
      <c r="F221" s="318"/>
      <c r="G221" s="318"/>
      <c r="H221" s="318"/>
      <c r="I221" s="318"/>
      <c r="J221" s="318"/>
      <c r="K221" s="318"/>
      <c r="L221" s="318"/>
      <c r="M221" s="318"/>
      <c r="N221" s="318"/>
      <c r="O221" s="318"/>
    </row>
    <row r="222" spans="1:15">
      <c r="A222" s="388"/>
      <c r="B222" s="313"/>
      <c r="E222" s="318"/>
      <c r="F222" s="318"/>
      <c r="G222" s="318"/>
      <c r="H222" s="318"/>
      <c r="I222" s="318"/>
      <c r="J222" s="318"/>
      <c r="K222" s="318"/>
      <c r="L222" s="318"/>
      <c r="M222" s="318"/>
      <c r="N222" s="318"/>
      <c r="O222" s="318"/>
    </row>
    <row r="223" spans="1:15">
      <c r="A223" s="388"/>
      <c r="B223" s="313"/>
      <c r="E223" s="318"/>
      <c r="F223" s="318"/>
      <c r="G223" s="318"/>
      <c r="H223" s="318"/>
      <c r="I223" s="318"/>
      <c r="J223" s="318"/>
      <c r="K223" s="318"/>
      <c r="L223" s="318"/>
      <c r="M223" s="318"/>
      <c r="N223" s="318"/>
      <c r="O223" s="318"/>
    </row>
    <row r="224" spans="1:15">
      <c r="A224" s="388"/>
      <c r="B224" s="313"/>
      <c r="E224" s="318"/>
      <c r="F224" s="318"/>
      <c r="G224" s="318"/>
      <c r="H224" s="318"/>
      <c r="I224" s="318"/>
      <c r="J224" s="318"/>
      <c r="K224" s="318"/>
      <c r="L224" s="318"/>
      <c r="M224" s="318"/>
      <c r="N224" s="318"/>
      <c r="O224" s="318"/>
    </row>
    <row r="225" spans="1:15">
      <c r="A225" s="388"/>
      <c r="B225" s="313"/>
      <c r="E225" s="318"/>
      <c r="F225" s="318"/>
      <c r="G225" s="318"/>
      <c r="H225" s="318"/>
      <c r="I225" s="318"/>
      <c r="J225" s="318"/>
      <c r="K225" s="318"/>
      <c r="L225" s="318"/>
      <c r="M225" s="318"/>
      <c r="N225" s="318"/>
      <c r="O225" s="318"/>
    </row>
    <row r="226" spans="1:15">
      <c r="A226" s="388"/>
      <c r="B226" s="313"/>
      <c r="E226" s="318"/>
      <c r="F226" s="318"/>
      <c r="G226" s="318"/>
      <c r="H226" s="318"/>
      <c r="I226" s="318"/>
      <c r="J226" s="318"/>
      <c r="K226" s="318"/>
      <c r="L226" s="318"/>
      <c r="M226" s="318"/>
      <c r="N226" s="318"/>
      <c r="O226" s="318"/>
    </row>
    <row r="227" spans="1:15">
      <c r="A227" s="388"/>
      <c r="B227" s="313"/>
      <c r="E227" s="318"/>
      <c r="F227" s="318"/>
      <c r="G227" s="318"/>
      <c r="H227" s="318"/>
      <c r="I227" s="318"/>
      <c r="J227" s="318"/>
      <c r="K227" s="318"/>
      <c r="L227" s="318"/>
      <c r="M227" s="318"/>
      <c r="N227" s="318"/>
      <c r="O227" s="318"/>
    </row>
    <row r="228" spans="1:15">
      <c r="A228" s="388"/>
      <c r="B228" s="313"/>
      <c r="E228" s="318"/>
      <c r="F228" s="318"/>
      <c r="G228" s="318"/>
      <c r="H228" s="318"/>
      <c r="I228" s="318"/>
      <c r="J228" s="318"/>
      <c r="K228" s="318"/>
      <c r="L228" s="318"/>
      <c r="M228" s="318"/>
      <c r="N228" s="318"/>
      <c r="O228" s="318"/>
    </row>
    <row r="229" spans="1:15">
      <c r="A229" s="388"/>
      <c r="B229" s="313"/>
      <c r="E229" s="318"/>
      <c r="F229" s="318"/>
      <c r="G229" s="318"/>
      <c r="H229" s="318"/>
      <c r="I229" s="318"/>
      <c r="J229" s="318"/>
      <c r="K229" s="318"/>
      <c r="L229" s="318"/>
      <c r="M229" s="318"/>
      <c r="N229" s="318"/>
      <c r="O229" s="318"/>
    </row>
    <row r="230" spans="1:15">
      <c r="A230" s="388"/>
      <c r="B230" s="313"/>
      <c r="E230" s="318"/>
      <c r="F230" s="318"/>
      <c r="G230" s="318"/>
      <c r="H230" s="318"/>
      <c r="I230" s="318"/>
      <c r="J230" s="318"/>
      <c r="K230" s="318"/>
      <c r="L230" s="318"/>
      <c r="M230" s="318"/>
      <c r="N230" s="318"/>
      <c r="O230" s="318"/>
    </row>
    <row r="231" spans="1:15">
      <c r="A231" s="388"/>
      <c r="B231" s="313"/>
      <c r="E231" s="318"/>
      <c r="F231" s="318"/>
      <c r="G231" s="318"/>
      <c r="H231" s="318"/>
      <c r="I231" s="318"/>
      <c r="J231" s="318"/>
      <c r="K231" s="318"/>
      <c r="L231" s="318"/>
      <c r="M231" s="318"/>
      <c r="N231" s="318"/>
      <c r="O231" s="318"/>
    </row>
    <row r="232" spans="1:15">
      <c r="A232" s="388"/>
      <c r="B232" s="313"/>
      <c r="E232" s="318"/>
      <c r="F232" s="318"/>
      <c r="G232" s="318"/>
      <c r="H232" s="318"/>
      <c r="I232" s="318"/>
      <c r="J232" s="318"/>
      <c r="K232" s="318"/>
      <c r="L232" s="318"/>
      <c r="M232" s="318"/>
      <c r="N232" s="318"/>
      <c r="O232" s="318"/>
    </row>
    <row r="233" spans="1:15">
      <c r="A233" s="388"/>
      <c r="B233" s="313"/>
      <c r="E233" s="318"/>
      <c r="F233" s="318"/>
      <c r="G233" s="318"/>
      <c r="H233" s="318"/>
      <c r="I233" s="318"/>
      <c r="J233" s="318"/>
      <c r="K233" s="318"/>
      <c r="L233" s="318"/>
      <c r="M233" s="318"/>
      <c r="N233" s="318"/>
      <c r="O233" s="318"/>
    </row>
    <row r="234" spans="1:15">
      <c r="A234" s="388"/>
      <c r="B234" s="313"/>
      <c r="E234" s="318"/>
      <c r="F234" s="318"/>
      <c r="G234" s="318"/>
      <c r="H234" s="318"/>
      <c r="I234" s="318"/>
      <c r="J234" s="318"/>
      <c r="K234" s="318"/>
      <c r="L234" s="318"/>
      <c r="M234" s="318"/>
      <c r="N234" s="318"/>
      <c r="O234" s="318"/>
    </row>
    <row r="235" spans="1:15">
      <c r="A235" s="388"/>
      <c r="B235" s="313"/>
      <c r="E235" s="318"/>
      <c r="F235" s="318"/>
      <c r="G235" s="318"/>
      <c r="H235" s="318"/>
      <c r="I235" s="318"/>
      <c r="J235" s="318"/>
      <c r="K235" s="318"/>
      <c r="L235" s="318"/>
      <c r="M235" s="318"/>
      <c r="N235" s="318"/>
      <c r="O235" s="318"/>
    </row>
    <row r="236" spans="1:15">
      <c r="A236" s="388"/>
      <c r="B236" s="313"/>
      <c r="E236" s="318"/>
      <c r="F236" s="318"/>
      <c r="G236" s="318"/>
      <c r="H236" s="318"/>
      <c r="I236" s="318"/>
      <c r="J236" s="318"/>
      <c r="K236" s="318"/>
      <c r="L236" s="318"/>
      <c r="M236" s="318"/>
      <c r="N236" s="318"/>
      <c r="O236" s="318"/>
    </row>
    <row r="237" spans="1:15">
      <c r="A237" s="388"/>
      <c r="B237" s="313"/>
      <c r="E237" s="318"/>
      <c r="F237" s="318"/>
      <c r="G237" s="318"/>
      <c r="H237" s="318"/>
      <c r="I237" s="318"/>
      <c r="J237" s="318"/>
      <c r="K237" s="318"/>
      <c r="L237" s="318"/>
      <c r="M237" s="318"/>
      <c r="N237" s="318"/>
      <c r="O237" s="318"/>
    </row>
    <row r="238" spans="1:15">
      <c r="A238" s="388"/>
      <c r="B238" s="313"/>
      <c r="E238" s="318"/>
      <c r="F238" s="318"/>
      <c r="G238" s="318"/>
      <c r="H238" s="318"/>
      <c r="I238" s="318"/>
      <c r="J238" s="318"/>
      <c r="K238" s="318"/>
      <c r="L238" s="318"/>
      <c r="M238" s="318"/>
      <c r="N238" s="318"/>
      <c r="O238" s="318"/>
    </row>
    <row r="239" spans="1:15">
      <c r="A239" s="388"/>
      <c r="B239" s="313"/>
      <c r="E239" s="318"/>
      <c r="F239" s="318"/>
      <c r="G239" s="318"/>
      <c r="H239" s="318"/>
      <c r="I239" s="318"/>
      <c r="J239" s="318"/>
      <c r="K239" s="318"/>
      <c r="L239" s="318"/>
      <c r="M239" s="318"/>
      <c r="N239" s="318"/>
      <c r="O239" s="318"/>
    </row>
    <row r="240" spans="1:15">
      <c r="A240" s="388"/>
      <c r="B240" s="313"/>
      <c r="E240" s="318"/>
      <c r="F240" s="318"/>
      <c r="G240" s="318"/>
      <c r="H240" s="318"/>
      <c r="I240" s="318"/>
      <c r="J240" s="318"/>
      <c r="K240" s="318"/>
      <c r="L240" s="318"/>
      <c r="M240" s="318"/>
      <c r="N240" s="318"/>
      <c r="O240" s="318"/>
    </row>
    <row r="241" spans="1:15">
      <c r="A241" s="388"/>
      <c r="B241" s="313"/>
      <c r="E241" s="318"/>
      <c r="F241" s="318"/>
      <c r="G241" s="318"/>
      <c r="H241" s="318"/>
      <c r="I241" s="318"/>
      <c r="J241" s="318"/>
      <c r="K241" s="318"/>
      <c r="L241" s="318"/>
      <c r="M241" s="318"/>
      <c r="N241" s="318"/>
      <c r="O241" s="318"/>
    </row>
    <row r="242" spans="1:15">
      <c r="A242" s="388"/>
      <c r="B242" s="313"/>
      <c r="E242" s="318"/>
      <c r="F242" s="318"/>
      <c r="G242" s="318"/>
      <c r="H242" s="318"/>
      <c r="I242" s="318"/>
      <c r="J242" s="318"/>
      <c r="K242" s="318"/>
      <c r="L242" s="318"/>
      <c r="M242" s="318"/>
      <c r="N242" s="318"/>
      <c r="O242" s="318"/>
    </row>
    <row r="243" spans="1:15">
      <c r="A243" s="388"/>
      <c r="B243" s="313"/>
      <c r="E243" s="318"/>
      <c r="F243" s="318"/>
      <c r="G243" s="318"/>
      <c r="H243" s="318"/>
      <c r="I243" s="318"/>
      <c r="J243" s="318"/>
      <c r="K243" s="318"/>
      <c r="L243" s="318"/>
      <c r="M243" s="318"/>
      <c r="N243" s="318"/>
      <c r="O243" s="318"/>
    </row>
    <row r="244" spans="1:15">
      <c r="A244" s="388"/>
      <c r="B244" s="313"/>
      <c r="E244" s="318"/>
      <c r="F244" s="318"/>
      <c r="G244" s="318"/>
      <c r="H244" s="318"/>
      <c r="I244" s="318"/>
      <c r="J244" s="318"/>
      <c r="K244" s="318"/>
      <c r="L244" s="318"/>
      <c r="M244" s="318"/>
      <c r="N244" s="318"/>
      <c r="O244" s="318"/>
    </row>
    <row r="245" spans="1:15">
      <c r="A245" s="388"/>
      <c r="B245" s="313"/>
      <c r="E245" s="318"/>
      <c r="F245" s="318"/>
      <c r="G245" s="318"/>
      <c r="H245" s="318"/>
      <c r="I245" s="318"/>
      <c r="J245" s="318"/>
      <c r="K245" s="318"/>
      <c r="L245" s="318"/>
      <c r="M245" s="318"/>
      <c r="N245" s="318"/>
      <c r="O245" s="318"/>
    </row>
    <row r="246" spans="1:15">
      <c r="A246" s="388"/>
      <c r="B246" s="313"/>
      <c r="E246" s="318"/>
      <c r="F246" s="318"/>
      <c r="G246" s="318"/>
      <c r="H246" s="318"/>
      <c r="I246" s="318"/>
      <c r="J246" s="318"/>
      <c r="K246" s="318"/>
      <c r="L246" s="318"/>
      <c r="M246" s="318"/>
      <c r="N246" s="318"/>
      <c r="O246" s="318"/>
    </row>
    <row r="247" spans="1:15">
      <c r="A247" s="388"/>
      <c r="B247" s="313"/>
      <c r="E247" s="318"/>
      <c r="F247" s="318"/>
      <c r="G247" s="318"/>
      <c r="H247" s="318"/>
      <c r="I247" s="318"/>
      <c r="J247" s="318"/>
      <c r="K247" s="318"/>
      <c r="L247" s="318"/>
      <c r="M247" s="318"/>
      <c r="N247" s="318"/>
      <c r="O247" s="318"/>
    </row>
    <row r="248" spans="1:15">
      <c r="A248" s="388"/>
      <c r="B248" s="313"/>
      <c r="E248" s="318"/>
      <c r="F248" s="318"/>
      <c r="G248" s="318"/>
      <c r="H248" s="318"/>
      <c r="I248" s="318"/>
      <c r="J248" s="318"/>
      <c r="K248" s="318"/>
      <c r="L248" s="318"/>
      <c r="M248" s="318"/>
      <c r="N248" s="318"/>
      <c r="O248" s="318"/>
    </row>
    <row r="249" spans="1:15">
      <c r="A249" s="388"/>
      <c r="B249" s="313"/>
      <c r="E249" s="318"/>
      <c r="F249" s="318"/>
      <c r="G249" s="318"/>
      <c r="H249" s="318"/>
      <c r="I249" s="318"/>
      <c r="J249" s="318"/>
      <c r="K249" s="318"/>
      <c r="L249" s="318"/>
      <c r="M249" s="318"/>
      <c r="N249" s="318"/>
      <c r="O249" s="318"/>
    </row>
    <row r="250" spans="1:15">
      <c r="A250" s="388"/>
      <c r="B250" s="313"/>
      <c r="E250" s="318"/>
      <c r="F250" s="318"/>
      <c r="G250" s="318"/>
      <c r="H250" s="318"/>
      <c r="I250" s="318"/>
      <c r="J250" s="318"/>
      <c r="K250" s="318"/>
      <c r="L250" s="318"/>
      <c r="M250" s="318"/>
      <c r="N250" s="318"/>
      <c r="O250" s="318"/>
    </row>
    <row r="251" spans="1:15">
      <c r="A251" s="388"/>
      <c r="B251" s="313"/>
      <c r="E251" s="318"/>
      <c r="F251" s="318"/>
      <c r="G251" s="318"/>
      <c r="H251" s="318"/>
      <c r="I251" s="318"/>
      <c r="J251" s="318"/>
      <c r="K251" s="318"/>
      <c r="L251" s="318"/>
      <c r="M251" s="318"/>
      <c r="N251" s="318"/>
      <c r="O251" s="318"/>
    </row>
    <row r="252" spans="1:15">
      <c r="A252" s="388"/>
      <c r="B252" s="313"/>
      <c r="E252" s="318"/>
      <c r="F252" s="318"/>
      <c r="G252" s="318"/>
      <c r="H252" s="318"/>
      <c r="I252" s="318"/>
      <c r="J252" s="318"/>
      <c r="K252" s="318"/>
      <c r="L252" s="318"/>
      <c r="M252" s="318"/>
      <c r="N252" s="318"/>
      <c r="O252" s="318"/>
    </row>
    <row r="253" spans="1:15">
      <c r="A253" s="388"/>
      <c r="B253" s="313"/>
      <c r="E253" s="318"/>
      <c r="F253" s="318"/>
      <c r="G253" s="318"/>
      <c r="H253" s="318"/>
      <c r="I253" s="318"/>
      <c r="J253" s="318"/>
      <c r="K253" s="318"/>
      <c r="L253" s="318"/>
      <c r="M253" s="318"/>
      <c r="N253" s="318"/>
      <c r="O253" s="318"/>
    </row>
    <row r="254" spans="1:15">
      <c r="A254" s="388"/>
      <c r="B254" s="313"/>
      <c r="E254" s="318"/>
      <c r="F254" s="318"/>
      <c r="G254" s="318"/>
      <c r="H254" s="318"/>
      <c r="I254" s="318"/>
      <c r="J254" s="318"/>
      <c r="K254" s="318"/>
      <c r="L254" s="318"/>
      <c r="M254" s="318"/>
      <c r="N254" s="318"/>
      <c r="O254" s="318"/>
    </row>
    <row r="255" spans="1:15">
      <c r="A255" s="388"/>
      <c r="B255" s="313"/>
      <c r="E255" s="318"/>
      <c r="F255" s="318"/>
      <c r="G255" s="318"/>
      <c r="H255" s="318"/>
      <c r="I255" s="318"/>
      <c r="J255" s="318"/>
      <c r="K255" s="318"/>
      <c r="L255" s="318"/>
      <c r="M255" s="318"/>
      <c r="N255" s="318"/>
      <c r="O255" s="318"/>
    </row>
    <row r="256" spans="1:15">
      <c r="A256" s="388"/>
      <c r="B256" s="313"/>
      <c r="E256" s="318"/>
      <c r="F256" s="318"/>
      <c r="G256" s="318"/>
      <c r="H256" s="318"/>
      <c r="I256" s="318"/>
      <c r="J256" s="318"/>
      <c r="K256" s="318"/>
      <c r="L256" s="318"/>
      <c r="M256" s="318"/>
      <c r="N256" s="318"/>
      <c r="O256" s="318"/>
    </row>
    <row r="257" spans="1:15">
      <c r="A257" s="388"/>
      <c r="B257" s="313"/>
      <c r="E257" s="318"/>
      <c r="F257" s="318"/>
      <c r="G257" s="318"/>
      <c r="H257" s="318"/>
      <c r="I257" s="318"/>
      <c r="J257" s="318"/>
      <c r="K257" s="318"/>
      <c r="L257" s="318"/>
      <c r="M257" s="318"/>
      <c r="N257" s="318"/>
      <c r="O257" s="318"/>
    </row>
    <row r="258" spans="1:15">
      <c r="A258" s="388"/>
      <c r="B258" s="313"/>
      <c r="E258" s="318"/>
      <c r="F258" s="318"/>
      <c r="G258" s="318"/>
      <c r="H258" s="318"/>
      <c r="I258" s="318"/>
      <c r="J258" s="318"/>
      <c r="K258" s="318"/>
      <c r="L258" s="318"/>
      <c r="M258" s="318"/>
      <c r="N258" s="318"/>
      <c r="O258" s="318"/>
    </row>
    <row r="259" spans="1:15">
      <c r="A259" s="388"/>
      <c r="B259" s="313"/>
      <c r="E259" s="318"/>
      <c r="F259" s="318"/>
      <c r="G259" s="318"/>
      <c r="H259" s="318"/>
      <c r="I259" s="318"/>
      <c r="J259" s="318"/>
      <c r="K259" s="318"/>
      <c r="L259" s="318"/>
      <c r="M259" s="318"/>
      <c r="N259" s="318"/>
      <c r="O259" s="318"/>
    </row>
    <row r="260" spans="1:15">
      <c r="A260" s="388"/>
      <c r="B260" s="313"/>
      <c r="E260" s="318"/>
      <c r="F260" s="318"/>
      <c r="G260" s="318"/>
      <c r="H260" s="318"/>
      <c r="I260" s="318"/>
      <c r="J260" s="318"/>
      <c r="K260" s="318"/>
      <c r="L260" s="318"/>
      <c r="M260" s="318"/>
      <c r="N260" s="318"/>
      <c r="O260" s="318"/>
    </row>
    <row r="261" spans="1:15">
      <c r="A261" s="388"/>
      <c r="B261" s="313"/>
      <c r="E261" s="318"/>
      <c r="F261" s="318"/>
      <c r="G261" s="318"/>
      <c r="H261" s="318"/>
      <c r="I261" s="318"/>
      <c r="J261" s="318"/>
      <c r="K261" s="318"/>
      <c r="L261" s="318"/>
      <c r="M261" s="318"/>
      <c r="N261" s="318"/>
      <c r="O261" s="318"/>
    </row>
    <row r="262" spans="1:15">
      <c r="A262" s="388"/>
      <c r="B262" s="313"/>
      <c r="E262" s="318"/>
      <c r="F262" s="318"/>
      <c r="G262" s="318"/>
      <c r="H262" s="318"/>
      <c r="I262" s="318"/>
      <c r="J262" s="318"/>
      <c r="K262" s="318"/>
      <c r="L262" s="318"/>
      <c r="M262" s="318"/>
      <c r="N262" s="318"/>
      <c r="O262" s="318"/>
    </row>
    <row r="263" spans="1:15">
      <c r="A263" s="388"/>
      <c r="B263" s="313"/>
      <c r="E263" s="318"/>
      <c r="F263" s="318"/>
      <c r="G263" s="318"/>
      <c r="H263" s="318"/>
      <c r="I263" s="318"/>
      <c r="J263" s="318"/>
      <c r="K263" s="318"/>
      <c r="L263" s="318"/>
      <c r="M263" s="318"/>
      <c r="N263" s="318"/>
      <c r="O263" s="318"/>
    </row>
    <row r="264" spans="1:15">
      <c r="A264" s="388"/>
      <c r="B264" s="313"/>
      <c r="E264" s="318"/>
      <c r="F264" s="318"/>
      <c r="G264" s="318"/>
      <c r="H264" s="318"/>
      <c r="I264" s="318"/>
      <c r="J264" s="318"/>
      <c r="K264" s="318"/>
      <c r="L264" s="318"/>
      <c r="M264" s="318"/>
      <c r="N264" s="318"/>
      <c r="O264" s="318"/>
    </row>
    <row r="265" spans="1:15">
      <c r="A265" s="388"/>
      <c r="B265" s="313"/>
      <c r="E265" s="318"/>
      <c r="F265" s="318"/>
      <c r="G265" s="318"/>
      <c r="H265" s="318"/>
      <c r="I265" s="318"/>
      <c r="J265" s="318"/>
      <c r="K265" s="318"/>
      <c r="L265" s="318"/>
      <c r="M265" s="318"/>
      <c r="N265" s="318"/>
      <c r="O265" s="318"/>
    </row>
    <row r="266" spans="1:15">
      <c r="A266" s="388"/>
      <c r="B266" s="313"/>
      <c r="E266" s="318"/>
      <c r="F266" s="318"/>
      <c r="G266" s="318"/>
      <c r="H266" s="318"/>
      <c r="I266" s="318"/>
      <c r="J266" s="318"/>
      <c r="K266" s="318"/>
      <c r="L266" s="318"/>
      <c r="M266" s="318"/>
      <c r="N266" s="318"/>
      <c r="O266" s="318"/>
    </row>
    <row r="267" spans="1:15">
      <c r="A267" s="388"/>
      <c r="B267" s="313"/>
      <c r="E267" s="318"/>
      <c r="F267" s="318"/>
      <c r="G267" s="318"/>
      <c r="H267" s="318"/>
      <c r="I267" s="318"/>
      <c r="J267" s="318"/>
      <c r="K267" s="318"/>
      <c r="L267" s="318"/>
      <c r="M267" s="318"/>
      <c r="N267" s="318"/>
      <c r="O267" s="318"/>
    </row>
    <row r="268" spans="1:15">
      <c r="A268" s="388"/>
      <c r="B268" s="313"/>
      <c r="E268" s="318"/>
      <c r="F268" s="318"/>
      <c r="G268" s="318"/>
      <c r="H268" s="318"/>
      <c r="I268" s="318"/>
      <c r="J268" s="318"/>
      <c r="K268" s="318"/>
      <c r="L268" s="318"/>
      <c r="M268" s="318"/>
      <c r="N268" s="318"/>
      <c r="O268" s="318"/>
    </row>
    <row r="269" spans="1:15">
      <c r="A269" s="388"/>
      <c r="B269" s="313"/>
      <c r="E269" s="318"/>
      <c r="F269" s="318"/>
      <c r="G269" s="318"/>
      <c r="H269" s="318"/>
      <c r="I269" s="318"/>
      <c r="J269" s="318"/>
      <c r="K269" s="318"/>
      <c r="L269" s="318"/>
      <c r="M269" s="318"/>
      <c r="N269" s="318"/>
      <c r="O269" s="318"/>
    </row>
    <row r="270" spans="1:15">
      <c r="A270" s="388"/>
      <c r="B270" s="313"/>
      <c r="E270" s="318"/>
      <c r="F270" s="318"/>
      <c r="G270" s="318"/>
      <c r="H270" s="318"/>
      <c r="I270" s="318"/>
      <c r="J270" s="318"/>
      <c r="K270" s="318"/>
      <c r="L270" s="318"/>
      <c r="M270" s="318"/>
      <c r="N270" s="318"/>
      <c r="O270" s="318"/>
    </row>
    <row r="271" spans="1:15">
      <c r="A271" s="388"/>
      <c r="B271" s="313"/>
      <c r="E271" s="318"/>
      <c r="F271" s="318"/>
      <c r="G271" s="318"/>
      <c r="H271" s="318"/>
      <c r="I271" s="318"/>
      <c r="J271" s="318"/>
      <c r="K271" s="318"/>
      <c r="L271" s="318"/>
      <c r="M271" s="318"/>
      <c r="N271" s="318"/>
      <c r="O271" s="318"/>
    </row>
    <row r="272" spans="1:15">
      <c r="A272" s="388"/>
      <c r="B272" s="313"/>
      <c r="E272" s="318"/>
      <c r="F272" s="318"/>
      <c r="G272" s="318"/>
      <c r="H272" s="318"/>
      <c r="I272" s="318"/>
      <c r="J272" s="318"/>
      <c r="K272" s="318"/>
      <c r="L272" s="318"/>
      <c r="M272" s="318"/>
      <c r="N272" s="318"/>
      <c r="O272" s="318"/>
    </row>
    <row r="273" spans="1:15">
      <c r="A273" s="388"/>
      <c r="B273" s="313"/>
      <c r="E273" s="318"/>
      <c r="F273" s="318"/>
      <c r="G273" s="318"/>
      <c r="H273" s="318"/>
      <c r="I273" s="318"/>
      <c r="J273" s="318"/>
      <c r="K273" s="318"/>
      <c r="L273" s="318"/>
      <c r="M273" s="318"/>
      <c r="N273" s="318"/>
      <c r="O273" s="318"/>
    </row>
    <row r="274" spans="1:15">
      <c r="A274" s="388"/>
      <c r="B274" s="313"/>
      <c r="E274" s="318"/>
      <c r="F274" s="318"/>
      <c r="G274" s="318"/>
      <c r="H274" s="318"/>
      <c r="I274" s="318"/>
      <c r="J274" s="318"/>
      <c r="K274" s="318"/>
      <c r="L274" s="318"/>
      <c r="M274" s="318"/>
      <c r="N274" s="318"/>
      <c r="O274" s="318"/>
    </row>
    <row r="275" spans="1:15">
      <c r="A275" s="388"/>
      <c r="B275" s="313"/>
      <c r="E275" s="318"/>
      <c r="F275" s="318"/>
      <c r="G275" s="318"/>
      <c r="H275" s="318"/>
      <c r="I275" s="318"/>
      <c r="J275" s="318"/>
      <c r="K275" s="318"/>
      <c r="L275" s="318"/>
      <c r="M275" s="318"/>
      <c r="N275" s="318"/>
      <c r="O275" s="318"/>
    </row>
    <row r="276" spans="1:15">
      <c r="A276" s="388"/>
      <c r="B276" s="313"/>
      <c r="E276" s="318"/>
      <c r="F276" s="318"/>
      <c r="G276" s="318"/>
      <c r="H276" s="318"/>
      <c r="I276" s="318"/>
      <c r="J276" s="318"/>
      <c r="K276" s="318"/>
      <c r="L276" s="318"/>
      <c r="M276" s="318"/>
      <c r="N276" s="318"/>
      <c r="O276" s="318"/>
    </row>
    <row r="277" spans="1:15">
      <c r="A277" s="388"/>
      <c r="B277" s="313"/>
      <c r="E277" s="318"/>
      <c r="F277" s="318"/>
      <c r="G277" s="318"/>
      <c r="H277" s="318"/>
      <c r="I277" s="318"/>
      <c r="J277" s="318"/>
      <c r="K277" s="318"/>
      <c r="L277" s="318"/>
      <c r="M277" s="318"/>
      <c r="N277" s="318"/>
      <c r="O277" s="318"/>
    </row>
    <row r="278" spans="1:15">
      <c r="A278" s="388"/>
      <c r="B278" s="313"/>
      <c r="E278" s="318"/>
      <c r="F278" s="318"/>
      <c r="G278" s="318"/>
      <c r="H278" s="318"/>
      <c r="I278" s="318"/>
      <c r="J278" s="318"/>
      <c r="K278" s="318"/>
      <c r="L278" s="318"/>
      <c r="M278" s="318"/>
      <c r="N278" s="318"/>
      <c r="O278" s="318"/>
    </row>
    <row r="279" spans="1:15">
      <c r="A279" s="388"/>
      <c r="B279" s="313"/>
      <c r="E279" s="318"/>
      <c r="F279" s="318"/>
      <c r="G279" s="318"/>
      <c r="H279" s="318"/>
      <c r="I279" s="318"/>
      <c r="J279" s="318"/>
      <c r="K279" s="318"/>
      <c r="L279" s="318"/>
      <c r="M279" s="318"/>
      <c r="N279" s="318"/>
      <c r="O279" s="318"/>
    </row>
    <row r="280" spans="1:15">
      <c r="A280" s="388"/>
      <c r="B280" s="313"/>
      <c r="E280" s="318"/>
      <c r="F280" s="318"/>
      <c r="G280" s="318"/>
      <c r="H280" s="318"/>
      <c r="I280" s="318"/>
      <c r="J280" s="318"/>
      <c r="K280" s="318"/>
      <c r="L280" s="318"/>
      <c r="M280" s="318"/>
      <c r="N280" s="318"/>
      <c r="O280" s="318"/>
    </row>
    <row r="281" spans="1:15">
      <c r="A281" s="388"/>
      <c r="B281" s="313"/>
      <c r="E281" s="318"/>
      <c r="F281" s="318"/>
      <c r="G281" s="318"/>
      <c r="H281" s="318"/>
      <c r="I281" s="318"/>
      <c r="J281" s="318"/>
      <c r="K281" s="318"/>
      <c r="L281" s="318"/>
      <c r="M281" s="318"/>
      <c r="N281" s="318"/>
      <c r="O281" s="318"/>
    </row>
    <row r="282" spans="1:15">
      <c r="A282" s="388"/>
      <c r="B282" s="313"/>
      <c r="E282" s="318"/>
      <c r="F282" s="318"/>
      <c r="G282" s="318"/>
      <c r="H282" s="318"/>
      <c r="I282" s="318"/>
      <c r="J282" s="318"/>
      <c r="K282" s="318"/>
      <c r="L282" s="318"/>
      <c r="M282" s="318"/>
      <c r="N282" s="318"/>
      <c r="O282" s="318"/>
    </row>
    <row r="283" spans="1:15">
      <c r="A283" s="388"/>
      <c r="B283" s="313"/>
      <c r="E283" s="318"/>
      <c r="F283" s="318"/>
      <c r="G283" s="318"/>
      <c r="H283" s="318"/>
      <c r="I283" s="318"/>
      <c r="J283" s="318"/>
      <c r="K283" s="318"/>
      <c r="L283" s="318"/>
      <c r="M283" s="318"/>
      <c r="N283" s="318"/>
      <c r="O283" s="318"/>
    </row>
    <row r="284" spans="1:15">
      <c r="A284" s="388"/>
      <c r="B284" s="313"/>
      <c r="E284" s="318"/>
      <c r="F284" s="318"/>
      <c r="G284" s="318"/>
      <c r="H284" s="318"/>
      <c r="I284" s="318"/>
      <c r="J284" s="318"/>
      <c r="K284" s="318"/>
      <c r="L284" s="318"/>
      <c r="M284" s="318"/>
      <c r="N284" s="318"/>
      <c r="O284" s="318"/>
    </row>
    <row r="285" spans="1:15">
      <c r="A285" s="388"/>
      <c r="B285" s="313"/>
      <c r="E285" s="318"/>
      <c r="F285" s="318"/>
      <c r="G285" s="318"/>
      <c r="H285" s="318"/>
      <c r="I285" s="318"/>
      <c r="J285" s="318"/>
      <c r="K285" s="318"/>
      <c r="L285" s="318"/>
      <c r="M285" s="318"/>
      <c r="N285" s="318"/>
      <c r="O285" s="318"/>
    </row>
    <row r="286" spans="1:15">
      <c r="A286" s="388"/>
      <c r="B286" s="313"/>
      <c r="E286" s="318"/>
      <c r="F286" s="318"/>
      <c r="G286" s="318"/>
      <c r="H286" s="318"/>
      <c r="I286" s="318"/>
      <c r="J286" s="318"/>
      <c r="K286" s="318"/>
      <c r="L286" s="318"/>
      <c r="M286" s="318"/>
      <c r="N286" s="318"/>
      <c r="O286" s="318"/>
    </row>
    <row r="287" spans="1:15">
      <c r="A287" s="388"/>
      <c r="B287" s="313"/>
      <c r="E287" s="318"/>
      <c r="F287" s="318"/>
      <c r="G287" s="318"/>
      <c r="H287" s="318"/>
      <c r="I287" s="318"/>
      <c r="J287" s="318"/>
      <c r="K287" s="318"/>
      <c r="L287" s="318"/>
      <c r="M287" s="318"/>
      <c r="N287" s="318"/>
      <c r="O287" s="318"/>
    </row>
    <row r="288" spans="1:15">
      <c r="A288" s="388"/>
      <c r="B288" s="313"/>
      <c r="E288" s="318"/>
      <c r="F288" s="318"/>
      <c r="G288" s="318"/>
      <c r="H288" s="318"/>
      <c r="I288" s="318"/>
      <c r="J288" s="318"/>
      <c r="K288" s="318"/>
      <c r="L288" s="318"/>
      <c r="M288" s="318"/>
      <c r="N288" s="318"/>
      <c r="O288" s="318"/>
    </row>
    <row r="289" spans="1:15">
      <c r="A289" s="388"/>
      <c r="B289" s="313"/>
      <c r="E289" s="318"/>
      <c r="F289" s="318"/>
      <c r="G289" s="318"/>
      <c r="H289" s="318"/>
      <c r="I289" s="318"/>
      <c r="J289" s="318"/>
      <c r="K289" s="318"/>
      <c r="L289" s="318"/>
      <c r="M289" s="318"/>
      <c r="N289" s="318"/>
      <c r="O289" s="318"/>
    </row>
    <row r="290" spans="1:15">
      <c r="A290" s="388"/>
      <c r="B290" s="313"/>
      <c r="E290" s="318"/>
      <c r="F290" s="318"/>
      <c r="G290" s="318"/>
      <c r="H290" s="318"/>
      <c r="I290" s="318"/>
      <c r="J290" s="318"/>
      <c r="K290" s="318"/>
      <c r="L290" s="318"/>
      <c r="M290" s="318"/>
      <c r="N290" s="318"/>
      <c r="O290" s="318"/>
    </row>
    <row r="291" spans="1:15">
      <c r="A291" s="388"/>
      <c r="B291" s="313"/>
      <c r="E291" s="318"/>
      <c r="F291" s="318"/>
      <c r="G291" s="318"/>
      <c r="H291" s="318"/>
      <c r="I291" s="318"/>
      <c r="J291" s="318"/>
      <c r="K291" s="318"/>
      <c r="L291" s="318"/>
      <c r="M291" s="318"/>
      <c r="N291" s="318"/>
      <c r="O291" s="318"/>
    </row>
    <row r="292" spans="1:15">
      <c r="A292" s="388"/>
      <c r="B292" s="313"/>
      <c r="E292" s="318"/>
      <c r="F292" s="318"/>
      <c r="G292" s="318"/>
      <c r="H292" s="318"/>
      <c r="I292" s="318"/>
      <c r="J292" s="318"/>
      <c r="K292" s="318"/>
      <c r="L292" s="318"/>
      <c r="M292" s="318"/>
      <c r="N292" s="318"/>
      <c r="O292" s="318"/>
    </row>
    <row r="293" spans="1:15">
      <c r="A293" s="388"/>
      <c r="B293" s="313"/>
      <c r="E293" s="318"/>
      <c r="F293" s="318"/>
      <c r="G293" s="318"/>
      <c r="H293" s="318"/>
      <c r="I293" s="318"/>
      <c r="J293" s="318"/>
      <c r="K293" s="318"/>
      <c r="L293" s="318"/>
      <c r="M293" s="318"/>
      <c r="N293" s="318"/>
      <c r="O293" s="318"/>
    </row>
    <row r="294" spans="1:15">
      <c r="A294" s="388"/>
      <c r="B294" s="313"/>
      <c r="E294" s="318"/>
      <c r="F294" s="318"/>
      <c r="G294" s="318"/>
      <c r="H294" s="318"/>
      <c r="I294" s="318"/>
      <c r="J294" s="318"/>
      <c r="K294" s="318"/>
      <c r="L294" s="318"/>
      <c r="M294" s="318"/>
      <c r="N294" s="318"/>
      <c r="O294" s="318"/>
    </row>
    <row r="295" spans="1:15">
      <c r="A295" s="388"/>
      <c r="B295" s="313"/>
      <c r="E295" s="318"/>
      <c r="F295" s="318"/>
      <c r="G295" s="318"/>
      <c r="H295" s="318"/>
      <c r="I295" s="318"/>
      <c r="J295" s="318"/>
      <c r="K295" s="318"/>
      <c r="L295" s="318"/>
      <c r="M295" s="318"/>
      <c r="N295" s="318"/>
      <c r="O295" s="318"/>
    </row>
    <row r="296" spans="1:15">
      <c r="A296" s="388"/>
      <c r="B296" s="313"/>
      <c r="E296" s="318"/>
      <c r="F296" s="318"/>
      <c r="G296" s="318"/>
      <c r="H296" s="318"/>
      <c r="I296" s="318"/>
      <c r="J296" s="318"/>
      <c r="K296" s="318"/>
      <c r="L296" s="318"/>
      <c r="M296" s="318"/>
      <c r="N296" s="318"/>
      <c r="O296" s="318"/>
    </row>
    <row r="297" spans="1:15">
      <c r="A297" s="388"/>
      <c r="B297" s="313"/>
      <c r="E297" s="318"/>
      <c r="F297" s="318"/>
      <c r="G297" s="318"/>
      <c r="H297" s="318"/>
      <c r="I297" s="318"/>
      <c r="J297" s="318"/>
      <c r="K297" s="318"/>
      <c r="L297" s="318"/>
      <c r="M297" s="318"/>
      <c r="N297" s="318"/>
      <c r="O297" s="318"/>
    </row>
    <row r="298" spans="1:15">
      <c r="A298" s="388"/>
      <c r="B298" s="313"/>
      <c r="E298" s="318"/>
      <c r="F298" s="318"/>
      <c r="G298" s="318"/>
      <c r="H298" s="318"/>
      <c r="I298" s="318"/>
      <c r="J298" s="318"/>
      <c r="K298" s="318"/>
      <c r="L298" s="318"/>
      <c r="M298" s="318"/>
      <c r="N298" s="318"/>
      <c r="O298" s="318"/>
    </row>
    <row r="299" spans="1:15">
      <c r="A299" s="388"/>
      <c r="B299" s="313"/>
      <c r="E299" s="318"/>
      <c r="F299" s="318"/>
      <c r="G299" s="318"/>
      <c r="H299" s="318"/>
      <c r="I299" s="318"/>
      <c r="J299" s="318"/>
      <c r="K299" s="318"/>
      <c r="L299" s="318"/>
      <c r="M299" s="318"/>
      <c r="N299" s="318"/>
      <c r="O299" s="318"/>
    </row>
    <row r="300" spans="1:15">
      <c r="A300" s="388"/>
      <c r="B300" s="313"/>
      <c r="E300" s="318"/>
      <c r="F300" s="318"/>
      <c r="G300" s="318"/>
      <c r="H300" s="318"/>
      <c r="I300" s="318"/>
      <c r="J300" s="318"/>
      <c r="K300" s="318"/>
      <c r="L300" s="318"/>
      <c r="M300" s="318"/>
      <c r="N300" s="318"/>
      <c r="O300" s="318"/>
    </row>
    <row r="301" spans="1:15">
      <c r="A301" s="388"/>
      <c r="B301" s="313"/>
      <c r="E301" s="318"/>
      <c r="F301" s="318"/>
      <c r="G301" s="318"/>
      <c r="H301" s="318"/>
      <c r="I301" s="318"/>
      <c r="J301" s="318"/>
      <c r="K301" s="318"/>
      <c r="L301" s="318"/>
      <c r="M301" s="318"/>
      <c r="N301" s="318"/>
      <c r="O301" s="318"/>
    </row>
    <row r="302" spans="1:15">
      <c r="A302" s="388"/>
      <c r="B302" s="313"/>
      <c r="E302" s="318"/>
      <c r="F302" s="318"/>
      <c r="G302" s="318"/>
      <c r="H302" s="318"/>
      <c r="I302" s="318"/>
      <c r="J302" s="318"/>
      <c r="K302" s="318"/>
      <c r="L302" s="318"/>
      <c r="M302" s="318"/>
      <c r="N302" s="318"/>
      <c r="O302" s="318"/>
    </row>
    <row r="303" spans="1:15">
      <c r="A303" s="388"/>
      <c r="B303" s="313"/>
      <c r="E303" s="318"/>
      <c r="F303" s="318"/>
      <c r="G303" s="318"/>
      <c r="H303" s="318"/>
      <c r="I303" s="318"/>
      <c r="J303" s="318"/>
      <c r="K303" s="318"/>
      <c r="L303" s="318"/>
      <c r="M303" s="318"/>
      <c r="N303" s="318"/>
      <c r="O303" s="318"/>
    </row>
    <row r="304" spans="1:15">
      <c r="A304" s="388"/>
      <c r="B304" s="313"/>
      <c r="E304" s="318"/>
      <c r="F304" s="318"/>
      <c r="G304" s="318"/>
      <c r="H304" s="318"/>
      <c r="I304" s="318"/>
      <c r="J304" s="318"/>
      <c r="K304" s="318"/>
      <c r="L304" s="318"/>
      <c r="M304" s="318"/>
      <c r="N304" s="318"/>
      <c r="O304" s="318"/>
    </row>
    <row r="305" spans="1:15">
      <c r="A305" s="388"/>
      <c r="B305" s="313"/>
      <c r="E305" s="318"/>
      <c r="F305" s="318"/>
      <c r="G305" s="318"/>
      <c r="H305" s="318"/>
      <c r="I305" s="318"/>
      <c r="J305" s="318"/>
      <c r="K305" s="318"/>
      <c r="L305" s="318"/>
      <c r="M305" s="318"/>
      <c r="N305" s="318"/>
      <c r="O305" s="318"/>
    </row>
    <row r="306" spans="1:15">
      <c r="A306" s="388"/>
      <c r="B306" s="313"/>
      <c r="E306" s="318"/>
      <c r="F306" s="318"/>
      <c r="G306" s="318"/>
      <c r="H306" s="318"/>
      <c r="I306" s="318"/>
      <c r="J306" s="318"/>
      <c r="K306" s="318"/>
      <c r="L306" s="318"/>
      <c r="M306" s="318"/>
      <c r="N306" s="318"/>
      <c r="O306" s="318"/>
    </row>
    <row r="307" spans="1:15">
      <c r="A307" s="388"/>
      <c r="B307" s="313"/>
      <c r="E307" s="318"/>
      <c r="F307" s="318"/>
      <c r="G307" s="318"/>
      <c r="H307" s="318"/>
      <c r="I307" s="318"/>
      <c r="J307" s="318"/>
      <c r="K307" s="318"/>
      <c r="L307" s="318"/>
      <c r="M307" s="318"/>
      <c r="N307" s="318"/>
      <c r="O307" s="318"/>
    </row>
    <row r="308" spans="1:15">
      <c r="A308" s="388"/>
      <c r="B308" s="313"/>
      <c r="E308" s="318"/>
      <c r="F308" s="318"/>
      <c r="G308" s="318"/>
      <c r="H308" s="318"/>
      <c r="I308" s="318"/>
      <c r="J308" s="318"/>
      <c r="K308" s="318"/>
      <c r="L308" s="318"/>
      <c r="M308" s="318"/>
      <c r="N308" s="318"/>
      <c r="O308" s="318"/>
    </row>
    <row r="309" spans="1:15">
      <c r="A309" s="388"/>
      <c r="B309" s="313"/>
      <c r="E309" s="318"/>
      <c r="F309" s="318"/>
      <c r="G309" s="318"/>
      <c r="H309" s="318"/>
      <c r="I309" s="318"/>
      <c r="J309" s="318"/>
      <c r="K309" s="318"/>
      <c r="L309" s="318"/>
      <c r="M309" s="318"/>
      <c r="N309" s="318"/>
      <c r="O309" s="318"/>
    </row>
    <row r="310" spans="1:15">
      <c r="A310" s="388"/>
      <c r="B310" s="313"/>
      <c r="E310" s="318"/>
      <c r="F310" s="318"/>
      <c r="G310" s="318"/>
      <c r="H310" s="318"/>
      <c r="I310" s="318"/>
      <c r="J310" s="318"/>
      <c r="K310" s="318"/>
      <c r="L310" s="318"/>
      <c r="M310" s="318"/>
      <c r="N310" s="318"/>
      <c r="O310" s="318"/>
    </row>
    <row r="311" spans="1:15">
      <c r="A311" s="388"/>
      <c r="B311" s="313"/>
      <c r="E311" s="318"/>
      <c r="F311" s="318"/>
      <c r="G311" s="318"/>
      <c r="H311" s="318"/>
      <c r="I311" s="318"/>
      <c r="J311" s="318"/>
      <c r="K311" s="318"/>
      <c r="L311" s="318"/>
      <c r="M311" s="318"/>
      <c r="N311" s="318"/>
      <c r="O311" s="318"/>
    </row>
    <row r="312" spans="1:15">
      <c r="A312" s="388"/>
      <c r="B312" s="313"/>
      <c r="E312" s="318"/>
      <c r="F312" s="318"/>
      <c r="G312" s="318"/>
      <c r="H312" s="318"/>
      <c r="I312" s="318"/>
      <c r="J312" s="318"/>
      <c r="K312" s="318"/>
      <c r="L312" s="318"/>
      <c r="M312" s="318"/>
      <c r="N312" s="318"/>
      <c r="O312" s="318"/>
    </row>
    <row r="313" spans="1:15">
      <c r="A313" s="388"/>
      <c r="B313" s="313"/>
      <c r="E313" s="318"/>
      <c r="F313" s="318"/>
      <c r="G313" s="318"/>
      <c r="H313" s="318"/>
      <c r="I313" s="318"/>
      <c r="J313" s="318"/>
      <c r="K313" s="318"/>
      <c r="L313" s="318"/>
      <c r="M313" s="318"/>
      <c r="N313" s="318"/>
      <c r="O313" s="318"/>
    </row>
    <row r="314" spans="1:15">
      <c r="A314" s="388"/>
      <c r="B314" s="313"/>
      <c r="E314" s="318"/>
      <c r="F314" s="318"/>
      <c r="G314" s="318"/>
      <c r="H314" s="318"/>
      <c r="I314" s="318"/>
      <c r="J314" s="318"/>
      <c r="K314" s="318"/>
      <c r="L314" s="318"/>
      <c r="M314" s="318"/>
      <c r="N314" s="318"/>
      <c r="O314" s="318"/>
    </row>
    <row r="315" spans="1:15">
      <c r="A315" s="388"/>
      <c r="B315" s="313"/>
      <c r="E315" s="318"/>
      <c r="F315" s="318"/>
      <c r="G315" s="318"/>
      <c r="H315" s="318"/>
      <c r="I315" s="318"/>
      <c r="J315" s="318"/>
      <c r="K315" s="318"/>
      <c r="L315" s="318"/>
      <c r="M315" s="318"/>
      <c r="N315" s="318"/>
      <c r="O315" s="318"/>
    </row>
    <row r="316" spans="1:15">
      <c r="A316" s="388"/>
      <c r="B316" s="313"/>
      <c r="E316" s="318"/>
      <c r="F316" s="318"/>
      <c r="G316" s="318"/>
      <c r="H316" s="318"/>
      <c r="I316" s="318"/>
      <c r="J316" s="318"/>
      <c r="K316" s="318"/>
      <c r="L316" s="318"/>
      <c r="M316" s="318"/>
      <c r="N316" s="318"/>
      <c r="O316" s="318"/>
    </row>
    <row r="317" spans="1:15">
      <c r="A317" s="388"/>
      <c r="B317" s="313"/>
      <c r="E317" s="318"/>
      <c r="F317" s="318"/>
      <c r="G317" s="318"/>
      <c r="H317" s="318"/>
      <c r="I317" s="318"/>
      <c r="J317" s="318"/>
      <c r="K317" s="318"/>
      <c r="L317" s="318"/>
      <c r="M317" s="318"/>
      <c r="N317" s="318"/>
      <c r="O317" s="318"/>
    </row>
    <row r="318" spans="1:15">
      <c r="A318" s="388"/>
      <c r="B318" s="313"/>
      <c r="E318" s="318"/>
      <c r="F318" s="318"/>
      <c r="G318" s="318"/>
      <c r="H318" s="318"/>
      <c r="I318" s="318"/>
      <c r="J318" s="318"/>
      <c r="K318" s="318"/>
      <c r="L318" s="318"/>
      <c r="M318" s="318"/>
      <c r="N318" s="318"/>
      <c r="O318" s="318"/>
    </row>
    <row r="319" spans="1:15">
      <c r="A319" s="388"/>
      <c r="B319" s="313"/>
      <c r="E319" s="318"/>
      <c r="F319" s="318"/>
      <c r="G319" s="318"/>
      <c r="H319" s="318"/>
      <c r="I319" s="318"/>
      <c r="J319" s="318"/>
      <c r="K319" s="318"/>
      <c r="L319" s="318"/>
      <c r="M319" s="318"/>
      <c r="N319" s="318"/>
      <c r="O319" s="318"/>
    </row>
    <row r="320" spans="1:15">
      <c r="A320" s="388"/>
      <c r="B320" s="313"/>
      <c r="E320" s="318"/>
      <c r="F320" s="318"/>
      <c r="G320" s="318"/>
      <c r="H320" s="318"/>
      <c r="I320" s="318"/>
      <c r="J320" s="318"/>
      <c r="K320" s="318"/>
      <c r="L320" s="318"/>
      <c r="M320" s="318"/>
      <c r="N320" s="318"/>
      <c r="O320" s="318"/>
    </row>
    <row r="321" spans="1:15">
      <c r="A321" s="388"/>
      <c r="B321" s="313"/>
      <c r="E321" s="318"/>
      <c r="F321" s="318"/>
      <c r="G321" s="318"/>
      <c r="H321" s="318"/>
      <c r="I321" s="318"/>
      <c r="J321" s="318"/>
      <c r="K321" s="318"/>
      <c r="L321" s="318"/>
      <c r="M321" s="318"/>
      <c r="N321" s="318"/>
      <c r="O321" s="318"/>
    </row>
    <row r="322" spans="1:15">
      <c r="A322" s="388"/>
      <c r="B322" s="313"/>
      <c r="E322" s="318"/>
      <c r="F322" s="318"/>
      <c r="G322" s="318"/>
      <c r="H322" s="318"/>
      <c r="I322" s="318"/>
      <c r="J322" s="318"/>
      <c r="K322" s="318"/>
      <c r="L322" s="318"/>
      <c r="M322" s="318"/>
      <c r="N322" s="318"/>
      <c r="O322" s="318"/>
    </row>
    <row r="323" spans="1:15">
      <c r="A323" s="388"/>
      <c r="B323" s="313"/>
      <c r="E323" s="318"/>
      <c r="F323" s="318"/>
      <c r="G323" s="318"/>
      <c r="H323" s="318"/>
      <c r="I323" s="318"/>
      <c r="J323" s="318"/>
      <c r="K323" s="318"/>
      <c r="L323" s="318"/>
      <c r="M323" s="318"/>
      <c r="N323" s="318"/>
      <c r="O323" s="318"/>
    </row>
    <row r="324" spans="1:15">
      <c r="A324" s="388"/>
      <c r="B324" s="313"/>
      <c r="E324" s="318"/>
      <c r="F324" s="318"/>
      <c r="G324" s="318"/>
      <c r="H324" s="318"/>
      <c r="I324" s="318"/>
      <c r="J324" s="318"/>
      <c r="K324" s="318"/>
      <c r="L324" s="318"/>
      <c r="M324" s="318"/>
      <c r="N324" s="318"/>
      <c r="O324" s="318"/>
    </row>
    <row r="325" spans="1:15">
      <c r="A325" s="388"/>
      <c r="B325" s="313"/>
      <c r="E325" s="318"/>
      <c r="F325" s="318"/>
      <c r="G325" s="318"/>
      <c r="H325" s="318"/>
      <c r="I325" s="318"/>
      <c r="J325" s="318"/>
      <c r="K325" s="318"/>
      <c r="L325" s="318"/>
      <c r="M325" s="318"/>
      <c r="N325" s="318"/>
      <c r="O325" s="318"/>
    </row>
    <row r="326" spans="1:15">
      <c r="A326" s="388"/>
      <c r="B326" s="313"/>
      <c r="E326" s="318"/>
      <c r="F326" s="318"/>
      <c r="G326" s="318"/>
      <c r="H326" s="318"/>
      <c r="I326" s="318"/>
      <c r="J326" s="318"/>
      <c r="K326" s="318"/>
      <c r="L326" s="318"/>
      <c r="M326" s="318"/>
      <c r="N326" s="318"/>
      <c r="O326" s="318"/>
    </row>
    <row r="327" spans="1:15">
      <c r="A327" s="388"/>
      <c r="B327" s="313"/>
      <c r="E327" s="318"/>
      <c r="F327" s="318"/>
      <c r="G327" s="318"/>
      <c r="H327" s="318"/>
      <c r="I327" s="318"/>
      <c r="J327" s="318"/>
      <c r="K327" s="318"/>
      <c r="L327" s="318"/>
      <c r="M327" s="318"/>
      <c r="N327" s="318"/>
      <c r="O327" s="318"/>
    </row>
    <row r="328" spans="1:15">
      <c r="A328" s="388"/>
      <c r="B328" s="313"/>
      <c r="E328" s="318"/>
      <c r="F328" s="318"/>
      <c r="G328" s="318"/>
      <c r="H328" s="318"/>
      <c r="I328" s="318"/>
      <c r="J328" s="318"/>
      <c r="K328" s="318"/>
      <c r="L328" s="318"/>
      <c r="M328" s="318"/>
      <c r="N328" s="318"/>
      <c r="O328" s="318"/>
    </row>
    <row r="329" spans="1:15">
      <c r="A329" s="388"/>
      <c r="B329" s="313"/>
      <c r="E329" s="318"/>
      <c r="F329" s="318"/>
      <c r="G329" s="318"/>
      <c r="H329" s="318"/>
      <c r="I329" s="318"/>
      <c r="J329" s="318"/>
      <c r="K329" s="318"/>
      <c r="L329" s="318"/>
      <c r="M329" s="318"/>
      <c r="N329" s="318"/>
      <c r="O329" s="318"/>
    </row>
    <row r="330" spans="1:15">
      <c r="A330" s="388"/>
      <c r="B330" s="313"/>
      <c r="E330" s="318"/>
      <c r="F330" s="318"/>
      <c r="G330" s="318"/>
      <c r="H330" s="318"/>
      <c r="I330" s="318"/>
      <c r="J330" s="318"/>
      <c r="K330" s="318"/>
      <c r="L330" s="318"/>
      <c r="M330" s="318"/>
      <c r="N330" s="318"/>
      <c r="O330" s="318"/>
    </row>
    <row r="331" spans="1:15">
      <c r="A331" s="388"/>
      <c r="B331" s="313"/>
      <c r="E331" s="318"/>
      <c r="F331" s="318"/>
      <c r="G331" s="318"/>
      <c r="H331" s="318"/>
      <c r="I331" s="318"/>
      <c r="J331" s="318"/>
      <c r="K331" s="318"/>
      <c r="L331" s="318"/>
      <c r="M331" s="318"/>
      <c r="N331" s="318"/>
      <c r="O331" s="318"/>
    </row>
    <row r="332" spans="1:15">
      <c r="A332" s="388"/>
      <c r="B332" s="313"/>
      <c r="E332" s="318"/>
      <c r="F332" s="318"/>
      <c r="G332" s="318"/>
      <c r="H332" s="318"/>
      <c r="I332" s="318"/>
      <c r="J332" s="318"/>
      <c r="K332" s="318"/>
      <c r="L332" s="318"/>
      <c r="M332" s="318"/>
      <c r="N332" s="318"/>
      <c r="O332" s="318"/>
    </row>
    <row r="333" spans="1:15">
      <c r="A333" s="388"/>
      <c r="B333" s="313"/>
      <c r="E333" s="318"/>
      <c r="F333" s="318"/>
      <c r="G333" s="318"/>
      <c r="H333" s="318"/>
      <c r="I333" s="318"/>
      <c r="J333" s="318"/>
      <c r="K333" s="318"/>
      <c r="L333" s="318"/>
      <c r="M333" s="318"/>
      <c r="N333" s="318"/>
      <c r="O333" s="318"/>
    </row>
    <row r="334" spans="1:15">
      <c r="A334" s="388"/>
      <c r="B334" s="313"/>
      <c r="E334" s="318"/>
      <c r="F334" s="318"/>
      <c r="G334" s="318"/>
      <c r="H334" s="318"/>
      <c r="I334" s="318"/>
      <c r="J334" s="318"/>
      <c r="K334" s="318"/>
      <c r="L334" s="318"/>
      <c r="M334" s="318"/>
      <c r="N334" s="318"/>
      <c r="O334" s="318"/>
    </row>
    <row r="335" spans="1:15">
      <c r="A335" s="388"/>
      <c r="B335" s="313"/>
      <c r="E335" s="318"/>
      <c r="F335" s="318"/>
      <c r="G335" s="318"/>
      <c r="H335" s="318"/>
      <c r="I335" s="318"/>
      <c r="J335" s="318"/>
      <c r="K335" s="318"/>
      <c r="L335" s="318"/>
      <c r="M335" s="318"/>
      <c r="N335" s="318"/>
      <c r="O335" s="318"/>
    </row>
    <row r="336" spans="1:15">
      <c r="A336" s="388"/>
      <c r="B336" s="313"/>
      <c r="E336" s="318"/>
      <c r="F336" s="318"/>
      <c r="G336" s="318"/>
      <c r="H336" s="318"/>
      <c r="I336" s="318"/>
      <c r="J336" s="318"/>
      <c r="K336" s="318"/>
      <c r="L336" s="318"/>
      <c r="M336" s="318"/>
      <c r="N336" s="318"/>
      <c r="O336" s="318"/>
    </row>
    <row r="337" spans="1:15">
      <c r="A337" s="388"/>
      <c r="B337" s="313"/>
      <c r="E337" s="318"/>
      <c r="F337" s="318"/>
      <c r="G337" s="318"/>
      <c r="H337" s="318"/>
      <c r="I337" s="318"/>
      <c r="J337" s="318"/>
      <c r="K337" s="318"/>
      <c r="L337" s="318"/>
      <c r="M337" s="318"/>
      <c r="N337" s="318"/>
      <c r="O337" s="318"/>
    </row>
    <row r="338" spans="1:15">
      <c r="A338" s="388"/>
      <c r="B338" s="313"/>
      <c r="E338" s="318"/>
      <c r="F338" s="318"/>
      <c r="G338" s="318"/>
      <c r="H338" s="318"/>
      <c r="I338" s="318"/>
      <c r="J338" s="318"/>
      <c r="K338" s="318"/>
      <c r="L338" s="318"/>
      <c r="M338" s="318"/>
      <c r="N338" s="318"/>
      <c r="O338" s="318"/>
    </row>
    <row r="339" spans="1:15">
      <c r="A339" s="388"/>
      <c r="B339" s="313"/>
      <c r="E339" s="318"/>
      <c r="F339" s="318"/>
      <c r="G339" s="318"/>
      <c r="H339" s="318"/>
      <c r="I339" s="318"/>
      <c r="J339" s="318"/>
      <c r="K339" s="318"/>
      <c r="L339" s="318"/>
      <c r="M339" s="318"/>
      <c r="N339" s="318"/>
      <c r="O339" s="318"/>
    </row>
    <row r="340" spans="1:15">
      <c r="A340" s="388"/>
      <c r="B340" s="313"/>
      <c r="E340" s="318"/>
      <c r="F340" s="318"/>
      <c r="G340" s="318"/>
      <c r="H340" s="318"/>
      <c r="I340" s="318"/>
      <c r="J340" s="318"/>
      <c r="K340" s="318"/>
      <c r="L340" s="318"/>
      <c r="M340" s="318"/>
      <c r="N340" s="318"/>
      <c r="O340" s="318"/>
    </row>
    <row r="341" spans="1:15">
      <c r="A341" s="388"/>
      <c r="B341" s="313"/>
      <c r="E341" s="318"/>
      <c r="F341" s="318"/>
      <c r="G341" s="318"/>
      <c r="H341" s="318"/>
      <c r="I341" s="318"/>
      <c r="J341" s="318"/>
      <c r="K341" s="318"/>
      <c r="L341" s="318"/>
      <c r="M341" s="318"/>
      <c r="N341" s="318"/>
      <c r="O341" s="318"/>
    </row>
    <row r="342" spans="1:15">
      <c r="A342" s="388"/>
      <c r="B342" s="313"/>
      <c r="E342" s="318"/>
      <c r="F342" s="318"/>
      <c r="G342" s="318"/>
      <c r="H342" s="318"/>
      <c r="I342" s="318"/>
      <c r="J342" s="318"/>
      <c r="K342" s="318"/>
      <c r="L342" s="318"/>
      <c r="M342" s="318"/>
      <c r="N342" s="318"/>
      <c r="O342" s="318"/>
    </row>
    <row r="343" spans="1:15">
      <c r="A343" s="388"/>
      <c r="B343" s="313"/>
      <c r="E343" s="318"/>
      <c r="F343" s="318"/>
      <c r="G343" s="318"/>
      <c r="H343" s="318"/>
      <c r="I343" s="318"/>
      <c r="J343" s="318"/>
      <c r="K343" s="318"/>
      <c r="L343" s="318"/>
      <c r="M343" s="318"/>
      <c r="N343" s="318"/>
      <c r="O343" s="318"/>
    </row>
    <row r="344" spans="1:15">
      <c r="A344" s="388"/>
      <c r="B344" s="313"/>
      <c r="E344" s="318"/>
      <c r="F344" s="318"/>
      <c r="G344" s="318"/>
      <c r="H344" s="318"/>
      <c r="I344" s="318"/>
      <c r="J344" s="318"/>
      <c r="K344" s="318"/>
      <c r="L344" s="318"/>
      <c r="M344" s="318"/>
      <c r="N344" s="318"/>
      <c r="O344" s="318"/>
    </row>
    <row r="345" spans="1:15">
      <c r="A345" s="388"/>
      <c r="B345" s="313"/>
      <c r="E345" s="318"/>
      <c r="F345" s="318"/>
      <c r="G345" s="318"/>
      <c r="H345" s="318"/>
      <c r="I345" s="318"/>
      <c r="J345" s="318"/>
      <c r="K345" s="318"/>
      <c r="L345" s="318"/>
      <c r="M345" s="318"/>
      <c r="N345" s="318"/>
      <c r="O345" s="318"/>
    </row>
    <row r="346" spans="1:15">
      <c r="A346" s="388"/>
      <c r="B346" s="313"/>
      <c r="E346" s="318"/>
      <c r="F346" s="318"/>
      <c r="G346" s="318"/>
      <c r="H346" s="318"/>
      <c r="I346" s="318"/>
      <c r="J346" s="318"/>
      <c r="K346" s="318"/>
      <c r="L346" s="318"/>
      <c r="M346" s="318"/>
      <c r="N346" s="318"/>
      <c r="O346" s="318"/>
    </row>
    <row r="347" spans="1:15">
      <c r="A347" s="388"/>
      <c r="B347" s="313"/>
      <c r="E347" s="318"/>
      <c r="F347" s="318"/>
      <c r="G347" s="318"/>
      <c r="H347" s="318"/>
      <c r="I347" s="318"/>
      <c r="J347" s="318"/>
      <c r="K347" s="318"/>
      <c r="L347" s="318"/>
      <c r="M347" s="318"/>
      <c r="N347" s="318"/>
      <c r="O347" s="318"/>
    </row>
    <row r="348" spans="1:15">
      <c r="A348" s="388"/>
      <c r="B348" s="313"/>
      <c r="E348" s="318"/>
      <c r="F348" s="318"/>
      <c r="G348" s="318"/>
      <c r="H348" s="318"/>
      <c r="I348" s="318"/>
      <c r="J348" s="318"/>
      <c r="K348" s="318"/>
      <c r="L348" s="318"/>
      <c r="M348" s="318"/>
      <c r="N348" s="318"/>
      <c r="O348" s="318"/>
    </row>
    <row r="349" spans="1:15">
      <c r="A349" s="388"/>
      <c r="B349" s="313"/>
      <c r="E349" s="318"/>
      <c r="F349" s="318"/>
      <c r="G349" s="318"/>
      <c r="H349" s="318"/>
      <c r="I349" s="318"/>
      <c r="J349" s="318"/>
      <c r="K349" s="318"/>
      <c r="L349" s="318"/>
      <c r="M349" s="318"/>
      <c r="N349" s="318"/>
      <c r="O349" s="318"/>
    </row>
    <row r="350" spans="1:15">
      <c r="A350" s="388"/>
      <c r="B350" s="313"/>
      <c r="E350" s="318"/>
      <c r="F350" s="318"/>
      <c r="G350" s="318"/>
      <c r="H350" s="318"/>
      <c r="I350" s="318"/>
      <c r="J350" s="318"/>
      <c r="K350" s="318"/>
      <c r="L350" s="318"/>
      <c r="M350" s="318"/>
      <c r="N350" s="318"/>
      <c r="O350" s="318"/>
    </row>
    <row r="351" spans="1:15">
      <c r="A351" s="388"/>
      <c r="B351" s="313"/>
      <c r="E351" s="318"/>
      <c r="F351" s="318"/>
      <c r="G351" s="318"/>
      <c r="H351" s="318"/>
      <c r="I351" s="318"/>
      <c r="J351" s="318"/>
      <c r="K351" s="318"/>
      <c r="L351" s="318"/>
      <c r="M351" s="318"/>
      <c r="N351" s="318"/>
      <c r="O351" s="318"/>
    </row>
    <row r="352" spans="1:15">
      <c r="A352" s="388"/>
      <c r="B352" s="313"/>
      <c r="E352" s="318"/>
      <c r="F352" s="318"/>
      <c r="G352" s="318"/>
      <c r="H352" s="318"/>
      <c r="I352" s="318"/>
      <c r="J352" s="318"/>
      <c r="K352" s="318"/>
      <c r="L352" s="318"/>
      <c r="M352" s="318"/>
      <c r="N352" s="318"/>
      <c r="O352" s="318"/>
    </row>
    <row r="353" spans="1:15">
      <c r="A353" s="388"/>
      <c r="B353" s="313"/>
      <c r="E353" s="318"/>
      <c r="F353" s="318"/>
      <c r="G353" s="318"/>
      <c r="H353" s="318"/>
      <c r="I353" s="318"/>
      <c r="J353" s="318"/>
      <c r="K353" s="318"/>
      <c r="L353" s="318"/>
      <c r="M353" s="318"/>
      <c r="N353" s="318"/>
      <c r="O353" s="318"/>
    </row>
    <row r="354" spans="1:15">
      <c r="A354" s="388"/>
      <c r="B354" s="313"/>
      <c r="E354" s="318"/>
      <c r="F354" s="318"/>
      <c r="G354" s="318"/>
      <c r="H354" s="318"/>
      <c r="I354" s="318"/>
      <c r="J354" s="318"/>
      <c r="K354" s="318"/>
      <c r="L354" s="318"/>
      <c r="M354" s="318"/>
      <c r="N354" s="318"/>
      <c r="O354" s="318"/>
    </row>
    <row r="355" spans="1:15">
      <c r="A355" s="388"/>
      <c r="B355" s="313"/>
      <c r="E355" s="318"/>
      <c r="F355" s="318"/>
      <c r="G355" s="318"/>
      <c r="H355" s="318"/>
      <c r="I355" s="318"/>
      <c r="J355" s="318"/>
      <c r="K355" s="318"/>
      <c r="L355" s="318"/>
      <c r="M355" s="318"/>
      <c r="N355" s="318"/>
      <c r="O355" s="318"/>
    </row>
    <row r="356" spans="1:15">
      <c r="A356" s="388"/>
      <c r="B356" s="313"/>
      <c r="E356" s="318"/>
      <c r="F356" s="318"/>
      <c r="G356" s="318"/>
      <c r="H356" s="318"/>
      <c r="I356" s="318"/>
      <c r="J356" s="318"/>
      <c r="K356" s="318"/>
      <c r="L356" s="318"/>
      <c r="M356" s="318"/>
      <c r="N356" s="318"/>
      <c r="O356" s="318"/>
    </row>
    <row r="357" spans="1:15">
      <c r="A357" s="388"/>
      <c r="B357" s="313"/>
      <c r="E357" s="318"/>
      <c r="F357" s="318"/>
      <c r="G357" s="318"/>
      <c r="H357" s="318"/>
      <c r="I357" s="318"/>
      <c r="J357" s="318"/>
      <c r="K357" s="318"/>
      <c r="L357" s="318"/>
      <c r="M357" s="318"/>
      <c r="N357" s="318"/>
      <c r="O357" s="318"/>
    </row>
    <row r="358" spans="1:15">
      <c r="A358" s="388"/>
      <c r="B358" s="313"/>
      <c r="E358" s="318"/>
      <c r="F358" s="318"/>
      <c r="G358" s="318"/>
      <c r="H358" s="318"/>
      <c r="I358" s="318"/>
      <c r="J358" s="318"/>
      <c r="K358" s="318"/>
      <c r="L358" s="318"/>
      <c r="M358" s="318"/>
      <c r="N358" s="318"/>
      <c r="O358" s="318"/>
    </row>
    <row r="359" spans="1:15">
      <c r="A359" s="388"/>
      <c r="B359" s="313"/>
      <c r="E359" s="318"/>
      <c r="F359" s="318"/>
      <c r="G359" s="318"/>
      <c r="H359" s="318"/>
      <c r="I359" s="318"/>
      <c r="J359" s="318"/>
      <c r="K359" s="318"/>
      <c r="L359" s="318"/>
      <c r="M359" s="318"/>
      <c r="N359" s="318"/>
      <c r="O359" s="318"/>
    </row>
    <row r="360" spans="1:15">
      <c r="A360" s="388"/>
      <c r="B360" s="313"/>
      <c r="E360" s="318"/>
      <c r="F360" s="318"/>
      <c r="G360" s="318"/>
      <c r="H360" s="318"/>
      <c r="I360" s="318"/>
      <c r="J360" s="318"/>
      <c r="K360" s="318"/>
      <c r="L360" s="318"/>
      <c r="M360" s="318"/>
      <c r="N360" s="318"/>
      <c r="O360" s="318"/>
    </row>
    <row r="361" spans="1:15">
      <c r="A361" s="388"/>
      <c r="B361" s="313"/>
      <c r="E361" s="318"/>
      <c r="F361" s="318"/>
      <c r="G361" s="318"/>
      <c r="H361" s="318"/>
      <c r="I361" s="318"/>
      <c r="J361" s="318"/>
      <c r="K361" s="318"/>
      <c r="L361" s="318"/>
      <c r="M361" s="318"/>
      <c r="N361" s="318"/>
      <c r="O361" s="318"/>
    </row>
    <row r="362" spans="1:15">
      <c r="A362" s="388"/>
      <c r="B362" s="313"/>
      <c r="E362" s="318"/>
      <c r="F362" s="318"/>
      <c r="G362" s="318"/>
      <c r="H362" s="318"/>
      <c r="I362" s="318"/>
      <c r="J362" s="318"/>
      <c r="K362" s="318"/>
      <c r="L362" s="318"/>
      <c r="M362" s="318"/>
      <c r="N362" s="318"/>
      <c r="O362" s="318"/>
    </row>
    <row r="363" spans="1:15">
      <c r="A363" s="388"/>
      <c r="B363" s="313"/>
      <c r="E363" s="318"/>
      <c r="F363" s="318"/>
      <c r="G363" s="318"/>
      <c r="H363" s="318"/>
      <c r="I363" s="318"/>
      <c r="J363" s="318"/>
      <c r="K363" s="318"/>
      <c r="L363" s="318"/>
      <c r="M363" s="318"/>
      <c r="N363" s="318"/>
      <c r="O363" s="318"/>
    </row>
    <row r="364" spans="1:15">
      <c r="A364" s="388"/>
      <c r="B364" s="313"/>
      <c r="E364" s="318"/>
      <c r="F364" s="318"/>
      <c r="G364" s="318"/>
      <c r="H364" s="318"/>
      <c r="I364" s="318"/>
      <c r="J364" s="318"/>
      <c r="K364" s="318"/>
      <c r="L364" s="318"/>
      <c r="M364" s="318"/>
      <c r="N364" s="318"/>
      <c r="O364" s="318"/>
    </row>
    <row r="365" spans="1:15">
      <c r="A365" s="388"/>
      <c r="B365" s="313"/>
      <c r="E365" s="318"/>
      <c r="F365" s="318"/>
      <c r="G365" s="318"/>
      <c r="H365" s="318"/>
      <c r="I365" s="318"/>
      <c r="J365" s="318"/>
      <c r="K365" s="318"/>
      <c r="L365" s="318"/>
      <c r="M365" s="318"/>
      <c r="N365" s="318"/>
      <c r="O365" s="318"/>
    </row>
    <row r="366" spans="1:15">
      <c r="A366" s="388"/>
      <c r="B366" s="313"/>
      <c r="E366" s="318"/>
      <c r="F366" s="318"/>
      <c r="G366" s="318"/>
      <c r="H366" s="318"/>
      <c r="I366" s="318"/>
      <c r="J366" s="318"/>
      <c r="K366" s="318"/>
      <c r="L366" s="318"/>
      <c r="M366" s="318"/>
      <c r="N366" s="318"/>
      <c r="O366" s="318"/>
    </row>
    <row r="367" spans="1:15">
      <c r="A367" s="388"/>
      <c r="B367" s="313"/>
      <c r="E367" s="318"/>
      <c r="F367" s="318"/>
      <c r="G367" s="318"/>
      <c r="H367" s="318"/>
      <c r="I367" s="318"/>
      <c r="J367" s="318"/>
      <c r="K367" s="318"/>
      <c r="L367" s="318"/>
      <c r="M367" s="318"/>
      <c r="N367" s="318"/>
      <c r="O367" s="318"/>
    </row>
    <row r="368" spans="1:15">
      <c r="A368" s="388"/>
      <c r="B368" s="313"/>
      <c r="E368" s="318"/>
      <c r="F368" s="318"/>
      <c r="G368" s="318"/>
      <c r="H368" s="318"/>
      <c r="I368" s="318"/>
      <c r="J368" s="318"/>
      <c r="K368" s="318"/>
      <c r="L368" s="318"/>
      <c r="M368" s="318"/>
      <c r="N368" s="318"/>
      <c r="O368" s="318"/>
    </row>
    <row r="369" spans="1:15">
      <c r="A369" s="388"/>
      <c r="B369" s="313"/>
      <c r="E369" s="318"/>
      <c r="F369" s="318"/>
      <c r="G369" s="318"/>
      <c r="H369" s="318"/>
      <c r="I369" s="318"/>
      <c r="J369" s="318"/>
      <c r="K369" s="318"/>
      <c r="L369" s="318"/>
      <c r="M369" s="318"/>
      <c r="N369" s="318"/>
      <c r="O369" s="318"/>
    </row>
    <row r="370" spans="1:15">
      <c r="A370" s="388"/>
      <c r="B370" s="313"/>
      <c r="E370" s="318"/>
      <c r="F370" s="318"/>
      <c r="G370" s="318"/>
      <c r="H370" s="318"/>
      <c r="I370" s="318"/>
      <c r="J370" s="318"/>
      <c r="K370" s="318"/>
      <c r="L370" s="318"/>
      <c r="M370" s="318"/>
      <c r="N370" s="318"/>
      <c r="O370" s="318"/>
    </row>
    <row r="371" spans="1:15">
      <c r="A371" s="388"/>
      <c r="B371" s="313"/>
      <c r="E371" s="318"/>
      <c r="F371" s="318"/>
      <c r="G371" s="318"/>
      <c r="H371" s="318"/>
      <c r="I371" s="318"/>
      <c r="J371" s="318"/>
      <c r="K371" s="318"/>
      <c r="L371" s="318"/>
      <c r="M371" s="318"/>
      <c r="N371" s="318"/>
      <c r="O371" s="318"/>
    </row>
    <row r="372" spans="1:15">
      <c r="A372" s="388"/>
      <c r="B372" s="313"/>
      <c r="E372" s="318"/>
      <c r="F372" s="318"/>
      <c r="G372" s="318"/>
      <c r="H372" s="318"/>
      <c r="I372" s="318"/>
      <c r="J372" s="318"/>
      <c r="K372" s="318"/>
      <c r="L372" s="318"/>
      <c r="M372" s="318"/>
      <c r="N372" s="318"/>
      <c r="O372" s="318"/>
    </row>
    <row r="373" spans="1:15">
      <c r="A373" s="388"/>
      <c r="B373" s="313"/>
      <c r="E373" s="318"/>
      <c r="F373" s="318"/>
      <c r="G373" s="318"/>
      <c r="H373" s="318"/>
      <c r="I373" s="318"/>
      <c r="J373" s="318"/>
      <c r="K373" s="318"/>
      <c r="L373" s="318"/>
      <c r="M373" s="318"/>
      <c r="N373" s="318"/>
      <c r="O373" s="318"/>
    </row>
    <row r="374" spans="1:15">
      <c r="A374" s="388"/>
      <c r="B374" s="313"/>
      <c r="E374" s="318"/>
      <c r="F374" s="318"/>
      <c r="G374" s="318"/>
      <c r="H374" s="318"/>
      <c r="I374" s="318"/>
      <c r="J374" s="318"/>
      <c r="K374" s="318"/>
      <c r="L374" s="318"/>
      <c r="M374" s="318"/>
      <c r="N374" s="318"/>
      <c r="O374" s="318"/>
    </row>
    <row r="375" spans="1:15">
      <c r="A375" s="388"/>
      <c r="B375" s="313"/>
      <c r="E375" s="318"/>
      <c r="F375" s="318"/>
      <c r="G375" s="318"/>
      <c r="H375" s="318"/>
      <c r="I375" s="318"/>
      <c r="J375" s="318"/>
      <c r="K375" s="318"/>
      <c r="L375" s="318"/>
      <c r="M375" s="318"/>
      <c r="N375" s="318"/>
      <c r="O375" s="318"/>
    </row>
    <row r="376" spans="1:15">
      <c r="A376" s="388"/>
      <c r="B376" s="313"/>
      <c r="E376" s="318"/>
      <c r="F376" s="318"/>
      <c r="G376" s="318"/>
      <c r="H376" s="318"/>
      <c r="I376" s="318"/>
      <c r="J376" s="318"/>
      <c r="K376" s="318"/>
      <c r="L376" s="318"/>
      <c r="M376" s="318"/>
      <c r="N376" s="318"/>
      <c r="O376" s="318"/>
    </row>
    <row r="377" spans="1:15">
      <c r="A377" s="388"/>
      <c r="B377" s="313"/>
      <c r="E377" s="318"/>
      <c r="F377" s="318"/>
      <c r="G377" s="318"/>
      <c r="H377" s="318"/>
      <c r="I377" s="318"/>
      <c r="J377" s="318"/>
      <c r="K377" s="318"/>
      <c r="L377" s="318"/>
      <c r="M377" s="318"/>
      <c r="N377" s="318"/>
      <c r="O377" s="318"/>
    </row>
    <row r="378" spans="1:15">
      <c r="A378" s="388"/>
      <c r="B378" s="313"/>
      <c r="E378" s="318"/>
      <c r="F378" s="318"/>
      <c r="G378" s="318"/>
      <c r="H378" s="318"/>
      <c r="I378" s="318"/>
      <c r="J378" s="318"/>
      <c r="K378" s="318"/>
      <c r="L378" s="318"/>
      <c r="M378" s="318"/>
      <c r="N378" s="318"/>
      <c r="O378" s="318"/>
    </row>
    <row r="379" spans="1:15">
      <c r="A379" s="388"/>
      <c r="B379" s="313"/>
      <c r="E379" s="318"/>
      <c r="F379" s="318"/>
      <c r="G379" s="318"/>
      <c r="H379" s="318"/>
      <c r="I379" s="318"/>
      <c r="J379" s="318"/>
      <c r="K379" s="318"/>
      <c r="L379" s="318"/>
      <c r="M379" s="318"/>
      <c r="N379" s="318"/>
      <c r="O379" s="318"/>
    </row>
    <row r="380" spans="1:15">
      <c r="A380" s="388"/>
      <c r="B380" s="313"/>
      <c r="E380" s="318"/>
      <c r="F380" s="318"/>
      <c r="G380" s="318"/>
      <c r="H380" s="318"/>
      <c r="I380" s="318"/>
      <c r="J380" s="318"/>
      <c r="K380" s="318"/>
      <c r="L380" s="318"/>
      <c r="M380" s="318"/>
      <c r="N380" s="318"/>
      <c r="O380" s="318"/>
    </row>
    <row r="381" spans="1:15">
      <c r="A381" s="388"/>
      <c r="B381" s="313"/>
      <c r="E381" s="318"/>
      <c r="F381" s="318"/>
      <c r="G381" s="318"/>
      <c r="H381" s="318"/>
      <c r="I381" s="318"/>
      <c r="J381" s="318"/>
      <c r="K381" s="318"/>
      <c r="L381" s="318"/>
      <c r="M381" s="318"/>
      <c r="N381" s="318"/>
      <c r="O381" s="318"/>
    </row>
    <row r="382" spans="1:15">
      <c r="A382" s="388"/>
      <c r="B382" s="313"/>
      <c r="E382" s="318"/>
      <c r="F382" s="318"/>
      <c r="G382" s="318"/>
      <c r="H382" s="318"/>
      <c r="I382" s="318"/>
      <c r="J382" s="318"/>
      <c r="K382" s="318"/>
      <c r="L382" s="318"/>
      <c r="M382" s="318"/>
      <c r="N382" s="318"/>
      <c r="O382" s="318"/>
    </row>
    <row r="383" spans="1:15">
      <c r="A383" s="388"/>
      <c r="B383" s="313"/>
      <c r="E383" s="318"/>
      <c r="F383" s="318"/>
      <c r="G383" s="318"/>
      <c r="H383" s="318"/>
      <c r="I383" s="318"/>
      <c r="J383" s="318"/>
      <c r="K383" s="318"/>
      <c r="L383" s="318"/>
      <c r="M383" s="318"/>
      <c r="N383" s="318"/>
      <c r="O383" s="318"/>
    </row>
    <row r="384" spans="1:15">
      <c r="A384" s="388"/>
      <c r="B384" s="313"/>
      <c r="E384" s="318"/>
      <c r="F384" s="318"/>
      <c r="G384" s="318"/>
      <c r="H384" s="318"/>
      <c r="I384" s="318"/>
      <c r="J384" s="318"/>
      <c r="K384" s="318"/>
      <c r="L384" s="318"/>
      <c r="M384" s="318"/>
      <c r="N384" s="318"/>
      <c r="O384" s="318"/>
    </row>
    <row r="385" spans="1:15">
      <c r="A385" s="388"/>
      <c r="B385" s="313"/>
      <c r="E385" s="318"/>
      <c r="F385" s="318"/>
      <c r="G385" s="318"/>
      <c r="H385" s="318"/>
      <c r="I385" s="318"/>
      <c r="J385" s="318"/>
      <c r="K385" s="318"/>
      <c r="L385" s="318"/>
      <c r="M385" s="318"/>
      <c r="N385" s="318"/>
      <c r="O385" s="318"/>
    </row>
    <row r="386" spans="1:15">
      <c r="A386" s="388"/>
      <c r="B386" s="313"/>
      <c r="E386" s="318"/>
      <c r="F386" s="318"/>
      <c r="G386" s="318"/>
      <c r="H386" s="318"/>
      <c r="I386" s="318"/>
      <c r="J386" s="318"/>
      <c r="K386" s="318"/>
      <c r="L386" s="318"/>
      <c r="M386" s="318"/>
      <c r="N386" s="318"/>
      <c r="O386" s="318"/>
    </row>
    <row r="387" spans="1:15">
      <c r="A387" s="388"/>
      <c r="B387" s="313"/>
      <c r="E387" s="318"/>
      <c r="F387" s="318"/>
      <c r="G387" s="318"/>
      <c r="H387" s="318"/>
      <c r="I387" s="318"/>
      <c r="J387" s="318"/>
      <c r="K387" s="318"/>
      <c r="L387" s="318"/>
      <c r="M387" s="318"/>
      <c r="N387" s="318"/>
      <c r="O387" s="318"/>
    </row>
    <row r="388" spans="1:15">
      <c r="A388" s="388"/>
      <c r="B388" s="313"/>
      <c r="E388" s="318"/>
      <c r="F388" s="318"/>
      <c r="G388" s="318"/>
      <c r="H388" s="318"/>
      <c r="I388" s="318"/>
      <c r="J388" s="318"/>
      <c r="K388" s="318"/>
      <c r="L388" s="318"/>
      <c r="M388" s="318"/>
      <c r="N388" s="318"/>
      <c r="O388" s="318"/>
    </row>
    <row r="389" spans="1:15">
      <c r="A389" s="388"/>
      <c r="B389" s="313"/>
      <c r="E389" s="318"/>
      <c r="F389" s="318"/>
      <c r="G389" s="318"/>
      <c r="H389" s="318"/>
      <c r="I389" s="318"/>
      <c r="J389" s="318"/>
      <c r="K389" s="318"/>
      <c r="L389" s="318"/>
      <c r="M389" s="318"/>
      <c r="N389" s="318"/>
      <c r="O389" s="318"/>
    </row>
    <row r="390" spans="1:15">
      <c r="A390" s="388"/>
      <c r="B390" s="313"/>
      <c r="E390" s="318"/>
      <c r="F390" s="318"/>
      <c r="G390" s="318"/>
      <c r="H390" s="318"/>
      <c r="I390" s="318"/>
      <c r="J390" s="318"/>
      <c r="K390" s="318"/>
      <c r="L390" s="318"/>
      <c r="M390" s="318"/>
      <c r="N390" s="318"/>
      <c r="O390" s="318"/>
    </row>
    <row r="391" spans="1:15">
      <c r="A391" s="388"/>
      <c r="B391" s="313"/>
      <c r="E391" s="318"/>
      <c r="F391" s="318"/>
      <c r="G391" s="318"/>
      <c r="H391" s="318"/>
      <c r="I391" s="318"/>
      <c r="J391" s="318"/>
      <c r="K391" s="318"/>
      <c r="L391" s="318"/>
      <c r="M391" s="318"/>
      <c r="N391" s="318"/>
      <c r="O391" s="318"/>
    </row>
    <row r="392" spans="1:15">
      <c r="A392" s="388"/>
      <c r="B392" s="313"/>
      <c r="E392" s="318"/>
      <c r="F392" s="318"/>
      <c r="G392" s="318"/>
      <c r="H392" s="318"/>
      <c r="I392" s="318"/>
      <c r="J392" s="318"/>
      <c r="K392" s="318"/>
      <c r="L392" s="318"/>
      <c r="M392" s="318"/>
      <c r="N392" s="318"/>
      <c r="O392" s="318"/>
    </row>
    <row r="393" spans="1:15">
      <c r="A393" s="388"/>
      <c r="B393" s="313"/>
      <c r="E393" s="318"/>
      <c r="F393" s="318"/>
      <c r="G393" s="318"/>
      <c r="H393" s="318"/>
      <c r="I393" s="318"/>
      <c r="J393" s="318"/>
      <c r="K393" s="318"/>
      <c r="L393" s="318"/>
      <c r="M393" s="318"/>
      <c r="N393" s="318"/>
      <c r="O393" s="318"/>
    </row>
    <row r="394" spans="1:15">
      <c r="A394" s="388"/>
      <c r="B394" s="313"/>
      <c r="E394" s="318"/>
      <c r="F394" s="318"/>
      <c r="G394" s="318"/>
      <c r="H394" s="318"/>
      <c r="I394" s="318"/>
      <c r="J394" s="318"/>
      <c r="K394" s="318"/>
      <c r="L394" s="318"/>
      <c r="M394" s="318"/>
      <c r="N394" s="318"/>
      <c r="O394" s="318"/>
    </row>
    <row r="395" spans="1:15">
      <c r="A395" s="388"/>
      <c r="B395" s="313"/>
      <c r="E395" s="318"/>
      <c r="F395" s="318"/>
      <c r="G395" s="318"/>
      <c r="H395" s="318"/>
      <c r="I395" s="318"/>
      <c r="J395" s="318"/>
      <c r="K395" s="318"/>
      <c r="L395" s="318"/>
      <c r="M395" s="318"/>
      <c r="N395" s="318"/>
      <c r="O395" s="318"/>
    </row>
    <row r="396" spans="1:15">
      <c r="A396" s="388"/>
      <c r="B396" s="313"/>
      <c r="E396" s="318"/>
      <c r="F396" s="318"/>
      <c r="G396" s="318"/>
      <c r="H396" s="318"/>
      <c r="I396" s="318"/>
      <c r="J396" s="318"/>
      <c r="K396" s="318"/>
      <c r="L396" s="318"/>
      <c r="M396" s="318"/>
      <c r="N396" s="318"/>
      <c r="O396" s="318"/>
    </row>
    <row r="397" spans="1:15">
      <c r="A397" s="388"/>
      <c r="B397" s="313"/>
      <c r="E397" s="318"/>
      <c r="F397" s="318"/>
      <c r="G397" s="318"/>
      <c r="H397" s="318"/>
      <c r="I397" s="318"/>
      <c r="J397" s="318"/>
      <c r="K397" s="318"/>
      <c r="L397" s="318"/>
      <c r="M397" s="318"/>
      <c r="N397" s="318"/>
      <c r="O397" s="318"/>
    </row>
    <row r="398" spans="1:15">
      <c r="A398" s="388"/>
      <c r="B398" s="313"/>
      <c r="E398" s="318"/>
      <c r="F398" s="318"/>
      <c r="G398" s="318"/>
      <c r="H398" s="318"/>
      <c r="I398" s="318"/>
      <c r="J398" s="318"/>
      <c r="K398" s="318"/>
      <c r="L398" s="318"/>
      <c r="M398" s="318"/>
      <c r="N398" s="318"/>
      <c r="O398" s="318"/>
    </row>
    <row r="399" spans="1:15">
      <c r="A399" s="388"/>
      <c r="B399" s="313"/>
      <c r="E399" s="318"/>
      <c r="F399" s="318"/>
      <c r="G399" s="318"/>
      <c r="H399" s="318"/>
      <c r="I399" s="318"/>
      <c r="J399" s="318"/>
      <c r="K399" s="318"/>
      <c r="L399" s="318"/>
      <c r="M399" s="318"/>
      <c r="N399" s="318"/>
      <c r="O399" s="318"/>
    </row>
    <row r="400" spans="1:15">
      <c r="A400" s="388"/>
      <c r="B400" s="313"/>
      <c r="E400" s="318"/>
      <c r="F400" s="318"/>
      <c r="G400" s="318"/>
      <c r="H400" s="318"/>
      <c r="I400" s="318"/>
      <c r="J400" s="318"/>
      <c r="K400" s="318"/>
      <c r="L400" s="318"/>
      <c r="M400" s="318"/>
      <c r="N400" s="318"/>
      <c r="O400" s="318"/>
    </row>
    <row r="401" spans="1:15">
      <c r="A401" s="388"/>
      <c r="B401" s="313"/>
      <c r="E401" s="318"/>
      <c r="F401" s="318"/>
      <c r="G401" s="318"/>
      <c r="H401" s="318"/>
      <c r="I401" s="318"/>
      <c r="J401" s="318"/>
      <c r="K401" s="318"/>
      <c r="L401" s="318"/>
      <c r="M401" s="318"/>
      <c r="N401" s="318"/>
      <c r="O401" s="318"/>
    </row>
    <row r="402" spans="1:15">
      <c r="A402" s="388"/>
      <c r="B402" s="313"/>
      <c r="E402" s="318"/>
      <c r="F402" s="318"/>
      <c r="G402" s="318"/>
      <c r="H402" s="318"/>
      <c r="I402" s="318"/>
      <c r="J402" s="318"/>
      <c r="K402" s="318"/>
      <c r="L402" s="318"/>
      <c r="M402" s="318"/>
      <c r="N402" s="318"/>
      <c r="O402" s="318"/>
    </row>
    <row r="403" spans="1:15">
      <c r="A403" s="388"/>
      <c r="B403" s="313"/>
      <c r="E403" s="318"/>
      <c r="F403" s="318"/>
      <c r="G403" s="318"/>
      <c r="H403" s="318"/>
      <c r="I403" s="318"/>
      <c r="J403" s="318"/>
      <c r="K403" s="318"/>
      <c r="L403" s="318"/>
      <c r="M403" s="318"/>
      <c r="N403" s="318"/>
      <c r="O403" s="318"/>
    </row>
    <row r="404" spans="1:15">
      <c r="A404" s="388"/>
      <c r="B404" s="313"/>
      <c r="E404" s="318"/>
      <c r="F404" s="318"/>
      <c r="G404" s="318"/>
      <c r="H404" s="318"/>
      <c r="I404" s="318"/>
      <c r="J404" s="318"/>
      <c r="K404" s="318"/>
      <c r="L404" s="318"/>
      <c r="M404" s="318"/>
      <c r="N404" s="318"/>
      <c r="O404" s="318"/>
    </row>
    <row r="405" spans="1:15">
      <c r="A405" s="388"/>
      <c r="B405" s="313"/>
      <c r="E405" s="318"/>
      <c r="F405" s="318"/>
      <c r="G405" s="318"/>
      <c r="H405" s="318"/>
      <c r="I405" s="318"/>
      <c r="J405" s="318"/>
      <c r="K405" s="318"/>
      <c r="L405" s="318"/>
      <c r="M405" s="318"/>
      <c r="N405" s="318"/>
      <c r="O405" s="318"/>
    </row>
    <row r="406" spans="1:15">
      <c r="A406" s="388"/>
      <c r="B406" s="313"/>
      <c r="E406" s="318"/>
      <c r="F406" s="318"/>
      <c r="G406" s="318"/>
      <c r="H406" s="318"/>
      <c r="I406" s="318"/>
      <c r="J406" s="318"/>
      <c r="K406" s="318"/>
      <c r="L406" s="318"/>
      <c r="M406" s="318"/>
      <c r="N406" s="318"/>
      <c r="O406" s="318"/>
    </row>
    <row r="407" spans="1:15">
      <c r="A407" s="388"/>
      <c r="B407" s="313"/>
      <c r="E407" s="318"/>
      <c r="F407" s="318"/>
      <c r="G407" s="318"/>
      <c r="H407" s="318"/>
      <c r="I407" s="318"/>
      <c r="J407" s="318"/>
      <c r="K407" s="318"/>
      <c r="L407" s="318"/>
      <c r="M407" s="318"/>
      <c r="N407" s="318"/>
      <c r="O407" s="318"/>
    </row>
    <row r="408" spans="1:15">
      <c r="A408" s="388"/>
      <c r="B408" s="313"/>
      <c r="E408" s="318"/>
      <c r="F408" s="318"/>
      <c r="G408" s="318"/>
      <c r="H408" s="318"/>
      <c r="I408" s="318"/>
      <c r="J408" s="318"/>
      <c r="K408" s="318"/>
      <c r="L408" s="318"/>
      <c r="M408" s="318"/>
      <c r="N408" s="318"/>
      <c r="O408" s="318"/>
    </row>
    <row r="409" spans="1:15">
      <c r="A409" s="388"/>
      <c r="B409" s="313"/>
      <c r="E409" s="318"/>
      <c r="F409" s="318"/>
      <c r="G409" s="318"/>
      <c r="H409" s="318"/>
      <c r="I409" s="318"/>
      <c r="J409" s="318"/>
      <c r="K409" s="318"/>
      <c r="L409" s="318"/>
      <c r="M409" s="318"/>
      <c r="N409" s="318"/>
      <c r="O409" s="318"/>
    </row>
    <row r="410" spans="1:15">
      <c r="A410" s="388"/>
      <c r="B410" s="313"/>
      <c r="E410" s="318"/>
      <c r="F410" s="318"/>
      <c r="G410" s="318"/>
      <c r="H410" s="318"/>
      <c r="I410" s="318"/>
      <c r="J410" s="318"/>
      <c r="K410" s="318"/>
      <c r="L410" s="318"/>
      <c r="M410" s="318"/>
      <c r="N410" s="318"/>
      <c r="O410" s="318"/>
    </row>
    <row r="411" spans="1:15">
      <c r="A411" s="388"/>
      <c r="B411" s="313"/>
      <c r="E411" s="318"/>
      <c r="F411" s="318"/>
      <c r="G411" s="318"/>
      <c r="H411" s="318"/>
      <c r="I411" s="318"/>
      <c r="J411" s="318"/>
      <c r="K411" s="318"/>
      <c r="L411" s="318"/>
      <c r="M411" s="318"/>
      <c r="N411" s="318"/>
      <c r="O411" s="318"/>
    </row>
    <row r="412" spans="1:15">
      <c r="A412" s="388"/>
      <c r="B412" s="313"/>
      <c r="E412" s="318"/>
      <c r="F412" s="318"/>
      <c r="G412" s="318"/>
      <c r="H412" s="318"/>
      <c r="I412" s="318"/>
      <c r="J412" s="318"/>
      <c r="K412" s="318"/>
      <c r="L412" s="318"/>
      <c r="M412" s="318"/>
      <c r="N412" s="318"/>
      <c r="O412" s="318"/>
    </row>
    <row r="413" spans="1:15">
      <c r="A413" s="388"/>
      <c r="B413" s="313"/>
      <c r="E413" s="318"/>
      <c r="F413" s="318"/>
      <c r="G413" s="318"/>
      <c r="H413" s="318"/>
      <c r="I413" s="318"/>
      <c r="J413" s="318"/>
      <c r="K413" s="318"/>
      <c r="L413" s="318"/>
      <c r="M413" s="318"/>
      <c r="N413" s="318"/>
      <c r="O413" s="318"/>
    </row>
    <row r="414" spans="1:15">
      <c r="A414" s="388"/>
      <c r="B414" s="313"/>
      <c r="E414" s="318"/>
      <c r="F414" s="318"/>
      <c r="G414" s="318"/>
      <c r="H414" s="318"/>
      <c r="I414" s="318"/>
      <c r="J414" s="318"/>
      <c r="K414" s="318"/>
      <c r="L414" s="318"/>
      <c r="M414" s="318"/>
      <c r="N414" s="318"/>
      <c r="O414" s="318"/>
    </row>
    <row r="415" spans="1:15">
      <c r="A415" s="388"/>
      <c r="B415" s="313"/>
      <c r="E415" s="318"/>
      <c r="F415" s="318"/>
      <c r="G415" s="318"/>
      <c r="H415" s="318"/>
      <c r="I415" s="318"/>
      <c r="J415" s="318"/>
      <c r="K415" s="318"/>
      <c r="L415" s="318"/>
      <c r="M415" s="318"/>
      <c r="N415" s="318"/>
      <c r="O415" s="318"/>
    </row>
    <row r="416" spans="1:15">
      <c r="A416" s="388"/>
      <c r="B416" s="313"/>
      <c r="E416" s="318"/>
      <c r="F416" s="318"/>
      <c r="G416" s="318"/>
      <c r="H416" s="318"/>
      <c r="I416" s="318"/>
      <c r="J416" s="318"/>
      <c r="K416" s="318"/>
      <c r="L416" s="318"/>
      <c r="M416" s="318"/>
      <c r="N416" s="318"/>
      <c r="O416" s="318"/>
    </row>
    <row r="417" spans="1:15">
      <c r="A417" s="388"/>
      <c r="B417" s="313"/>
      <c r="E417" s="318"/>
      <c r="F417" s="318"/>
      <c r="G417" s="318"/>
      <c r="H417" s="318"/>
      <c r="I417" s="318"/>
      <c r="J417" s="318"/>
      <c r="K417" s="318"/>
      <c r="L417" s="318"/>
      <c r="M417" s="318"/>
      <c r="N417" s="318"/>
      <c r="O417" s="318"/>
    </row>
    <row r="418" spans="1:15">
      <c r="A418" s="388"/>
      <c r="B418" s="313"/>
      <c r="E418" s="318"/>
      <c r="F418" s="318"/>
      <c r="G418" s="318"/>
      <c r="H418" s="318"/>
      <c r="I418" s="318"/>
      <c r="J418" s="318"/>
      <c r="K418" s="318"/>
      <c r="L418" s="318"/>
      <c r="M418" s="318"/>
      <c r="N418" s="318"/>
      <c r="O418" s="318"/>
    </row>
    <row r="419" spans="1:15">
      <c r="A419" s="388"/>
      <c r="B419" s="313"/>
      <c r="E419" s="318"/>
      <c r="F419" s="318"/>
      <c r="G419" s="318"/>
      <c r="H419" s="318"/>
      <c r="I419" s="318"/>
      <c r="J419" s="318"/>
      <c r="K419" s="318"/>
      <c r="L419" s="318"/>
      <c r="M419" s="318"/>
      <c r="N419" s="318"/>
      <c r="O419" s="318"/>
    </row>
    <row r="420" spans="1:15">
      <c r="A420" s="388"/>
      <c r="B420" s="313"/>
      <c r="E420" s="318"/>
      <c r="F420" s="318"/>
      <c r="G420" s="318"/>
      <c r="H420" s="318"/>
      <c r="I420" s="318"/>
      <c r="J420" s="318"/>
      <c r="K420" s="318"/>
      <c r="L420" s="318"/>
      <c r="M420" s="318"/>
      <c r="N420" s="318"/>
      <c r="O420" s="318"/>
    </row>
    <row r="421" spans="1:15">
      <c r="A421" s="388"/>
      <c r="B421" s="313"/>
      <c r="E421" s="318"/>
      <c r="F421" s="318"/>
      <c r="G421" s="318"/>
      <c r="H421" s="318"/>
      <c r="I421" s="318"/>
      <c r="J421" s="318"/>
      <c r="K421" s="318"/>
      <c r="L421" s="318"/>
      <c r="M421" s="318"/>
      <c r="N421" s="318"/>
      <c r="O421" s="318"/>
    </row>
    <row r="422" spans="1:15">
      <c r="A422" s="388"/>
      <c r="B422" s="313"/>
      <c r="E422" s="318"/>
      <c r="F422" s="318"/>
      <c r="G422" s="318"/>
      <c r="H422" s="318"/>
      <c r="I422" s="318"/>
      <c r="J422" s="318"/>
      <c r="K422" s="318"/>
      <c r="L422" s="318"/>
      <c r="M422" s="318"/>
      <c r="N422" s="318"/>
      <c r="O422" s="318"/>
    </row>
    <row r="423" spans="1:15">
      <c r="A423" s="388"/>
      <c r="B423" s="313"/>
      <c r="E423" s="318"/>
      <c r="F423" s="318"/>
      <c r="G423" s="318"/>
      <c r="H423" s="318"/>
      <c r="I423" s="318"/>
      <c r="J423" s="318"/>
      <c r="K423" s="318"/>
      <c r="L423" s="318"/>
      <c r="M423" s="318"/>
      <c r="N423" s="318"/>
      <c r="O423" s="318"/>
    </row>
    <row r="424" spans="1:15">
      <c r="A424" s="388"/>
      <c r="B424" s="313"/>
      <c r="E424" s="318"/>
      <c r="F424" s="318"/>
      <c r="G424" s="318"/>
      <c r="H424" s="318"/>
      <c r="I424" s="318"/>
      <c r="J424" s="318"/>
      <c r="K424" s="318"/>
      <c r="L424" s="318"/>
      <c r="M424" s="318"/>
      <c r="N424" s="318"/>
      <c r="O424" s="318"/>
    </row>
    <row r="425" spans="1:15">
      <c r="A425" s="388"/>
      <c r="B425" s="313"/>
      <c r="E425" s="318"/>
      <c r="F425" s="318"/>
      <c r="G425" s="318"/>
      <c r="H425" s="318"/>
      <c r="I425" s="318"/>
      <c r="J425" s="318"/>
      <c r="K425" s="318"/>
      <c r="L425" s="318"/>
      <c r="M425" s="318"/>
      <c r="N425" s="318"/>
      <c r="O425" s="318"/>
    </row>
    <row r="426" spans="1:15">
      <c r="A426" s="388"/>
      <c r="B426" s="313"/>
      <c r="E426" s="318"/>
      <c r="F426" s="318"/>
      <c r="G426" s="318"/>
      <c r="H426" s="318"/>
      <c r="I426" s="318"/>
      <c r="J426" s="318"/>
      <c r="K426" s="318"/>
      <c r="L426" s="318"/>
      <c r="M426" s="318"/>
      <c r="N426" s="318"/>
      <c r="O426" s="318"/>
    </row>
    <row r="427" spans="1:15">
      <c r="A427" s="388"/>
      <c r="B427" s="313"/>
      <c r="E427" s="318"/>
      <c r="F427" s="318"/>
      <c r="G427" s="318"/>
      <c r="H427" s="318"/>
      <c r="I427" s="318"/>
      <c r="J427" s="318"/>
      <c r="K427" s="318"/>
      <c r="L427" s="318"/>
      <c r="M427" s="318"/>
      <c r="N427" s="318"/>
      <c r="O427" s="318"/>
    </row>
    <row r="428" spans="1:15">
      <c r="A428" s="388"/>
      <c r="B428" s="313"/>
      <c r="E428" s="318"/>
      <c r="F428" s="318"/>
      <c r="G428" s="318"/>
      <c r="H428" s="318"/>
      <c r="I428" s="318"/>
      <c r="J428" s="318"/>
      <c r="K428" s="318"/>
      <c r="L428" s="318"/>
      <c r="M428" s="318"/>
      <c r="N428" s="318"/>
      <c r="O428" s="318"/>
    </row>
    <row r="429" spans="1:15">
      <c r="A429" s="388"/>
      <c r="B429" s="313"/>
      <c r="E429" s="318"/>
      <c r="F429" s="318"/>
      <c r="G429" s="318"/>
      <c r="H429" s="318"/>
      <c r="I429" s="318"/>
      <c r="J429" s="318"/>
      <c r="K429" s="318"/>
      <c r="L429" s="318"/>
      <c r="M429" s="318"/>
      <c r="N429" s="318"/>
      <c r="O429" s="318"/>
    </row>
    <row r="430" spans="1:15">
      <c r="A430" s="388"/>
      <c r="B430" s="313"/>
      <c r="E430" s="318"/>
      <c r="F430" s="318"/>
      <c r="G430" s="318"/>
      <c r="H430" s="318"/>
      <c r="I430" s="318"/>
      <c r="J430" s="318"/>
      <c r="K430" s="318"/>
      <c r="L430" s="318"/>
      <c r="M430" s="318"/>
      <c r="N430" s="318"/>
      <c r="O430" s="318"/>
    </row>
    <row r="431" spans="1:15">
      <c r="A431" s="388"/>
      <c r="B431" s="313"/>
      <c r="E431" s="318"/>
      <c r="F431" s="318"/>
      <c r="G431" s="318"/>
      <c r="H431" s="318"/>
      <c r="I431" s="318"/>
      <c r="J431" s="318"/>
      <c r="K431" s="318"/>
      <c r="L431" s="318"/>
      <c r="M431" s="318"/>
      <c r="N431" s="318"/>
      <c r="O431" s="318"/>
    </row>
    <row r="432" spans="1:15">
      <c r="A432" s="388"/>
      <c r="B432" s="313"/>
      <c r="E432" s="318"/>
      <c r="F432" s="318"/>
      <c r="G432" s="318"/>
      <c r="H432" s="318"/>
      <c r="I432" s="318"/>
      <c r="J432" s="318"/>
      <c r="K432" s="318"/>
      <c r="L432" s="318"/>
      <c r="M432" s="318"/>
      <c r="N432" s="318"/>
      <c r="O432" s="318"/>
    </row>
    <row r="433" spans="1:15">
      <c r="A433" s="388"/>
      <c r="B433" s="313"/>
      <c r="E433" s="318"/>
      <c r="F433" s="318"/>
      <c r="G433" s="318"/>
      <c r="H433" s="318"/>
      <c r="I433" s="318"/>
      <c r="J433" s="318"/>
      <c r="K433" s="318"/>
      <c r="L433" s="318"/>
      <c r="M433" s="318"/>
      <c r="N433" s="318"/>
      <c r="O433" s="318"/>
    </row>
    <row r="434" spans="1:15">
      <c r="A434" s="388"/>
      <c r="B434" s="313"/>
      <c r="E434" s="318"/>
      <c r="F434" s="318"/>
      <c r="G434" s="318"/>
      <c r="H434" s="318"/>
      <c r="I434" s="318"/>
      <c r="J434" s="318"/>
      <c r="K434" s="318"/>
      <c r="L434" s="318"/>
      <c r="M434" s="318"/>
      <c r="N434" s="318"/>
      <c r="O434" s="318"/>
    </row>
    <row r="435" spans="1:15">
      <c r="A435" s="388"/>
      <c r="B435" s="313"/>
      <c r="E435" s="318"/>
      <c r="F435" s="318"/>
      <c r="G435" s="318"/>
      <c r="H435" s="318"/>
      <c r="I435" s="318"/>
      <c r="J435" s="318"/>
      <c r="K435" s="318"/>
      <c r="L435" s="318"/>
      <c r="M435" s="318"/>
      <c r="N435" s="318"/>
      <c r="O435" s="318"/>
    </row>
    <row r="436" spans="1:15">
      <c r="A436" s="388"/>
      <c r="B436" s="313"/>
      <c r="E436" s="318"/>
      <c r="F436" s="318"/>
      <c r="G436" s="318"/>
      <c r="H436" s="318"/>
      <c r="I436" s="318"/>
      <c r="J436" s="318"/>
      <c r="K436" s="318"/>
      <c r="L436" s="318"/>
      <c r="M436" s="318"/>
      <c r="N436" s="318"/>
      <c r="O436" s="318"/>
    </row>
    <row r="437" spans="1:15">
      <c r="A437" s="388"/>
      <c r="B437" s="313"/>
      <c r="E437" s="318"/>
      <c r="F437" s="318"/>
      <c r="G437" s="318"/>
      <c r="H437" s="318"/>
      <c r="I437" s="318"/>
      <c r="J437" s="318"/>
      <c r="K437" s="318"/>
      <c r="L437" s="318"/>
      <c r="M437" s="318"/>
      <c r="N437" s="318"/>
      <c r="O437" s="318"/>
    </row>
    <row r="438" spans="1:15">
      <c r="A438" s="388"/>
      <c r="B438" s="313"/>
      <c r="E438" s="318"/>
      <c r="F438" s="318"/>
      <c r="G438" s="318"/>
      <c r="H438" s="318"/>
      <c r="I438" s="318"/>
      <c r="J438" s="318"/>
      <c r="K438" s="318"/>
      <c r="L438" s="318"/>
      <c r="M438" s="318"/>
      <c r="N438" s="318"/>
      <c r="O438" s="318"/>
    </row>
    <row r="439" spans="1:15">
      <c r="A439" s="388"/>
      <c r="B439" s="313"/>
      <c r="E439" s="318"/>
      <c r="F439" s="318"/>
      <c r="G439" s="318"/>
      <c r="H439" s="318"/>
      <c r="I439" s="318"/>
      <c r="J439" s="318"/>
      <c r="K439" s="318"/>
      <c r="L439" s="318"/>
      <c r="M439" s="318"/>
      <c r="N439" s="318"/>
      <c r="O439" s="318"/>
    </row>
    <row r="440" spans="1:15">
      <c r="A440" s="388"/>
      <c r="B440" s="313"/>
      <c r="E440" s="318"/>
      <c r="F440" s="318"/>
      <c r="G440" s="318"/>
      <c r="H440" s="318"/>
      <c r="I440" s="318"/>
      <c r="J440" s="318"/>
      <c r="K440" s="318"/>
      <c r="L440" s="318"/>
      <c r="M440" s="318"/>
      <c r="N440" s="318"/>
      <c r="O440" s="318"/>
    </row>
    <row r="441" spans="1:15">
      <c r="A441" s="388"/>
      <c r="B441" s="313"/>
      <c r="E441" s="318"/>
      <c r="F441" s="318"/>
      <c r="G441" s="318"/>
      <c r="H441" s="318"/>
      <c r="I441" s="318"/>
      <c r="J441" s="318"/>
      <c r="K441" s="318"/>
      <c r="L441" s="318"/>
      <c r="M441" s="318"/>
      <c r="N441" s="318"/>
      <c r="O441" s="318"/>
    </row>
    <row r="442" spans="1:15">
      <c r="A442" s="388"/>
      <c r="B442" s="313"/>
      <c r="E442" s="318"/>
      <c r="F442" s="318"/>
      <c r="G442" s="318"/>
      <c r="H442" s="318"/>
      <c r="I442" s="318"/>
      <c r="J442" s="318"/>
      <c r="K442" s="318"/>
      <c r="L442" s="318"/>
      <c r="M442" s="318"/>
      <c r="N442" s="318"/>
      <c r="O442" s="318"/>
    </row>
    <row r="443" spans="1:15">
      <c r="A443" s="388"/>
      <c r="B443" s="313"/>
      <c r="E443" s="318"/>
      <c r="F443" s="318"/>
      <c r="G443" s="318"/>
      <c r="H443" s="318"/>
      <c r="I443" s="318"/>
      <c r="J443" s="318"/>
      <c r="K443" s="318"/>
      <c r="L443" s="318"/>
      <c r="M443" s="318"/>
      <c r="N443" s="318"/>
      <c r="O443" s="318"/>
    </row>
    <row r="444" spans="1:15">
      <c r="A444" s="388"/>
      <c r="B444" s="313"/>
      <c r="E444" s="318"/>
      <c r="F444" s="318"/>
      <c r="G444" s="318"/>
      <c r="H444" s="318"/>
      <c r="I444" s="318"/>
      <c r="J444" s="318"/>
      <c r="K444" s="318"/>
      <c r="L444" s="318"/>
      <c r="M444" s="318"/>
      <c r="N444" s="318"/>
      <c r="O444" s="318"/>
    </row>
    <row r="445" spans="1:15">
      <c r="A445" s="388"/>
      <c r="B445" s="313"/>
      <c r="E445" s="318"/>
      <c r="F445" s="318"/>
      <c r="G445" s="318"/>
      <c r="H445" s="318"/>
      <c r="I445" s="318"/>
      <c r="J445" s="318"/>
      <c r="K445" s="318"/>
      <c r="L445" s="318"/>
      <c r="M445" s="318"/>
      <c r="N445" s="318"/>
      <c r="O445" s="318"/>
    </row>
    <row r="446" spans="1:15">
      <c r="A446" s="388"/>
      <c r="B446" s="313"/>
      <c r="E446" s="318"/>
      <c r="F446" s="318"/>
      <c r="G446" s="318"/>
      <c r="H446" s="318"/>
      <c r="I446" s="318"/>
      <c r="J446" s="318"/>
      <c r="K446" s="318"/>
      <c r="L446" s="318"/>
      <c r="M446" s="318"/>
      <c r="N446" s="318"/>
      <c r="O446" s="318"/>
    </row>
    <row r="447" spans="1:15">
      <c r="A447" s="388"/>
      <c r="B447" s="313"/>
      <c r="E447" s="318"/>
      <c r="F447" s="318"/>
      <c r="G447" s="318"/>
      <c r="H447" s="318"/>
      <c r="I447" s="318"/>
      <c r="J447" s="318"/>
      <c r="K447" s="318"/>
      <c r="L447" s="318"/>
      <c r="M447" s="318"/>
      <c r="N447" s="318"/>
      <c r="O447" s="318"/>
    </row>
    <row r="448" spans="1:15">
      <c r="A448" s="388"/>
      <c r="B448" s="313"/>
      <c r="E448" s="318"/>
      <c r="F448" s="318"/>
      <c r="G448" s="318"/>
      <c r="H448" s="318"/>
      <c r="I448" s="318"/>
      <c r="J448" s="318"/>
      <c r="K448" s="318"/>
      <c r="L448" s="318"/>
      <c r="M448" s="318"/>
      <c r="N448" s="318"/>
      <c r="O448" s="318"/>
    </row>
    <row r="449" spans="1:15">
      <c r="A449" s="388"/>
      <c r="B449" s="313"/>
      <c r="E449" s="318"/>
      <c r="F449" s="318"/>
      <c r="G449" s="318"/>
      <c r="H449" s="318"/>
      <c r="I449" s="318"/>
      <c r="J449" s="318"/>
      <c r="K449" s="318"/>
      <c r="L449" s="318"/>
      <c r="M449" s="318"/>
      <c r="N449" s="318"/>
      <c r="O449" s="318"/>
    </row>
    <row r="450" spans="1:15">
      <c r="A450" s="388"/>
      <c r="B450" s="313"/>
      <c r="E450" s="318"/>
      <c r="F450" s="318"/>
      <c r="G450" s="318"/>
      <c r="H450" s="318"/>
      <c r="I450" s="318"/>
      <c r="J450" s="318"/>
      <c r="K450" s="318"/>
      <c r="L450" s="318"/>
      <c r="M450" s="318"/>
      <c r="N450" s="318"/>
      <c r="O450" s="318"/>
    </row>
    <row r="451" spans="1:15">
      <c r="A451" s="388"/>
      <c r="B451" s="313"/>
      <c r="E451" s="318"/>
      <c r="F451" s="318"/>
      <c r="G451" s="318"/>
      <c r="H451" s="318"/>
      <c r="I451" s="318"/>
      <c r="J451" s="318"/>
      <c r="K451" s="318"/>
      <c r="L451" s="318"/>
      <c r="M451" s="318"/>
      <c r="N451" s="318"/>
      <c r="O451" s="318"/>
    </row>
    <row r="452" spans="1:15">
      <c r="A452" s="388"/>
      <c r="B452" s="313"/>
      <c r="E452" s="318"/>
      <c r="F452" s="318"/>
      <c r="G452" s="318"/>
      <c r="H452" s="318"/>
      <c r="I452" s="318"/>
      <c r="J452" s="318"/>
      <c r="K452" s="318"/>
      <c r="L452" s="318"/>
      <c r="M452" s="318"/>
      <c r="N452" s="318"/>
      <c r="O452" s="318"/>
    </row>
    <row r="453" spans="1:15">
      <c r="A453" s="388"/>
      <c r="B453" s="313"/>
      <c r="E453" s="318"/>
      <c r="F453" s="318"/>
      <c r="G453" s="318"/>
      <c r="H453" s="318"/>
      <c r="I453" s="318"/>
      <c r="J453" s="318"/>
      <c r="K453" s="318"/>
      <c r="L453" s="318"/>
      <c r="M453" s="318"/>
      <c r="N453" s="318"/>
      <c r="O453" s="318"/>
    </row>
    <row r="454" spans="1:15">
      <c r="A454" s="388"/>
      <c r="B454" s="313"/>
      <c r="E454" s="318"/>
      <c r="F454" s="318"/>
      <c r="G454" s="318"/>
      <c r="H454" s="318"/>
      <c r="I454" s="318"/>
      <c r="J454" s="318"/>
      <c r="K454" s="318"/>
      <c r="L454" s="318"/>
      <c r="M454" s="318"/>
      <c r="N454" s="318"/>
      <c r="O454" s="318"/>
    </row>
    <row r="455" spans="1:15">
      <c r="A455" s="388"/>
      <c r="B455" s="313"/>
      <c r="E455" s="318"/>
      <c r="F455" s="318"/>
      <c r="G455" s="318"/>
      <c r="H455" s="318"/>
      <c r="I455" s="318"/>
      <c r="J455" s="318"/>
      <c r="K455" s="318"/>
      <c r="L455" s="318"/>
      <c r="M455" s="318"/>
      <c r="N455" s="318"/>
      <c r="O455" s="318"/>
    </row>
    <row r="456" spans="1:15">
      <c r="A456" s="388"/>
      <c r="B456" s="313"/>
      <c r="E456" s="318"/>
      <c r="F456" s="318"/>
      <c r="G456" s="318"/>
      <c r="H456" s="318"/>
      <c r="I456" s="318"/>
      <c r="J456" s="318"/>
      <c r="K456" s="318"/>
      <c r="L456" s="318"/>
      <c r="M456" s="318"/>
      <c r="N456" s="318"/>
      <c r="O456" s="318"/>
    </row>
    <row r="457" spans="1:15">
      <c r="A457" s="388"/>
      <c r="B457" s="313"/>
      <c r="E457" s="318"/>
      <c r="F457" s="318"/>
      <c r="G457" s="318"/>
      <c r="H457" s="318"/>
      <c r="I457" s="318"/>
      <c r="J457" s="318"/>
      <c r="K457" s="318"/>
      <c r="L457" s="318"/>
      <c r="M457" s="318"/>
      <c r="N457" s="318"/>
      <c r="O457" s="318"/>
    </row>
    <row r="458" spans="1:15">
      <c r="A458" s="388"/>
      <c r="B458" s="313"/>
      <c r="E458" s="318"/>
      <c r="F458" s="318"/>
      <c r="G458" s="318"/>
      <c r="H458" s="318"/>
      <c r="I458" s="318"/>
      <c r="J458" s="318"/>
      <c r="K458" s="318"/>
      <c r="L458" s="318"/>
      <c r="M458" s="318"/>
      <c r="N458" s="318"/>
      <c r="O458" s="318"/>
    </row>
    <row r="459" spans="1:15">
      <c r="A459" s="388"/>
      <c r="B459" s="313"/>
      <c r="E459" s="318"/>
      <c r="F459" s="318"/>
      <c r="G459" s="318"/>
      <c r="H459" s="318"/>
      <c r="I459" s="318"/>
      <c r="J459" s="318"/>
      <c r="K459" s="318"/>
      <c r="L459" s="318"/>
      <c r="M459" s="318"/>
      <c r="N459" s="318"/>
      <c r="O459" s="318"/>
    </row>
    <row r="460" spans="1:15">
      <c r="A460" s="388"/>
      <c r="B460" s="313"/>
      <c r="E460" s="318"/>
      <c r="F460" s="318"/>
      <c r="G460" s="318"/>
      <c r="H460" s="318"/>
      <c r="I460" s="318"/>
      <c r="J460" s="318"/>
      <c r="K460" s="318"/>
      <c r="L460" s="318"/>
      <c r="M460" s="318"/>
      <c r="N460" s="318"/>
      <c r="O460" s="318"/>
    </row>
    <row r="461" spans="1:15">
      <c r="A461" s="388"/>
      <c r="B461" s="313"/>
      <c r="E461" s="318"/>
      <c r="F461" s="318"/>
      <c r="G461" s="318"/>
      <c r="H461" s="318"/>
      <c r="I461" s="318"/>
      <c r="J461" s="318"/>
      <c r="K461" s="318"/>
      <c r="L461" s="318"/>
      <c r="M461" s="318"/>
      <c r="N461" s="318"/>
      <c r="O461" s="318"/>
    </row>
    <row r="462" spans="1:15">
      <c r="A462" s="388"/>
      <c r="B462" s="313"/>
      <c r="E462" s="318"/>
      <c r="F462" s="318"/>
      <c r="G462" s="318"/>
      <c r="H462" s="318"/>
      <c r="I462" s="318"/>
      <c r="J462" s="318"/>
      <c r="K462" s="318"/>
      <c r="L462" s="318"/>
      <c r="M462" s="318"/>
      <c r="N462" s="318"/>
      <c r="O462" s="318"/>
    </row>
    <row r="463" spans="1:15">
      <c r="A463" s="388"/>
      <c r="B463" s="313"/>
      <c r="E463" s="318"/>
      <c r="F463" s="318"/>
      <c r="G463" s="318"/>
      <c r="H463" s="318"/>
      <c r="I463" s="318"/>
      <c r="J463" s="318"/>
      <c r="K463" s="318"/>
      <c r="L463" s="318"/>
      <c r="M463" s="318"/>
      <c r="N463" s="318"/>
      <c r="O463" s="318"/>
    </row>
    <row r="464" spans="1:15">
      <c r="A464" s="388"/>
      <c r="B464" s="313"/>
      <c r="E464" s="318"/>
      <c r="F464" s="318"/>
      <c r="G464" s="318"/>
      <c r="H464" s="318"/>
      <c r="I464" s="318"/>
      <c r="J464" s="318"/>
      <c r="K464" s="318"/>
      <c r="L464" s="318"/>
      <c r="M464" s="318"/>
      <c r="N464" s="318"/>
      <c r="O464" s="318"/>
    </row>
    <row r="465" spans="1:15">
      <c r="A465" s="388"/>
      <c r="B465" s="313"/>
      <c r="E465" s="318"/>
      <c r="F465" s="318"/>
      <c r="G465" s="318"/>
      <c r="H465" s="318"/>
      <c r="I465" s="318"/>
      <c r="J465" s="318"/>
      <c r="K465" s="318"/>
      <c r="L465" s="318"/>
      <c r="M465" s="318"/>
      <c r="N465" s="318"/>
      <c r="O465" s="318"/>
    </row>
    <row r="466" spans="1:15">
      <c r="A466" s="388"/>
      <c r="B466" s="313"/>
      <c r="E466" s="318"/>
      <c r="F466" s="318"/>
      <c r="G466" s="318"/>
      <c r="H466" s="318"/>
      <c r="I466" s="318"/>
      <c r="J466" s="318"/>
      <c r="K466" s="318"/>
      <c r="L466" s="318"/>
      <c r="M466" s="318"/>
      <c r="N466" s="318"/>
      <c r="O466" s="318"/>
    </row>
    <row r="467" spans="1:15">
      <c r="A467" s="388"/>
      <c r="B467" s="313"/>
      <c r="E467" s="318"/>
      <c r="F467" s="318"/>
      <c r="G467" s="318"/>
      <c r="H467" s="318"/>
      <c r="I467" s="318"/>
      <c r="J467" s="318"/>
      <c r="K467" s="318"/>
      <c r="L467" s="318"/>
      <c r="M467" s="318"/>
      <c r="N467" s="318"/>
      <c r="O467" s="318"/>
    </row>
    <row r="468" spans="1:15">
      <c r="A468" s="388"/>
      <c r="B468" s="313"/>
      <c r="E468" s="318"/>
      <c r="F468" s="318"/>
      <c r="G468" s="318"/>
      <c r="H468" s="318"/>
      <c r="I468" s="318"/>
      <c r="J468" s="318"/>
      <c r="K468" s="318"/>
      <c r="L468" s="318"/>
      <c r="M468" s="318"/>
      <c r="N468" s="318"/>
      <c r="O468" s="318"/>
    </row>
    <row r="469" spans="1:15">
      <c r="A469" s="388"/>
      <c r="B469" s="313"/>
      <c r="E469" s="318"/>
      <c r="F469" s="318"/>
      <c r="G469" s="318"/>
      <c r="H469" s="318"/>
      <c r="I469" s="318"/>
      <c r="J469" s="318"/>
      <c r="K469" s="318"/>
      <c r="L469" s="318"/>
      <c r="M469" s="318"/>
      <c r="N469" s="318"/>
      <c r="O469" s="318"/>
    </row>
    <row r="470" spans="1:15">
      <c r="A470" s="388"/>
      <c r="B470" s="313"/>
      <c r="E470" s="318"/>
      <c r="F470" s="318"/>
      <c r="G470" s="318"/>
      <c r="H470" s="318"/>
      <c r="I470" s="318"/>
      <c r="J470" s="318"/>
      <c r="K470" s="318"/>
      <c r="L470" s="318"/>
      <c r="M470" s="318"/>
      <c r="N470" s="318"/>
      <c r="O470" s="318"/>
    </row>
    <row r="471" spans="1:15">
      <c r="A471" s="388"/>
      <c r="B471" s="313"/>
      <c r="E471" s="318"/>
      <c r="F471" s="318"/>
      <c r="G471" s="318"/>
      <c r="H471" s="318"/>
      <c r="I471" s="318"/>
      <c r="J471" s="318"/>
      <c r="K471" s="318"/>
      <c r="L471" s="318"/>
      <c r="M471" s="318"/>
      <c r="N471" s="318"/>
      <c r="O471" s="318"/>
    </row>
    <row r="472" spans="1:15">
      <c r="A472" s="388"/>
      <c r="B472" s="313"/>
      <c r="E472" s="318"/>
      <c r="F472" s="318"/>
      <c r="G472" s="318"/>
      <c r="H472" s="318"/>
      <c r="I472" s="318"/>
      <c r="J472" s="318"/>
      <c r="K472" s="318"/>
      <c r="L472" s="318"/>
      <c r="M472" s="318"/>
      <c r="N472" s="318"/>
      <c r="O472" s="318"/>
    </row>
    <row r="473" spans="1:15">
      <c r="A473" s="388"/>
      <c r="B473" s="313"/>
      <c r="E473" s="318"/>
      <c r="F473" s="318"/>
      <c r="G473" s="318"/>
      <c r="H473" s="318"/>
      <c r="I473" s="318"/>
      <c r="J473" s="318"/>
      <c r="K473" s="318"/>
      <c r="L473" s="318"/>
      <c r="M473" s="318"/>
      <c r="N473" s="318"/>
      <c r="O473" s="318"/>
    </row>
    <row r="474" spans="1:15">
      <c r="A474" s="388"/>
      <c r="B474" s="313"/>
      <c r="E474" s="318"/>
      <c r="F474" s="318"/>
      <c r="G474" s="318"/>
      <c r="H474" s="318"/>
      <c r="I474" s="318"/>
      <c r="J474" s="318"/>
      <c r="K474" s="318"/>
      <c r="L474" s="318"/>
      <c r="M474" s="318"/>
      <c r="N474" s="318"/>
      <c r="O474" s="318"/>
    </row>
    <row r="475" spans="1:15">
      <c r="A475" s="388"/>
      <c r="B475" s="313"/>
      <c r="E475" s="318"/>
      <c r="F475" s="318"/>
      <c r="G475" s="318"/>
      <c r="H475" s="318"/>
      <c r="I475" s="318"/>
      <c r="J475" s="318"/>
      <c r="K475" s="318"/>
      <c r="L475" s="318"/>
      <c r="M475" s="318"/>
      <c r="N475" s="318"/>
      <c r="O475" s="318"/>
    </row>
    <row r="476" spans="1:15">
      <c r="A476" s="388"/>
      <c r="B476" s="313"/>
      <c r="E476" s="318"/>
      <c r="F476" s="318"/>
      <c r="G476" s="318"/>
      <c r="H476" s="318"/>
      <c r="I476" s="318"/>
      <c r="J476" s="318"/>
      <c r="K476" s="318"/>
      <c r="L476" s="318"/>
      <c r="M476" s="318"/>
      <c r="N476" s="318"/>
      <c r="O476" s="318"/>
    </row>
    <row r="477" spans="1:15">
      <c r="A477" s="388"/>
      <c r="B477" s="313"/>
      <c r="E477" s="318"/>
      <c r="F477" s="318"/>
      <c r="G477" s="318"/>
      <c r="H477" s="318"/>
      <c r="I477" s="318"/>
      <c r="J477" s="318"/>
      <c r="K477" s="318"/>
      <c r="L477" s="318"/>
      <c r="M477" s="318"/>
      <c r="N477" s="318"/>
      <c r="O477" s="318"/>
    </row>
    <row r="478" spans="1:15">
      <c r="A478" s="388"/>
      <c r="B478" s="313"/>
      <c r="E478" s="318"/>
      <c r="F478" s="318"/>
      <c r="G478" s="318"/>
      <c r="H478" s="318"/>
      <c r="I478" s="318"/>
      <c r="J478" s="318"/>
      <c r="K478" s="318"/>
      <c r="L478" s="318"/>
      <c r="M478" s="318"/>
      <c r="N478" s="318"/>
      <c r="O478" s="318"/>
    </row>
    <row r="479" spans="1:15">
      <c r="A479" s="388"/>
      <c r="B479" s="313"/>
      <c r="E479" s="318"/>
      <c r="F479" s="318"/>
      <c r="G479" s="318"/>
      <c r="H479" s="318"/>
      <c r="I479" s="318"/>
      <c r="J479" s="318"/>
      <c r="K479" s="318"/>
      <c r="L479" s="318"/>
      <c r="M479" s="318"/>
      <c r="N479" s="318"/>
      <c r="O479" s="318"/>
    </row>
    <row r="480" spans="1:15">
      <c r="A480" s="388"/>
      <c r="B480" s="313"/>
      <c r="E480" s="318"/>
      <c r="F480" s="318"/>
      <c r="G480" s="318"/>
      <c r="H480" s="318"/>
      <c r="I480" s="318"/>
      <c r="J480" s="318"/>
      <c r="K480" s="318"/>
      <c r="L480" s="318"/>
      <c r="M480" s="318"/>
      <c r="N480" s="318"/>
      <c r="O480" s="318"/>
    </row>
    <row r="481" spans="1:15">
      <c r="A481" s="388"/>
      <c r="B481" s="313"/>
      <c r="E481" s="318"/>
      <c r="F481" s="318"/>
      <c r="G481" s="318"/>
      <c r="H481" s="318"/>
      <c r="I481" s="318"/>
      <c r="J481" s="318"/>
      <c r="K481" s="318"/>
      <c r="L481" s="318"/>
      <c r="M481" s="318"/>
      <c r="N481" s="318"/>
      <c r="O481" s="318"/>
    </row>
    <row r="482" spans="1:15">
      <c r="A482" s="388"/>
      <c r="B482" s="313"/>
      <c r="E482" s="318"/>
      <c r="F482" s="318"/>
      <c r="G482" s="318"/>
      <c r="H482" s="318"/>
      <c r="I482" s="318"/>
      <c r="J482" s="318"/>
      <c r="K482" s="318"/>
      <c r="L482" s="318"/>
      <c r="M482" s="318"/>
      <c r="N482" s="318"/>
      <c r="O482" s="318"/>
    </row>
    <row r="483" spans="1:15">
      <c r="A483" s="388"/>
      <c r="B483" s="313"/>
      <c r="E483" s="318"/>
      <c r="F483" s="318"/>
      <c r="G483" s="318"/>
      <c r="H483" s="318"/>
      <c r="I483" s="318"/>
      <c r="J483" s="318"/>
      <c r="K483" s="318"/>
      <c r="L483" s="318"/>
      <c r="M483" s="318"/>
      <c r="N483" s="318"/>
      <c r="O483" s="318"/>
    </row>
    <row r="484" spans="1:15">
      <c r="A484" s="388"/>
      <c r="B484" s="313"/>
      <c r="E484" s="318"/>
      <c r="F484" s="318"/>
      <c r="G484" s="318"/>
      <c r="H484" s="318"/>
      <c r="I484" s="318"/>
      <c r="J484" s="318"/>
      <c r="K484" s="318"/>
      <c r="L484" s="318"/>
      <c r="M484" s="318"/>
      <c r="N484" s="318"/>
      <c r="O484" s="318"/>
    </row>
    <row r="485" spans="1:15">
      <c r="A485" s="388"/>
      <c r="B485" s="313"/>
      <c r="E485" s="318"/>
      <c r="F485" s="318"/>
      <c r="G485" s="318"/>
      <c r="H485" s="318"/>
      <c r="I485" s="318"/>
      <c r="J485" s="318"/>
      <c r="K485" s="318"/>
      <c r="L485" s="318"/>
      <c r="M485" s="318"/>
      <c r="N485" s="318"/>
      <c r="O485" s="318"/>
    </row>
    <row r="486" spans="1:15">
      <c r="A486" s="388"/>
      <c r="B486" s="313"/>
      <c r="E486" s="318"/>
      <c r="F486" s="318"/>
      <c r="G486" s="318"/>
      <c r="H486" s="318"/>
      <c r="I486" s="318"/>
      <c r="J486" s="318"/>
      <c r="K486" s="318"/>
      <c r="L486" s="318"/>
      <c r="M486" s="318"/>
      <c r="N486" s="318"/>
      <c r="O486" s="318"/>
    </row>
    <row r="487" spans="1:15">
      <c r="A487" s="388"/>
      <c r="B487" s="313"/>
      <c r="E487" s="318"/>
      <c r="F487" s="318"/>
      <c r="G487" s="318"/>
      <c r="H487" s="318"/>
      <c r="I487" s="318"/>
      <c r="J487" s="318"/>
      <c r="K487" s="318"/>
      <c r="L487" s="318"/>
      <c r="M487" s="318"/>
      <c r="N487" s="318"/>
      <c r="O487" s="318"/>
    </row>
    <row r="488" spans="1:15">
      <c r="A488" s="388"/>
      <c r="B488" s="313"/>
      <c r="E488" s="318"/>
      <c r="F488" s="318"/>
      <c r="G488" s="318"/>
      <c r="H488" s="318"/>
      <c r="I488" s="318"/>
      <c r="J488" s="318"/>
      <c r="K488" s="318"/>
      <c r="L488" s="318"/>
      <c r="M488" s="318"/>
      <c r="N488" s="318"/>
      <c r="O488" s="318"/>
    </row>
    <row r="489" spans="1:15">
      <c r="A489" s="388"/>
      <c r="B489" s="313"/>
      <c r="E489" s="318"/>
      <c r="F489" s="318"/>
      <c r="G489" s="318"/>
      <c r="H489" s="318"/>
      <c r="I489" s="318"/>
      <c r="J489" s="318"/>
      <c r="K489" s="318"/>
      <c r="L489" s="318"/>
      <c r="M489" s="318"/>
      <c r="N489" s="318"/>
      <c r="O489" s="318"/>
    </row>
    <row r="490" spans="1:15">
      <c r="A490" s="388"/>
      <c r="B490" s="313"/>
      <c r="E490" s="318"/>
      <c r="F490" s="318"/>
      <c r="G490" s="318"/>
      <c r="H490" s="318"/>
      <c r="I490" s="318"/>
      <c r="J490" s="318"/>
      <c r="K490" s="318"/>
      <c r="L490" s="318"/>
      <c r="M490" s="318"/>
      <c r="N490" s="318"/>
      <c r="O490" s="318"/>
    </row>
    <row r="491" spans="1:15">
      <c r="A491" s="388"/>
      <c r="B491" s="313"/>
      <c r="E491" s="318"/>
      <c r="F491" s="318"/>
      <c r="G491" s="318"/>
      <c r="H491" s="318"/>
      <c r="I491" s="318"/>
      <c r="J491" s="318"/>
      <c r="K491" s="318"/>
      <c r="L491" s="318"/>
      <c r="M491" s="318"/>
      <c r="N491" s="318"/>
      <c r="O491" s="318"/>
    </row>
    <row r="492" spans="1:15">
      <c r="A492" s="388"/>
      <c r="B492" s="313"/>
      <c r="E492" s="318"/>
      <c r="F492" s="318"/>
      <c r="G492" s="318"/>
      <c r="H492" s="318"/>
      <c r="I492" s="318"/>
      <c r="J492" s="318"/>
      <c r="K492" s="318"/>
      <c r="L492" s="318"/>
      <c r="M492" s="318"/>
      <c r="N492" s="318"/>
      <c r="O492" s="318"/>
    </row>
    <row r="493" spans="1:15">
      <c r="A493" s="388"/>
      <c r="B493" s="313"/>
      <c r="E493" s="318"/>
      <c r="F493" s="318"/>
      <c r="G493" s="318"/>
      <c r="H493" s="318"/>
      <c r="I493" s="318"/>
      <c r="J493" s="318"/>
      <c r="K493" s="318"/>
      <c r="L493" s="318"/>
      <c r="M493" s="318"/>
      <c r="N493" s="318"/>
      <c r="O493" s="318"/>
    </row>
    <row r="494" spans="1:15">
      <c r="A494" s="388"/>
      <c r="B494" s="313"/>
      <c r="E494" s="318"/>
      <c r="F494" s="318"/>
      <c r="G494" s="318"/>
      <c r="H494" s="318"/>
      <c r="I494" s="318"/>
      <c r="J494" s="318"/>
      <c r="K494" s="318"/>
      <c r="L494" s="318"/>
      <c r="M494" s="318"/>
      <c r="N494" s="318"/>
      <c r="O494" s="318"/>
    </row>
    <row r="495" spans="1:15">
      <c r="A495" s="388"/>
      <c r="B495" s="313"/>
      <c r="E495" s="318"/>
      <c r="F495" s="318"/>
      <c r="G495" s="318"/>
      <c r="H495" s="318"/>
      <c r="I495" s="318"/>
      <c r="J495" s="318"/>
      <c r="K495" s="318"/>
      <c r="L495" s="318"/>
      <c r="M495" s="318"/>
      <c r="N495" s="318"/>
      <c r="O495" s="318"/>
    </row>
    <row r="496" spans="1:15">
      <c r="A496" s="388"/>
      <c r="B496" s="313"/>
      <c r="E496" s="318"/>
      <c r="F496" s="318"/>
      <c r="G496" s="318"/>
      <c r="H496" s="318"/>
      <c r="I496" s="318"/>
      <c r="J496" s="318"/>
      <c r="K496" s="318"/>
      <c r="L496" s="318"/>
      <c r="M496" s="318"/>
      <c r="N496" s="318"/>
      <c r="O496" s="318"/>
    </row>
    <row r="497" spans="1:15">
      <c r="A497" s="388"/>
      <c r="B497" s="313"/>
      <c r="E497" s="318"/>
      <c r="F497" s="318"/>
      <c r="G497" s="318"/>
      <c r="H497" s="318"/>
      <c r="I497" s="318"/>
      <c r="J497" s="318"/>
      <c r="K497" s="318"/>
      <c r="L497" s="318"/>
      <c r="M497" s="318"/>
      <c r="N497" s="318"/>
      <c r="O497" s="318"/>
    </row>
    <row r="498" spans="1:15">
      <c r="A498" s="388"/>
      <c r="B498" s="313"/>
      <c r="E498" s="318"/>
      <c r="F498" s="318"/>
      <c r="G498" s="318"/>
      <c r="H498" s="318"/>
      <c r="I498" s="318"/>
      <c r="J498" s="318"/>
      <c r="K498" s="318"/>
      <c r="L498" s="318"/>
      <c r="M498" s="318"/>
      <c r="N498" s="318"/>
      <c r="O498" s="318"/>
    </row>
    <row r="499" spans="1:15">
      <c r="A499" s="388"/>
      <c r="B499" s="313"/>
      <c r="E499" s="318"/>
      <c r="F499" s="318"/>
      <c r="G499" s="318"/>
      <c r="H499" s="318"/>
      <c r="I499" s="318"/>
      <c r="J499" s="318"/>
      <c r="K499" s="318"/>
      <c r="L499" s="318"/>
      <c r="M499" s="318"/>
      <c r="N499" s="318"/>
      <c r="O499" s="318"/>
    </row>
    <row r="500" spans="1:15">
      <c r="A500" s="388"/>
      <c r="B500" s="313"/>
      <c r="E500" s="318"/>
      <c r="F500" s="318"/>
      <c r="G500" s="318"/>
      <c r="H500" s="318"/>
      <c r="I500" s="318"/>
      <c r="J500" s="318"/>
      <c r="K500" s="318"/>
      <c r="L500" s="318"/>
      <c r="M500" s="318"/>
      <c r="N500" s="318"/>
      <c r="O500" s="318"/>
    </row>
    <row r="501" spans="1:15">
      <c r="A501" s="388"/>
      <c r="B501" s="313"/>
      <c r="E501" s="318"/>
      <c r="F501" s="318"/>
      <c r="G501" s="318"/>
      <c r="H501" s="318"/>
      <c r="I501" s="318"/>
      <c r="J501" s="318"/>
      <c r="K501" s="318"/>
      <c r="L501" s="318"/>
      <c r="M501" s="318"/>
      <c r="N501" s="318"/>
      <c r="O501" s="318"/>
    </row>
    <row r="502" spans="1:15">
      <c r="A502" s="388"/>
      <c r="B502" s="313"/>
      <c r="E502" s="318"/>
      <c r="F502" s="318"/>
      <c r="G502" s="318"/>
      <c r="H502" s="318"/>
      <c r="I502" s="318"/>
      <c r="J502" s="318"/>
      <c r="K502" s="318"/>
      <c r="L502" s="318"/>
      <c r="M502" s="318"/>
      <c r="N502" s="318"/>
      <c r="O502" s="318"/>
    </row>
    <row r="503" spans="1:15">
      <c r="A503" s="388"/>
      <c r="B503" s="313"/>
      <c r="E503" s="318"/>
      <c r="F503" s="318"/>
      <c r="G503" s="318"/>
      <c r="H503" s="318"/>
      <c r="I503" s="318"/>
      <c r="J503" s="318"/>
      <c r="K503" s="318"/>
      <c r="L503" s="318"/>
      <c r="M503" s="318"/>
      <c r="N503" s="318"/>
      <c r="O503" s="318"/>
    </row>
    <row r="504" spans="1:15">
      <c r="A504" s="388"/>
      <c r="B504" s="313"/>
      <c r="E504" s="318"/>
      <c r="F504" s="318"/>
      <c r="G504" s="318"/>
      <c r="H504" s="318"/>
      <c r="I504" s="318"/>
      <c r="J504" s="318"/>
      <c r="K504" s="318"/>
      <c r="L504" s="318"/>
      <c r="M504" s="318"/>
      <c r="N504" s="318"/>
      <c r="O504" s="318"/>
    </row>
    <row r="505" spans="1:15">
      <c r="A505" s="388"/>
      <c r="B505" s="313"/>
      <c r="E505" s="318"/>
      <c r="F505" s="318"/>
      <c r="G505" s="318"/>
      <c r="H505" s="318"/>
      <c r="I505" s="318"/>
      <c r="J505" s="318"/>
      <c r="K505" s="318"/>
      <c r="L505" s="318"/>
      <c r="M505" s="318"/>
      <c r="N505" s="318"/>
      <c r="O505" s="318"/>
    </row>
    <row r="506" spans="1:15">
      <c r="A506" s="388"/>
      <c r="B506" s="313"/>
      <c r="E506" s="318"/>
      <c r="F506" s="318"/>
      <c r="G506" s="318"/>
      <c r="H506" s="318"/>
      <c r="I506" s="318"/>
      <c r="J506" s="318"/>
      <c r="K506" s="318"/>
      <c r="L506" s="318"/>
      <c r="M506" s="318"/>
      <c r="N506" s="318"/>
      <c r="O506" s="318"/>
    </row>
    <row r="507" spans="1:15">
      <c r="A507" s="388"/>
      <c r="B507" s="313"/>
      <c r="E507" s="318"/>
      <c r="F507" s="318"/>
      <c r="G507" s="318"/>
      <c r="H507" s="318"/>
      <c r="I507" s="318"/>
      <c r="J507" s="318"/>
      <c r="K507" s="318"/>
      <c r="L507" s="318"/>
      <c r="M507" s="318"/>
      <c r="N507" s="318"/>
      <c r="O507" s="318"/>
    </row>
    <row r="508" spans="1:15">
      <c r="A508" s="388"/>
      <c r="B508" s="313"/>
      <c r="E508" s="318"/>
      <c r="F508" s="318"/>
      <c r="G508" s="318"/>
      <c r="H508" s="318"/>
      <c r="I508" s="318"/>
      <c r="J508" s="318"/>
      <c r="K508" s="318"/>
      <c r="L508" s="318"/>
      <c r="M508" s="318"/>
      <c r="N508" s="318"/>
      <c r="O508" s="318"/>
    </row>
    <row r="509" spans="1:15">
      <c r="A509" s="388"/>
      <c r="B509" s="313"/>
      <c r="E509" s="318"/>
      <c r="F509" s="318"/>
      <c r="G509" s="318"/>
      <c r="H509" s="318"/>
      <c r="I509" s="318"/>
      <c r="J509" s="318"/>
      <c r="K509" s="318"/>
      <c r="L509" s="318"/>
      <c r="M509" s="318"/>
      <c r="N509" s="318"/>
      <c r="O509" s="318"/>
    </row>
    <row r="510" spans="1:15">
      <c r="A510" s="388"/>
      <c r="B510" s="313"/>
      <c r="E510" s="318"/>
      <c r="F510" s="318"/>
      <c r="G510" s="318"/>
      <c r="H510" s="318"/>
      <c r="I510" s="318"/>
      <c r="J510" s="318"/>
      <c r="K510" s="318"/>
      <c r="L510" s="318"/>
      <c r="M510" s="318"/>
      <c r="N510" s="318"/>
      <c r="O510" s="318"/>
    </row>
    <row r="511" spans="1:15">
      <c r="A511" s="388"/>
      <c r="B511" s="313"/>
      <c r="E511" s="318"/>
      <c r="F511" s="318"/>
      <c r="G511" s="318"/>
      <c r="H511" s="318"/>
      <c r="I511" s="318"/>
      <c r="J511" s="318"/>
      <c r="K511" s="318"/>
      <c r="L511" s="318"/>
      <c r="M511" s="318"/>
      <c r="N511" s="318"/>
      <c r="O511" s="318"/>
    </row>
    <row r="512" spans="1:15">
      <c r="A512" s="388"/>
      <c r="B512" s="313"/>
      <c r="E512" s="318"/>
      <c r="F512" s="318"/>
      <c r="G512" s="318"/>
      <c r="H512" s="318"/>
      <c r="I512" s="318"/>
      <c r="J512" s="318"/>
      <c r="K512" s="318"/>
      <c r="L512" s="318"/>
      <c r="M512" s="318"/>
      <c r="N512" s="318"/>
      <c r="O512" s="318"/>
    </row>
    <row r="513" spans="1:15">
      <c r="A513" s="388"/>
      <c r="B513" s="313"/>
      <c r="E513" s="318"/>
      <c r="F513" s="318"/>
      <c r="G513" s="318"/>
      <c r="H513" s="318"/>
      <c r="I513" s="318"/>
      <c r="J513" s="318"/>
      <c r="K513" s="318"/>
      <c r="L513" s="318"/>
      <c r="M513" s="318"/>
      <c r="N513" s="318"/>
      <c r="O513" s="318"/>
    </row>
    <row r="514" spans="1:15">
      <c r="A514" s="388"/>
      <c r="B514" s="313"/>
      <c r="E514" s="318"/>
      <c r="F514" s="318"/>
      <c r="G514" s="318"/>
      <c r="H514" s="318"/>
      <c r="I514" s="318"/>
      <c r="J514" s="318"/>
      <c r="K514" s="318"/>
      <c r="L514" s="318"/>
      <c r="M514" s="318"/>
      <c r="N514" s="318"/>
      <c r="O514" s="318"/>
    </row>
    <row r="515" spans="1:15">
      <c r="A515" s="388"/>
      <c r="B515" s="313"/>
      <c r="E515" s="318"/>
      <c r="F515" s="318"/>
      <c r="G515" s="318"/>
      <c r="H515" s="318"/>
      <c r="I515" s="318"/>
      <c r="J515" s="318"/>
      <c r="K515" s="318"/>
      <c r="L515" s="318"/>
      <c r="M515" s="318"/>
      <c r="N515" s="318"/>
      <c r="O515" s="318"/>
    </row>
    <row r="516" spans="1:15">
      <c r="A516" s="388"/>
      <c r="B516" s="313"/>
      <c r="E516" s="318"/>
      <c r="F516" s="318"/>
      <c r="G516" s="318"/>
      <c r="H516" s="318"/>
      <c r="I516" s="318"/>
      <c r="J516" s="318"/>
      <c r="K516" s="318"/>
      <c r="L516" s="318"/>
      <c r="M516" s="318"/>
      <c r="N516" s="318"/>
      <c r="O516" s="318"/>
    </row>
    <row r="517" spans="1:15">
      <c r="A517" s="388"/>
      <c r="B517" s="313"/>
      <c r="E517" s="318"/>
      <c r="F517" s="318"/>
      <c r="G517" s="318"/>
      <c r="H517" s="318"/>
      <c r="I517" s="318"/>
      <c r="J517" s="318"/>
      <c r="K517" s="318"/>
      <c r="L517" s="318"/>
      <c r="M517" s="318"/>
      <c r="N517" s="318"/>
      <c r="O517" s="318"/>
    </row>
    <row r="518" spans="1:15">
      <c r="A518" s="388"/>
      <c r="B518" s="313"/>
      <c r="E518" s="318"/>
      <c r="F518" s="318"/>
      <c r="G518" s="318"/>
      <c r="H518" s="318"/>
      <c r="I518" s="318"/>
      <c r="J518" s="318"/>
      <c r="K518" s="318"/>
      <c r="L518" s="318"/>
      <c r="M518" s="318"/>
      <c r="N518" s="318"/>
      <c r="O518" s="318"/>
    </row>
    <row r="519" spans="1:15">
      <c r="A519" s="388"/>
      <c r="B519" s="313"/>
      <c r="E519" s="318"/>
      <c r="F519" s="318"/>
      <c r="G519" s="318"/>
      <c r="H519" s="318"/>
      <c r="I519" s="318"/>
      <c r="J519" s="318"/>
      <c r="K519" s="318"/>
      <c r="L519" s="318"/>
      <c r="M519" s="318"/>
      <c r="N519" s="318"/>
      <c r="O519" s="318"/>
    </row>
    <row r="520" spans="1:15">
      <c r="A520" s="388"/>
      <c r="B520" s="313"/>
      <c r="E520" s="318"/>
      <c r="F520" s="318"/>
      <c r="G520" s="318"/>
      <c r="H520" s="318"/>
      <c r="I520" s="318"/>
      <c r="J520" s="318"/>
      <c r="K520" s="318"/>
      <c r="L520" s="318"/>
      <c r="M520" s="318"/>
      <c r="N520" s="318"/>
      <c r="O520" s="318"/>
    </row>
    <row r="521" spans="1:15">
      <c r="A521" s="388"/>
      <c r="B521" s="313"/>
      <c r="E521" s="318"/>
      <c r="F521" s="318"/>
      <c r="G521" s="318"/>
      <c r="H521" s="318"/>
      <c r="I521" s="318"/>
      <c r="J521" s="318"/>
      <c r="K521" s="318"/>
      <c r="L521" s="318"/>
      <c r="M521" s="318"/>
      <c r="N521" s="318"/>
      <c r="O521" s="318"/>
    </row>
    <row r="522" spans="1:15">
      <c r="A522" s="388"/>
      <c r="B522" s="313"/>
      <c r="E522" s="318"/>
      <c r="F522" s="318"/>
      <c r="G522" s="318"/>
      <c r="H522" s="318"/>
      <c r="I522" s="318"/>
      <c r="J522" s="318"/>
      <c r="K522" s="318"/>
      <c r="L522" s="318"/>
      <c r="M522" s="318"/>
      <c r="N522" s="318"/>
      <c r="O522" s="318"/>
    </row>
    <row r="523" spans="1:15">
      <c r="A523" s="388"/>
      <c r="B523" s="313"/>
      <c r="E523" s="318"/>
      <c r="F523" s="318"/>
      <c r="G523" s="318"/>
      <c r="H523" s="318"/>
      <c r="I523" s="318"/>
      <c r="J523" s="318"/>
      <c r="K523" s="318"/>
      <c r="L523" s="318"/>
      <c r="M523" s="318"/>
      <c r="N523" s="318"/>
      <c r="O523" s="318"/>
    </row>
    <row r="524" spans="1:15">
      <c r="A524" s="388"/>
      <c r="B524" s="313"/>
      <c r="E524" s="318"/>
      <c r="F524" s="318"/>
      <c r="G524" s="318"/>
      <c r="H524" s="318"/>
      <c r="I524" s="318"/>
      <c r="J524" s="318"/>
      <c r="K524" s="318"/>
      <c r="L524" s="318"/>
      <c r="M524" s="318"/>
      <c r="N524" s="318"/>
      <c r="O524" s="318"/>
    </row>
    <row r="525" spans="1:15">
      <c r="A525" s="388"/>
      <c r="B525" s="313"/>
      <c r="E525" s="318"/>
      <c r="F525" s="318"/>
      <c r="G525" s="318"/>
      <c r="H525" s="318"/>
      <c r="I525" s="318"/>
      <c r="J525" s="318"/>
      <c r="K525" s="318"/>
      <c r="L525" s="318"/>
      <c r="M525" s="318"/>
      <c r="N525" s="318"/>
      <c r="O525" s="318"/>
    </row>
    <row r="526" spans="1:15">
      <c r="A526" s="388"/>
      <c r="B526" s="313"/>
      <c r="E526" s="318"/>
      <c r="F526" s="318"/>
      <c r="G526" s="318"/>
      <c r="H526" s="318"/>
      <c r="I526" s="318"/>
      <c r="J526" s="318"/>
      <c r="K526" s="318"/>
      <c r="L526" s="318"/>
      <c r="M526" s="318"/>
      <c r="N526" s="318"/>
      <c r="O526" s="318"/>
    </row>
    <row r="527" spans="1:15">
      <c r="A527" s="388"/>
      <c r="B527" s="313"/>
      <c r="E527" s="318"/>
      <c r="F527" s="318"/>
      <c r="G527" s="318"/>
      <c r="H527" s="318"/>
      <c r="I527" s="318"/>
      <c r="J527" s="318"/>
      <c r="K527" s="318"/>
      <c r="L527" s="318"/>
      <c r="M527" s="318"/>
      <c r="N527" s="318"/>
      <c r="O527" s="318"/>
    </row>
    <row r="528" spans="1:15">
      <c r="A528" s="388"/>
      <c r="B528" s="313"/>
      <c r="E528" s="318"/>
      <c r="F528" s="318"/>
      <c r="G528" s="318"/>
      <c r="H528" s="318"/>
      <c r="I528" s="318"/>
      <c r="J528" s="318"/>
      <c r="K528" s="318"/>
      <c r="L528" s="318"/>
      <c r="M528" s="318"/>
      <c r="N528" s="318"/>
      <c r="O528" s="318"/>
    </row>
    <row r="529" spans="1:15">
      <c r="A529" s="388"/>
      <c r="B529" s="313"/>
      <c r="E529" s="318"/>
      <c r="F529" s="318"/>
      <c r="G529" s="318"/>
      <c r="H529" s="318"/>
      <c r="I529" s="318"/>
      <c r="J529" s="318"/>
      <c r="K529" s="318"/>
      <c r="L529" s="318"/>
      <c r="M529" s="318"/>
      <c r="N529" s="318"/>
      <c r="O529" s="318"/>
    </row>
    <row r="530" spans="1:15">
      <c r="A530" s="388"/>
      <c r="B530" s="313"/>
      <c r="E530" s="318"/>
      <c r="F530" s="318"/>
      <c r="G530" s="318"/>
      <c r="H530" s="318"/>
      <c r="I530" s="318"/>
      <c r="J530" s="318"/>
      <c r="K530" s="318"/>
      <c r="L530" s="318"/>
      <c r="M530" s="318"/>
      <c r="N530" s="318"/>
      <c r="O530" s="318"/>
    </row>
    <row r="531" spans="1:15">
      <c r="A531" s="388"/>
      <c r="B531" s="313"/>
      <c r="E531" s="318"/>
      <c r="F531" s="318"/>
      <c r="G531" s="318"/>
      <c r="H531" s="318"/>
      <c r="I531" s="318"/>
      <c r="J531" s="318"/>
      <c r="K531" s="318"/>
      <c r="L531" s="318"/>
      <c r="M531" s="318"/>
      <c r="N531" s="318"/>
      <c r="O531" s="318"/>
    </row>
    <row r="532" spans="1:15">
      <c r="A532" s="388"/>
      <c r="B532" s="313"/>
      <c r="E532" s="318"/>
      <c r="F532" s="318"/>
      <c r="G532" s="318"/>
      <c r="H532" s="318"/>
      <c r="I532" s="318"/>
      <c r="J532" s="318"/>
      <c r="K532" s="318"/>
      <c r="L532" s="318"/>
      <c r="M532" s="318"/>
      <c r="N532" s="318"/>
      <c r="O532" s="318"/>
    </row>
    <row r="533" spans="1:15">
      <c r="A533" s="388"/>
      <c r="B533" s="313"/>
      <c r="E533" s="318"/>
      <c r="F533" s="318"/>
      <c r="G533" s="318"/>
      <c r="H533" s="318"/>
      <c r="I533" s="318"/>
      <c r="J533" s="318"/>
      <c r="K533" s="318"/>
      <c r="L533" s="318"/>
      <c r="M533" s="318"/>
      <c r="N533" s="318"/>
      <c r="O533" s="318"/>
    </row>
    <row r="534" spans="1:15">
      <c r="A534" s="388"/>
      <c r="B534" s="313"/>
      <c r="E534" s="318"/>
      <c r="F534" s="318"/>
      <c r="G534" s="318"/>
      <c r="H534" s="318"/>
      <c r="I534" s="318"/>
      <c r="J534" s="318"/>
      <c r="K534" s="318"/>
      <c r="L534" s="318"/>
      <c r="M534" s="318"/>
      <c r="N534" s="318"/>
      <c r="O534" s="318"/>
    </row>
    <row r="535" spans="1:15">
      <c r="A535" s="388"/>
      <c r="B535" s="313"/>
      <c r="E535" s="318"/>
      <c r="F535" s="318"/>
      <c r="G535" s="318"/>
      <c r="H535" s="318"/>
      <c r="I535" s="318"/>
      <c r="J535" s="318"/>
      <c r="K535" s="318"/>
      <c r="L535" s="318"/>
      <c r="M535" s="318"/>
      <c r="N535" s="318"/>
      <c r="O535" s="318"/>
    </row>
    <row r="536" spans="1:15">
      <c r="A536" s="388"/>
      <c r="B536" s="313"/>
      <c r="E536" s="318"/>
      <c r="F536" s="318"/>
      <c r="G536" s="318"/>
      <c r="H536" s="318"/>
      <c r="I536" s="318"/>
      <c r="J536" s="318"/>
      <c r="K536" s="318"/>
      <c r="L536" s="318"/>
      <c r="M536" s="318"/>
      <c r="N536" s="318"/>
      <c r="O536" s="318"/>
    </row>
    <row r="537" spans="1:15">
      <c r="A537" s="388"/>
      <c r="B537" s="313"/>
      <c r="E537" s="318"/>
      <c r="F537" s="318"/>
      <c r="G537" s="318"/>
      <c r="H537" s="318"/>
      <c r="I537" s="318"/>
      <c r="J537" s="318"/>
      <c r="K537" s="318"/>
      <c r="L537" s="318"/>
      <c r="M537" s="318"/>
      <c r="N537" s="318"/>
      <c r="O537" s="318"/>
    </row>
    <row r="538" spans="1:15">
      <c r="A538" s="388"/>
      <c r="B538" s="313"/>
      <c r="E538" s="318"/>
      <c r="F538" s="318"/>
      <c r="G538" s="318"/>
      <c r="H538" s="318"/>
      <c r="I538" s="318"/>
      <c r="J538" s="318"/>
      <c r="K538" s="318"/>
      <c r="L538" s="318"/>
      <c r="M538" s="318"/>
      <c r="N538" s="318"/>
      <c r="O538" s="318"/>
    </row>
    <row r="539" spans="1:15">
      <c r="A539" s="388"/>
      <c r="B539" s="313"/>
      <c r="E539" s="318"/>
      <c r="F539" s="318"/>
      <c r="G539" s="318"/>
      <c r="H539" s="318"/>
      <c r="I539" s="318"/>
      <c r="J539" s="318"/>
      <c r="K539" s="318"/>
      <c r="L539" s="318"/>
      <c r="M539" s="318"/>
      <c r="N539" s="318"/>
      <c r="O539" s="318"/>
    </row>
    <row r="540" spans="1:15">
      <c r="A540" s="388"/>
      <c r="B540" s="313"/>
      <c r="E540" s="318"/>
      <c r="F540" s="318"/>
      <c r="G540" s="318"/>
      <c r="H540" s="318"/>
      <c r="I540" s="318"/>
      <c r="J540" s="318"/>
      <c r="K540" s="318"/>
      <c r="L540" s="318"/>
      <c r="M540" s="318"/>
      <c r="N540" s="318"/>
      <c r="O540" s="318"/>
    </row>
    <row r="541" spans="1:15">
      <c r="A541" s="388"/>
      <c r="B541" s="313"/>
      <c r="E541" s="318"/>
      <c r="F541" s="318"/>
      <c r="G541" s="318"/>
      <c r="H541" s="318"/>
      <c r="I541" s="318"/>
      <c r="J541" s="318"/>
      <c r="K541" s="318"/>
      <c r="L541" s="318"/>
      <c r="M541" s="318"/>
      <c r="N541" s="318"/>
      <c r="O541" s="318"/>
    </row>
    <row r="542" spans="1:15">
      <c r="A542" s="388"/>
      <c r="B542" s="313"/>
      <c r="E542" s="318"/>
      <c r="F542" s="318"/>
      <c r="G542" s="318"/>
      <c r="H542" s="318"/>
      <c r="I542" s="318"/>
      <c r="J542" s="318"/>
      <c r="K542" s="318"/>
      <c r="L542" s="318"/>
      <c r="M542" s="318"/>
      <c r="N542" s="318"/>
      <c r="O542" s="318"/>
    </row>
    <row r="543" spans="1:15">
      <c r="A543" s="388"/>
      <c r="B543" s="313"/>
      <c r="E543" s="318"/>
      <c r="F543" s="318"/>
      <c r="G543" s="318"/>
      <c r="H543" s="318"/>
      <c r="I543" s="318"/>
      <c r="J543" s="318"/>
      <c r="K543" s="318"/>
      <c r="L543" s="318"/>
      <c r="M543" s="318"/>
      <c r="N543" s="318"/>
      <c r="O543" s="318"/>
    </row>
    <row r="544" spans="1:15">
      <c r="A544" s="388"/>
      <c r="B544" s="313"/>
      <c r="E544" s="318"/>
      <c r="F544" s="318"/>
      <c r="G544" s="318"/>
      <c r="H544" s="318"/>
      <c r="I544" s="318"/>
      <c r="J544" s="318"/>
      <c r="K544" s="318"/>
      <c r="L544" s="318"/>
      <c r="M544" s="318"/>
      <c r="N544" s="318"/>
      <c r="O544" s="318"/>
    </row>
    <row r="545" spans="1:15">
      <c r="A545" s="388"/>
      <c r="B545" s="313"/>
      <c r="E545" s="318"/>
      <c r="F545" s="318"/>
      <c r="G545" s="318"/>
      <c r="H545" s="318"/>
      <c r="I545" s="318"/>
      <c r="J545" s="318"/>
      <c r="K545" s="318"/>
      <c r="L545" s="318"/>
      <c r="M545" s="318"/>
      <c r="N545" s="318"/>
      <c r="O545" s="318"/>
    </row>
    <row r="546" spans="1:15">
      <c r="A546" s="388"/>
      <c r="B546" s="313"/>
      <c r="E546" s="318"/>
      <c r="F546" s="318"/>
      <c r="G546" s="318"/>
      <c r="H546" s="318"/>
      <c r="I546" s="318"/>
      <c r="J546" s="318"/>
      <c r="K546" s="318"/>
      <c r="L546" s="318"/>
      <c r="M546" s="318"/>
      <c r="N546" s="318"/>
      <c r="O546" s="318"/>
    </row>
    <row r="547" spans="1:15">
      <c r="A547" s="388"/>
      <c r="B547" s="313"/>
      <c r="E547" s="318"/>
      <c r="F547" s="318"/>
      <c r="G547" s="318"/>
      <c r="H547" s="318"/>
      <c r="I547" s="318"/>
      <c r="J547" s="318"/>
      <c r="K547" s="318"/>
      <c r="L547" s="318"/>
      <c r="M547" s="318"/>
      <c r="N547" s="318"/>
      <c r="O547" s="318"/>
    </row>
    <row r="548" spans="1:15">
      <c r="A548" s="388"/>
      <c r="B548" s="313"/>
      <c r="E548" s="318"/>
      <c r="F548" s="318"/>
      <c r="G548" s="318"/>
      <c r="H548" s="318"/>
      <c r="I548" s="318"/>
      <c r="J548" s="318"/>
      <c r="K548" s="318"/>
      <c r="L548" s="318"/>
      <c r="M548" s="318"/>
      <c r="N548" s="318"/>
      <c r="O548" s="318"/>
    </row>
    <row r="549" spans="1:15">
      <c r="A549" s="388"/>
      <c r="B549" s="313"/>
      <c r="E549" s="318"/>
      <c r="F549" s="318"/>
      <c r="G549" s="318"/>
      <c r="H549" s="318"/>
      <c r="I549" s="318"/>
      <c r="J549" s="318"/>
      <c r="K549" s="318"/>
      <c r="L549" s="318"/>
      <c r="M549" s="318"/>
      <c r="N549" s="318"/>
      <c r="O549" s="318"/>
    </row>
    <row r="550" spans="1:15">
      <c r="A550" s="388"/>
      <c r="B550" s="313"/>
      <c r="E550" s="318"/>
      <c r="F550" s="318"/>
      <c r="G550" s="318"/>
      <c r="H550" s="318"/>
      <c r="I550" s="318"/>
      <c r="J550" s="318"/>
      <c r="K550" s="318"/>
      <c r="L550" s="318"/>
      <c r="M550" s="318"/>
      <c r="N550" s="318"/>
      <c r="O550" s="318"/>
    </row>
    <row r="551" spans="1:15">
      <c r="A551" s="388"/>
      <c r="B551" s="313"/>
      <c r="E551" s="318"/>
      <c r="F551" s="318"/>
      <c r="G551" s="318"/>
      <c r="H551" s="318"/>
      <c r="I551" s="318"/>
      <c r="J551" s="318"/>
      <c r="K551" s="318"/>
      <c r="L551" s="318"/>
      <c r="M551" s="318"/>
      <c r="N551" s="318"/>
      <c r="O551" s="318"/>
    </row>
    <row r="552" spans="1:15">
      <c r="A552" s="388"/>
      <c r="B552" s="313"/>
      <c r="E552" s="318"/>
      <c r="F552" s="318"/>
      <c r="G552" s="318"/>
      <c r="H552" s="318"/>
      <c r="I552" s="318"/>
      <c r="J552" s="318"/>
      <c r="K552" s="318"/>
      <c r="L552" s="318"/>
      <c r="M552" s="318"/>
      <c r="N552" s="318"/>
      <c r="O552" s="318"/>
    </row>
    <row r="553" spans="1:15">
      <c r="A553" s="388"/>
      <c r="B553" s="313"/>
      <c r="E553" s="318"/>
      <c r="F553" s="318"/>
      <c r="G553" s="318"/>
      <c r="H553" s="318"/>
      <c r="I553" s="318"/>
      <c r="J553" s="318"/>
      <c r="K553" s="318"/>
      <c r="L553" s="318"/>
      <c r="M553" s="318"/>
      <c r="N553" s="318"/>
      <c r="O553" s="318"/>
    </row>
    <row r="554" spans="1:15">
      <c r="A554" s="388"/>
      <c r="B554" s="313"/>
      <c r="E554" s="318"/>
      <c r="F554" s="318"/>
      <c r="G554" s="318"/>
      <c r="H554" s="318"/>
      <c r="I554" s="318"/>
      <c r="J554" s="318"/>
      <c r="K554" s="318"/>
      <c r="L554" s="318"/>
      <c r="M554" s="318"/>
      <c r="N554" s="318"/>
      <c r="O554" s="318"/>
    </row>
    <row r="555" spans="1:15">
      <c r="A555" s="388"/>
      <c r="B555" s="313"/>
      <c r="E555" s="318"/>
      <c r="F555" s="318"/>
      <c r="G555" s="318"/>
      <c r="H555" s="318"/>
      <c r="I555" s="318"/>
      <c r="J555" s="318"/>
      <c r="K555" s="318"/>
      <c r="L555" s="318"/>
      <c r="M555" s="318"/>
      <c r="N555" s="318"/>
      <c r="O555" s="318"/>
    </row>
    <row r="556" spans="1:15">
      <c r="A556" s="388"/>
      <c r="B556" s="313"/>
      <c r="E556" s="318"/>
      <c r="F556" s="318"/>
      <c r="G556" s="318"/>
      <c r="H556" s="318"/>
      <c r="I556" s="318"/>
      <c r="J556" s="318"/>
      <c r="K556" s="318"/>
      <c r="L556" s="318"/>
      <c r="M556" s="318"/>
      <c r="N556" s="318"/>
      <c r="O556" s="318"/>
    </row>
    <row r="557" spans="1:15">
      <c r="A557" s="388"/>
      <c r="B557" s="313"/>
      <c r="E557" s="318"/>
      <c r="F557" s="318"/>
      <c r="G557" s="318"/>
      <c r="H557" s="318"/>
      <c r="I557" s="318"/>
      <c r="J557" s="318"/>
      <c r="K557" s="318"/>
      <c r="L557" s="318"/>
      <c r="M557" s="318"/>
      <c r="N557" s="318"/>
      <c r="O557" s="318"/>
    </row>
    <row r="558" spans="1:15">
      <c r="A558" s="388"/>
      <c r="B558" s="313"/>
      <c r="E558" s="318"/>
      <c r="F558" s="318"/>
      <c r="G558" s="318"/>
      <c r="H558" s="318"/>
      <c r="I558" s="318"/>
      <c r="J558" s="318"/>
      <c r="K558" s="318"/>
      <c r="L558" s="318"/>
      <c r="M558" s="318"/>
      <c r="N558" s="318"/>
      <c r="O558" s="318"/>
    </row>
    <row r="559" spans="1:15">
      <c r="A559" s="388"/>
      <c r="B559" s="313"/>
      <c r="E559" s="318"/>
      <c r="F559" s="318"/>
      <c r="G559" s="318"/>
      <c r="H559" s="318"/>
      <c r="I559" s="318"/>
      <c r="J559" s="318"/>
      <c r="K559" s="318"/>
      <c r="L559" s="318"/>
      <c r="M559" s="318"/>
      <c r="N559" s="318"/>
      <c r="O559" s="318"/>
    </row>
    <row r="560" spans="1:15">
      <c r="A560" s="388"/>
      <c r="B560" s="313"/>
      <c r="E560" s="318"/>
      <c r="F560" s="318"/>
      <c r="G560" s="318"/>
      <c r="H560" s="318"/>
      <c r="I560" s="318"/>
      <c r="J560" s="318"/>
      <c r="K560" s="318"/>
      <c r="L560" s="318"/>
      <c r="M560" s="318"/>
      <c r="N560" s="318"/>
      <c r="O560" s="318"/>
    </row>
    <row r="561" spans="1:15">
      <c r="A561" s="388"/>
      <c r="B561" s="313"/>
      <c r="E561" s="318"/>
      <c r="F561" s="318"/>
      <c r="G561" s="318"/>
      <c r="H561" s="318"/>
      <c r="I561" s="318"/>
      <c r="J561" s="318"/>
      <c r="K561" s="318"/>
      <c r="L561" s="318"/>
      <c r="M561" s="318"/>
      <c r="N561" s="318"/>
      <c r="O561" s="318"/>
    </row>
    <row r="562" spans="1:15">
      <c r="A562" s="388"/>
      <c r="B562" s="313"/>
      <c r="E562" s="318"/>
      <c r="F562" s="318"/>
      <c r="G562" s="318"/>
      <c r="H562" s="318"/>
      <c r="I562" s="318"/>
      <c r="J562" s="318"/>
      <c r="K562" s="318"/>
      <c r="L562" s="318"/>
      <c r="M562" s="318"/>
      <c r="N562" s="318"/>
      <c r="O562" s="318"/>
    </row>
    <row r="563" spans="1:15">
      <c r="A563" s="388"/>
      <c r="B563" s="313"/>
      <c r="E563" s="318"/>
      <c r="F563" s="318"/>
      <c r="G563" s="318"/>
      <c r="H563" s="318"/>
      <c r="I563" s="318"/>
      <c r="J563" s="318"/>
      <c r="K563" s="318"/>
      <c r="L563" s="318"/>
      <c r="M563" s="318"/>
      <c r="N563" s="318"/>
      <c r="O563" s="318"/>
    </row>
    <row r="564" spans="1:15">
      <c r="A564" s="388"/>
      <c r="B564" s="313"/>
      <c r="E564" s="318"/>
      <c r="F564" s="318"/>
      <c r="G564" s="318"/>
      <c r="H564" s="318"/>
      <c r="I564" s="318"/>
      <c r="J564" s="318"/>
      <c r="K564" s="318"/>
      <c r="L564" s="318"/>
      <c r="M564" s="318"/>
      <c r="N564" s="318"/>
      <c r="O564" s="318"/>
    </row>
    <row r="565" spans="1:15">
      <c r="A565" s="388"/>
      <c r="B565" s="313"/>
      <c r="E565" s="318"/>
      <c r="F565" s="318"/>
      <c r="G565" s="318"/>
      <c r="H565" s="318"/>
      <c r="I565" s="318"/>
      <c r="J565" s="318"/>
      <c r="K565" s="318"/>
      <c r="L565" s="318"/>
      <c r="M565" s="318"/>
      <c r="N565" s="318"/>
      <c r="O565" s="318"/>
    </row>
    <row r="566" spans="1:15">
      <c r="A566" s="388"/>
      <c r="B566" s="313"/>
      <c r="E566" s="318"/>
      <c r="F566" s="318"/>
      <c r="G566" s="318"/>
      <c r="H566" s="318"/>
      <c r="I566" s="318"/>
      <c r="J566" s="318"/>
      <c r="K566" s="318"/>
      <c r="L566" s="318"/>
      <c r="M566" s="318"/>
      <c r="N566" s="318"/>
      <c r="O566" s="318"/>
    </row>
    <row r="567" spans="1:15">
      <c r="A567" s="388"/>
      <c r="B567" s="313"/>
      <c r="E567" s="318"/>
      <c r="F567" s="318"/>
      <c r="G567" s="318"/>
      <c r="H567" s="318"/>
      <c r="I567" s="318"/>
      <c r="J567" s="318"/>
      <c r="K567" s="318"/>
      <c r="L567" s="318"/>
      <c r="M567" s="318"/>
      <c r="N567" s="318"/>
      <c r="O567" s="318"/>
    </row>
    <row r="568" spans="1:15">
      <c r="A568" s="388"/>
      <c r="B568" s="313"/>
      <c r="E568" s="318"/>
      <c r="F568" s="318"/>
      <c r="G568" s="318"/>
      <c r="H568" s="318"/>
      <c r="I568" s="318"/>
      <c r="J568" s="318"/>
      <c r="K568" s="318"/>
      <c r="L568" s="318"/>
      <c r="M568" s="318"/>
      <c r="N568" s="318"/>
      <c r="O568" s="318"/>
    </row>
    <row r="569" spans="1:15">
      <c r="A569" s="388"/>
      <c r="B569" s="313"/>
      <c r="E569" s="318"/>
      <c r="F569" s="318"/>
      <c r="G569" s="318"/>
      <c r="H569" s="318"/>
      <c r="I569" s="318"/>
      <c r="J569" s="318"/>
      <c r="K569" s="318"/>
      <c r="L569" s="318"/>
      <c r="M569" s="318"/>
      <c r="N569" s="318"/>
      <c r="O569" s="318"/>
    </row>
    <row r="570" spans="1:15">
      <c r="A570" s="388"/>
      <c r="B570" s="313"/>
      <c r="E570" s="318"/>
      <c r="F570" s="318"/>
      <c r="G570" s="318"/>
      <c r="H570" s="318"/>
      <c r="I570" s="318"/>
      <c r="J570" s="318"/>
      <c r="K570" s="318"/>
      <c r="L570" s="318"/>
      <c r="M570" s="318"/>
      <c r="N570" s="318"/>
      <c r="O570" s="318"/>
    </row>
    <row r="571" spans="1:15">
      <c r="A571" s="388"/>
      <c r="B571" s="313"/>
      <c r="E571" s="318"/>
      <c r="F571" s="318"/>
      <c r="G571" s="318"/>
      <c r="H571" s="318"/>
      <c r="I571" s="318"/>
      <c r="J571" s="318"/>
      <c r="K571" s="318"/>
      <c r="L571" s="318"/>
      <c r="M571" s="318"/>
      <c r="N571" s="318"/>
      <c r="O571" s="318"/>
    </row>
    <row r="572" spans="1:15">
      <c r="A572" s="388"/>
      <c r="B572" s="313"/>
      <c r="E572" s="318"/>
      <c r="F572" s="318"/>
      <c r="G572" s="318"/>
      <c r="H572" s="318"/>
      <c r="I572" s="318"/>
      <c r="J572" s="318"/>
      <c r="K572" s="318"/>
      <c r="L572" s="318"/>
      <c r="M572" s="318"/>
      <c r="N572" s="318"/>
      <c r="O572" s="318"/>
    </row>
    <row r="573" spans="1:15">
      <c r="A573" s="388"/>
      <c r="B573" s="313"/>
      <c r="E573" s="318"/>
      <c r="F573" s="318"/>
      <c r="G573" s="318"/>
      <c r="H573" s="318"/>
      <c r="I573" s="318"/>
      <c r="J573" s="318"/>
      <c r="K573" s="318"/>
      <c r="L573" s="318"/>
      <c r="M573" s="318"/>
      <c r="N573" s="318"/>
      <c r="O573" s="318"/>
    </row>
    <row r="574" spans="1:15">
      <c r="A574" s="388"/>
      <c r="B574" s="313"/>
      <c r="E574" s="318"/>
      <c r="F574" s="318"/>
      <c r="G574" s="318"/>
      <c r="H574" s="318"/>
      <c r="I574" s="318"/>
      <c r="J574" s="318"/>
      <c r="K574" s="318"/>
      <c r="L574" s="318"/>
      <c r="M574" s="318"/>
      <c r="N574" s="318"/>
      <c r="O574" s="318"/>
    </row>
    <row r="575" spans="1:15">
      <c r="A575" s="388"/>
      <c r="B575" s="313"/>
      <c r="E575" s="318"/>
      <c r="F575" s="318"/>
      <c r="G575" s="318"/>
      <c r="H575" s="318"/>
      <c r="I575" s="318"/>
      <c r="J575" s="318"/>
      <c r="K575" s="318"/>
      <c r="L575" s="318"/>
      <c r="M575" s="318"/>
      <c r="N575" s="318"/>
      <c r="O575" s="318"/>
    </row>
    <row r="576" spans="1:15">
      <c r="A576" s="388"/>
      <c r="B576" s="313"/>
      <c r="E576" s="318"/>
      <c r="F576" s="318"/>
      <c r="G576" s="318"/>
      <c r="H576" s="318"/>
      <c r="I576" s="318"/>
      <c r="J576" s="318"/>
      <c r="K576" s="318"/>
      <c r="L576" s="318"/>
      <c r="M576" s="318"/>
      <c r="N576" s="318"/>
      <c r="O576" s="318"/>
    </row>
    <row r="577" spans="1:15">
      <c r="A577" s="388"/>
      <c r="B577" s="313"/>
      <c r="E577" s="318"/>
      <c r="F577" s="318"/>
      <c r="G577" s="318"/>
      <c r="H577" s="318"/>
      <c r="I577" s="318"/>
      <c r="J577" s="318"/>
      <c r="K577" s="318"/>
      <c r="L577" s="318"/>
      <c r="M577" s="318"/>
      <c r="N577" s="318"/>
      <c r="O577" s="318"/>
    </row>
    <row r="578" spans="1:15">
      <c r="A578" s="388"/>
      <c r="B578" s="313"/>
      <c r="E578" s="318"/>
      <c r="F578" s="318"/>
      <c r="G578" s="318"/>
      <c r="H578" s="318"/>
      <c r="I578" s="318"/>
      <c r="J578" s="318"/>
      <c r="K578" s="318"/>
      <c r="L578" s="318"/>
      <c r="M578" s="318"/>
      <c r="N578" s="318"/>
      <c r="O578" s="318"/>
    </row>
    <row r="579" spans="1:15">
      <c r="A579" s="388"/>
      <c r="B579" s="313"/>
      <c r="E579" s="318"/>
      <c r="F579" s="318"/>
      <c r="G579" s="318"/>
      <c r="H579" s="318"/>
      <c r="I579" s="318"/>
      <c r="J579" s="318"/>
      <c r="K579" s="318"/>
      <c r="L579" s="318"/>
      <c r="M579" s="318"/>
      <c r="N579" s="318"/>
      <c r="O579" s="318"/>
    </row>
    <row r="580" spans="1:15">
      <c r="A580" s="388"/>
      <c r="B580" s="313"/>
      <c r="E580" s="318"/>
      <c r="F580" s="318"/>
      <c r="G580" s="318"/>
      <c r="H580" s="318"/>
      <c r="I580" s="318"/>
      <c r="J580" s="318"/>
      <c r="K580" s="318"/>
      <c r="L580" s="318"/>
      <c r="M580" s="318"/>
      <c r="N580" s="318"/>
      <c r="O580" s="318"/>
    </row>
    <row r="581" spans="1:15">
      <c r="A581" s="388"/>
      <c r="B581" s="313"/>
      <c r="E581" s="318"/>
      <c r="F581" s="318"/>
      <c r="G581" s="318"/>
      <c r="H581" s="318"/>
      <c r="I581" s="318"/>
      <c r="J581" s="318"/>
      <c r="K581" s="318"/>
      <c r="L581" s="318"/>
      <c r="M581" s="318"/>
      <c r="N581" s="318"/>
      <c r="O581" s="318"/>
    </row>
    <row r="582" spans="1:15">
      <c r="A582" s="388"/>
      <c r="B582" s="313"/>
      <c r="E582" s="318"/>
      <c r="F582" s="318"/>
      <c r="G582" s="318"/>
      <c r="H582" s="318"/>
      <c r="I582" s="318"/>
      <c r="J582" s="318"/>
      <c r="K582" s="318"/>
      <c r="L582" s="318"/>
      <c r="M582" s="318"/>
      <c r="N582" s="318"/>
      <c r="O582" s="318"/>
    </row>
    <row r="583" spans="1:15">
      <c r="A583" s="388"/>
      <c r="B583" s="313"/>
      <c r="E583" s="318"/>
      <c r="F583" s="318"/>
      <c r="G583" s="318"/>
      <c r="H583" s="318"/>
      <c r="I583" s="318"/>
      <c r="J583" s="318"/>
      <c r="K583" s="318"/>
      <c r="L583" s="318"/>
      <c r="M583" s="318"/>
      <c r="N583" s="318"/>
      <c r="O583" s="318"/>
    </row>
    <row r="584" spans="1:15">
      <c r="A584" s="388"/>
      <c r="B584" s="313"/>
      <c r="E584" s="318"/>
      <c r="F584" s="318"/>
      <c r="G584" s="318"/>
      <c r="H584" s="318"/>
      <c r="I584" s="318"/>
      <c r="J584" s="318"/>
      <c r="K584" s="318"/>
      <c r="L584" s="318"/>
      <c r="M584" s="318"/>
      <c r="N584" s="318"/>
      <c r="O584" s="318"/>
    </row>
    <row r="585" spans="1:15">
      <c r="A585" s="388"/>
      <c r="B585" s="313"/>
      <c r="E585" s="318"/>
      <c r="F585" s="318"/>
      <c r="G585" s="318"/>
      <c r="H585" s="318"/>
      <c r="I585" s="318"/>
      <c r="J585" s="318"/>
      <c r="K585" s="318"/>
      <c r="L585" s="318"/>
      <c r="M585" s="318"/>
      <c r="N585" s="318"/>
      <c r="O585" s="318"/>
    </row>
    <row r="586" spans="1:15">
      <c r="A586" s="388"/>
      <c r="B586" s="313"/>
      <c r="E586" s="318"/>
      <c r="F586" s="318"/>
      <c r="G586" s="318"/>
      <c r="H586" s="318"/>
      <c r="I586" s="318"/>
      <c r="J586" s="318"/>
      <c r="K586" s="318"/>
      <c r="L586" s="318"/>
      <c r="M586" s="318"/>
      <c r="N586" s="318"/>
      <c r="O586" s="318"/>
    </row>
    <row r="587" spans="1:15">
      <c r="A587" s="388"/>
      <c r="B587" s="313"/>
      <c r="E587" s="318"/>
      <c r="F587" s="318"/>
      <c r="G587" s="318"/>
      <c r="H587" s="318"/>
      <c r="I587" s="318"/>
      <c r="J587" s="318"/>
      <c r="K587" s="318"/>
      <c r="L587" s="318"/>
      <c r="M587" s="318"/>
      <c r="N587" s="318"/>
      <c r="O587" s="318"/>
    </row>
    <row r="588" spans="1:15">
      <c r="A588" s="388"/>
      <c r="B588" s="313"/>
      <c r="E588" s="318"/>
      <c r="F588" s="318"/>
      <c r="G588" s="318"/>
      <c r="H588" s="318"/>
      <c r="I588" s="318"/>
      <c r="J588" s="318"/>
      <c r="K588" s="318"/>
      <c r="L588" s="318"/>
      <c r="M588" s="318"/>
      <c r="N588" s="318"/>
      <c r="O588" s="318"/>
    </row>
    <row r="589" spans="1:15">
      <c r="A589" s="388"/>
      <c r="B589" s="313"/>
      <c r="E589" s="318"/>
      <c r="F589" s="318"/>
      <c r="G589" s="318"/>
      <c r="H589" s="318"/>
      <c r="I589" s="318"/>
      <c r="J589" s="318"/>
      <c r="K589" s="318"/>
      <c r="L589" s="318"/>
      <c r="M589" s="318"/>
      <c r="N589" s="318"/>
      <c r="O589" s="318"/>
    </row>
    <row r="590" spans="1:15">
      <c r="A590" s="388"/>
      <c r="B590" s="313"/>
      <c r="E590" s="318"/>
      <c r="F590" s="318"/>
      <c r="G590" s="318"/>
      <c r="H590" s="318"/>
      <c r="I590" s="318"/>
      <c r="J590" s="318"/>
      <c r="K590" s="318"/>
      <c r="L590" s="318"/>
      <c r="M590" s="318"/>
      <c r="N590" s="318"/>
      <c r="O590" s="318"/>
    </row>
    <row r="591" spans="1:15">
      <c r="A591" s="388"/>
      <c r="B591" s="313"/>
      <c r="E591" s="318"/>
      <c r="F591" s="318"/>
      <c r="G591" s="318"/>
      <c r="H591" s="318"/>
      <c r="I591" s="318"/>
      <c r="J591" s="318"/>
      <c r="K591" s="318"/>
      <c r="L591" s="318"/>
      <c r="M591" s="318"/>
      <c r="N591" s="318"/>
      <c r="O591" s="318"/>
    </row>
    <row r="592" spans="1:15">
      <c r="A592" s="388"/>
      <c r="B592" s="313"/>
      <c r="E592" s="318"/>
      <c r="F592" s="318"/>
      <c r="G592" s="318"/>
      <c r="H592" s="318"/>
      <c r="I592" s="318"/>
      <c r="J592" s="318"/>
      <c r="K592" s="318"/>
      <c r="L592" s="318"/>
      <c r="M592" s="318"/>
      <c r="N592" s="318"/>
      <c r="O592" s="318"/>
    </row>
    <row r="593" spans="1:15">
      <c r="A593" s="388"/>
      <c r="B593" s="313"/>
      <c r="E593" s="318"/>
      <c r="F593" s="318"/>
      <c r="G593" s="318"/>
      <c r="H593" s="318"/>
      <c r="I593" s="318"/>
      <c r="J593" s="318"/>
      <c r="K593" s="318"/>
      <c r="L593" s="318"/>
      <c r="M593" s="318"/>
      <c r="N593" s="318"/>
      <c r="O593" s="318"/>
    </row>
    <row r="594" spans="1:15">
      <c r="A594" s="388"/>
      <c r="B594" s="313"/>
      <c r="E594" s="318"/>
      <c r="F594" s="318"/>
      <c r="G594" s="318"/>
      <c r="H594" s="318"/>
      <c r="I594" s="318"/>
      <c r="J594" s="318"/>
      <c r="K594" s="318"/>
      <c r="L594" s="318"/>
      <c r="M594" s="318"/>
      <c r="N594" s="318"/>
      <c r="O594" s="318"/>
    </row>
    <row r="595" spans="1:15">
      <c r="A595" s="388"/>
      <c r="B595" s="313"/>
      <c r="E595" s="318"/>
      <c r="F595" s="318"/>
      <c r="G595" s="318"/>
      <c r="H595" s="318"/>
      <c r="I595" s="318"/>
      <c r="J595" s="318"/>
      <c r="K595" s="318"/>
      <c r="L595" s="318"/>
      <c r="M595" s="318"/>
      <c r="N595" s="318"/>
      <c r="O595" s="318"/>
    </row>
    <row r="596" spans="1:15">
      <c r="A596" s="388"/>
      <c r="B596" s="313"/>
      <c r="E596" s="318"/>
      <c r="F596" s="318"/>
      <c r="G596" s="318"/>
      <c r="H596" s="318"/>
      <c r="I596" s="318"/>
      <c r="J596" s="318"/>
      <c r="K596" s="318"/>
      <c r="L596" s="318"/>
      <c r="M596" s="318"/>
      <c r="N596" s="318"/>
      <c r="O596" s="318"/>
    </row>
    <row r="597" spans="1:15">
      <c r="A597" s="388"/>
      <c r="B597" s="313"/>
      <c r="E597" s="318"/>
      <c r="F597" s="318"/>
      <c r="G597" s="318"/>
      <c r="H597" s="318"/>
      <c r="I597" s="318"/>
      <c r="J597" s="318"/>
      <c r="K597" s="318"/>
      <c r="L597" s="318"/>
      <c r="M597" s="318"/>
      <c r="N597" s="318"/>
      <c r="O597" s="318"/>
    </row>
    <row r="598" spans="1:15">
      <c r="A598" s="388"/>
      <c r="B598" s="313"/>
      <c r="E598" s="318"/>
      <c r="F598" s="318"/>
      <c r="G598" s="318"/>
      <c r="H598" s="318"/>
      <c r="I598" s="318"/>
      <c r="J598" s="318"/>
      <c r="K598" s="318"/>
      <c r="L598" s="318"/>
      <c r="M598" s="318"/>
      <c r="N598" s="318"/>
      <c r="O598" s="318"/>
    </row>
    <row r="599" spans="1:15">
      <c r="A599" s="388"/>
      <c r="B599" s="313"/>
      <c r="E599" s="318"/>
      <c r="F599" s="318"/>
      <c r="G599" s="318"/>
      <c r="H599" s="318"/>
      <c r="I599" s="318"/>
      <c r="J599" s="318"/>
      <c r="K599" s="318"/>
      <c r="L599" s="318"/>
      <c r="M599" s="318"/>
      <c r="N599" s="318"/>
      <c r="O599" s="318"/>
    </row>
    <row r="600" spans="1:15">
      <c r="A600" s="388"/>
      <c r="B600" s="313"/>
      <c r="E600" s="318"/>
      <c r="F600" s="318"/>
      <c r="G600" s="318"/>
      <c r="H600" s="318"/>
      <c r="I600" s="318"/>
      <c r="J600" s="318"/>
      <c r="K600" s="318"/>
      <c r="L600" s="318"/>
      <c r="M600" s="318"/>
      <c r="N600" s="318"/>
      <c r="O600" s="318"/>
    </row>
    <row r="601" spans="1:15">
      <c r="A601" s="388"/>
      <c r="B601" s="313"/>
      <c r="E601" s="318"/>
      <c r="F601" s="318"/>
      <c r="G601" s="318"/>
      <c r="H601" s="318"/>
      <c r="I601" s="318"/>
      <c r="J601" s="318"/>
      <c r="K601" s="318"/>
      <c r="L601" s="318"/>
      <c r="M601" s="318"/>
      <c r="N601" s="318"/>
      <c r="O601" s="318"/>
    </row>
    <row r="602" spans="1:15">
      <c r="A602" s="388"/>
      <c r="B602" s="313"/>
      <c r="E602" s="318"/>
      <c r="F602" s="318"/>
      <c r="G602" s="318"/>
      <c r="H602" s="318"/>
      <c r="I602" s="318"/>
      <c r="J602" s="318"/>
      <c r="K602" s="318"/>
      <c r="L602" s="318"/>
      <c r="M602" s="318"/>
      <c r="N602" s="318"/>
      <c r="O602" s="318"/>
    </row>
    <row r="603" spans="1:15">
      <c r="A603" s="388"/>
      <c r="B603" s="313"/>
      <c r="E603" s="318"/>
      <c r="F603" s="318"/>
      <c r="G603" s="318"/>
      <c r="H603" s="318"/>
      <c r="I603" s="318"/>
      <c r="J603" s="318"/>
      <c r="K603" s="318"/>
      <c r="L603" s="318"/>
      <c r="M603" s="318"/>
      <c r="N603" s="318"/>
      <c r="O603" s="318"/>
    </row>
    <row r="604" spans="1:15">
      <c r="A604" s="388"/>
      <c r="B604" s="313"/>
      <c r="E604" s="318"/>
      <c r="F604" s="318"/>
      <c r="G604" s="318"/>
      <c r="H604" s="318"/>
      <c r="I604" s="318"/>
      <c r="J604" s="318"/>
      <c r="K604" s="318"/>
      <c r="L604" s="318"/>
      <c r="M604" s="318"/>
      <c r="N604" s="318"/>
      <c r="O604" s="318"/>
    </row>
    <row r="605" spans="1:15">
      <c r="A605" s="388"/>
      <c r="B605" s="313"/>
      <c r="E605" s="318"/>
      <c r="F605" s="318"/>
      <c r="G605" s="318"/>
      <c r="H605" s="318"/>
      <c r="I605" s="318"/>
      <c r="J605" s="318"/>
      <c r="K605" s="318"/>
      <c r="L605" s="318"/>
      <c r="M605" s="318"/>
      <c r="N605" s="318"/>
      <c r="O605" s="318"/>
    </row>
    <row r="606" spans="1:15">
      <c r="A606" s="388"/>
      <c r="B606" s="313"/>
      <c r="E606" s="318"/>
      <c r="F606" s="318"/>
      <c r="G606" s="318"/>
      <c r="H606" s="318"/>
      <c r="I606" s="318"/>
      <c r="J606" s="318"/>
      <c r="K606" s="318"/>
      <c r="L606" s="318"/>
      <c r="M606" s="318"/>
      <c r="N606" s="318"/>
      <c r="O606" s="318"/>
    </row>
    <row r="607" spans="1:15">
      <c r="A607" s="388"/>
      <c r="B607" s="313"/>
      <c r="E607" s="318"/>
      <c r="F607" s="318"/>
      <c r="G607" s="318"/>
      <c r="H607" s="318"/>
      <c r="I607" s="318"/>
      <c r="J607" s="318"/>
      <c r="K607" s="318"/>
      <c r="L607" s="318"/>
      <c r="M607" s="318"/>
      <c r="N607" s="318"/>
      <c r="O607" s="318"/>
    </row>
    <row r="608" spans="1:15">
      <c r="A608" s="388"/>
      <c r="B608" s="313"/>
      <c r="E608" s="318"/>
      <c r="F608" s="318"/>
      <c r="G608" s="318"/>
      <c r="H608" s="318"/>
      <c r="I608" s="318"/>
      <c r="J608" s="318"/>
      <c r="K608" s="318"/>
      <c r="L608" s="318"/>
      <c r="M608" s="318"/>
      <c r="N608" s="318"/>
      <c r="O608" s="318"/>
    </row>
    <row r="609" spans="1:15">
      <c r="A609" s="388"/>
      <c r="B609" s="313"/>
      <c r="E609" s="318"/>
      <c r="F609" s="318"/>
      <c r="G609" s="318"/>
      <c r="H609" s="318"/>
      <c r="I609" s="318"/>
      <c r="J609" s="318"/>
      <c r="K609" s="318"/>
      <c r="L609" s="318"/>
      <c r="M609" s="318"/>
      <c r="N609" s="318"/>
      <c r="O609" s="318"/>
    </row>
    <row r="610" spans="1:15">
      <c r="A610" s="388"/>
      <c r="B610" s="313"/>
      <c r="E610" s="318"/>
      <c r="F610" s="318"/>
      <c r="G610" s="318"/>
      <c r="H610" s="318"/>
      <c r="I610" s="318"/>
      <c r="J610" s="318"/>
      <c r="K610" s="318"/>
      <c r="L610" s="318"/>
      <c r="M610" s="318"/>
      <c r="N610" s="318"/>
      <c r="O610" s="318"/>
    </row>
    <row r="611" spans="1:15">
      <c r="A611" s="388"/>
      <c r="B611" s="313"/>
      <c r="E611" s="318"/>
      <c r="F611" s="318"/>
      <c r="G611" s="318"/>
      <c r="H611" s="318"/>
      <c r="I611" s="318"/>
      <c r="J611" s="318"/>
      <c r="K611" s="318"/>
      <c r="L611" s="318"/>
      <c r="M611" s="318"/>
      <c r="N611" s="318"/>
      <c r="O611" s="318"/>
    </row>
    <row r="612" spans="1:15">
      <c r="A612" s="388"/>
      <c r="B612" s="313"/>
      <c r="E612" s="318"/>
      <c r="F612" s="318"/>
      <c r="G612" s="318"/>
      <c r="H612" s="318"/>
      <c r="I612" s="318"/>
      <c r="J612" s="318"/>
      <c r="K612" s="318"/>
      <c r="L612" s="318"/>
      <c r="M612" s="318"/>
      <c r="N612" s="318"/>
      <c r="O612" s="318"/>
    </row>
    <row r="613" spans="1:15">
      <c r="A613" s="388"/>
      <c r="B613" s="313"/>
      <c r="E613" s="318"/>
      <c r="F613" s="318"/>
      <c r="G613" s="318"/>
      <c r="H613" s="318"/>
      <c r="I613" s="318"/>
      <c r="J613" s="318"/>
      <c r="K613" s="318"/>
      <c r="L613" s="318"/>
      <c r="M613" s="318"/>
      <c r="N613" s="318"/>
      <c r="O613" s="318"/>
    </row>
    <row r="614" spans="1:15">
      <c r="A614" s="388"/>
      <c r="B614" s="313"/>
      <c r="E614" s="318"/>
      <c r="F614" s="318"/>
      <c r="G614" s="318"/>
      <c r="H614" s="318"/>
      <c r="I614" s="318"/>
      <c r="J614" s="318"/>
      <c r="K614" s="318"/>
      <c r="L614" s="318"/>
      <c r="M614" s="318"/>
      <c r="N614" s="318"/>
      <c r="O614" s="318"/>
    </row>
    <row r="615" spans="1:15">
      <c r="A615" s="388"/>
      <c r="B615" s="313"/>
      <c r="E615" s="318"/>
      <c r="F615" s="318"/>
      <c r="G615" s="318"/>
      <c r="H615" s="318"/>
      <c r="I615" s="318"/>
      <c r="J615" s="318"/>
      <c r="K615" s="318"/>
      <c r="L615" s="318"/>
      <c r="M615" s="318"/>
      <c r="N615" s="318"/>
      <c r="O615" s="318"/>
    </row>
    <row r="616" spans="1:15">
      <c r="A616" s="388"/>
      <c r="B616" s="313"/>
      <c r="E616" s="318"/>
      <c r="F616" s="318"/>
      <c r="G616" s="318"/>
      <c r="H616" s="318"/>
      <c r="I616" s="318"/>
      <c r="J616" s="318"/>
      <c r="K616" s="318"/>
      <c r="L616" s="318"/>
      <c r="M616" s="318"/>
      <c r="N616" s="318"/>
      <c r="O616" s="318"/>
    </row>
    <row r="617" spans="1:15">
      <c r="A617" s="388"/>
      <c r="B617" s="313"/>
      <c r="E617" s="318"/>
      <c r="F617" s="318"/>
      <c r="G617" s="318"/>
      <c r="H617" s="318"/>
      <c r="I617" s="318"/>
      <c r="J617" s="318"/>
      <c r="K617" s="318"/>
      <c r="L617" s="318"/>
      <c r="M617" s="318"/>
      <c r="N617" s="318"/>
      <c r="O617" s="318"/>
    </row>
    <row r="618" spans="1:15">
      <c r="A618" s="388"/>
      <c r="B618" s="313"/>
      <c r="E618" s="318"/>
      <c r="F618" s="318"/>
      <c r="G618" s="318"/>
      <c r="H618" s="318"/>
      <c r="I618" s="318"/>
      <c r="J618" s="318"/>
      <c r="K618" s="318"/>
      <c r="L618" s="318"/>
      <c r="M618" s="318"/>
      <c r="N618" s="318"/>
      <c r="O618" s="318"/>
    </row>
    <row r="619" spans="1:15">
      <c r="A619" s="388"/>
      <c r="B619" s="313"/>
      <c r="E619" s="318"/>
      <c r="F619" s="318"/>
      <c r="G619" s="318"/>
      <c r="H619" s="318"/>
      <c r="I619" s="318"/>
      <c r="J619" s="318"/>
      <c r="K619" s="318"/>
      <c r="L619" s="318"/>
      <c r="M619" s="318"/>
      <c r="N619" s="318"/>
      <c r="O619" s="318"/>
    </row>
    <row r="620" spans="1:15">
      <c r="A620" s="388"/>
      <c r="B620" s="313"/>
      <c r="E620" s="318"/>
      <c r="F620" s="318"/>
      <c r="G620" s="318"/>
      <c r="H620" s="318"/>
      <c r="I620" s="318"/>
      <c r="J620" s="318"/>
      <c r="K620" s="318"/>
      <c r="L620" s="318"/>
      <c r="M620" s="318"/>
      <c r="N620" s="318"/>
      <c r="O620" s="318"/>
    </row>
    <row r="621" spans="1:15">
      <c r="A621" s="388"/>
      <c r="B621" s="313"/>
      <c r="E621" s="318"/>
      <c r="F621" s="318"/>
      <c r="G621" s="318"/>
      <c r="H621" s="318"/>
      <c r="I621" s="318"/>
      <c r="J621" s="318"/>
      <c r="K621" s="318"/>
      <c r="L621" s="318"/>
      <c r="M621" s="318"/>
      <c r="N621" s="318"/>
      <c r="O621" s="318"/>
    </row>
    <row r="622" spans="1:15">
      <c r="A622" s="388"/>
      <c r="B622" s="313"/>
      <c r="E622" s="318"/>
      <c r="F622" s="318"/>
      <c r="G622" s="318"/>
      <c r="H622" s="318"/>
      <c r="I622" s="318"/>
      <c r="J622" s="318"/>
      <c r="K622" s="318"/>
      <c r="L622" s="318"/>
      <c r="M622" s="318"/>
      <c r="N622" s="318"/>
      <c r="O622" s="318"/>
    </row>
    <row r="623" spans="1:15">
      <c r="A623" s="388"/>
      <c r="B623" s="313"/>
      <c r="E623" s="318"/>
      <c r="F623" s="318"/>
      <c r="G623" s="318"/>
      <c r="H623" s="318"/>
      <c r="I623" s="318"/>
      <c r="J623" s="318"/>
      <c r="K623" s="318"/>
      <c r="L623" s="318"/>
      <c r="M623" s="318"/>
      <c r="N623" s="318"/>
      <c r="O623" s="318"/>
    </row>
    <row r="624" spans="1:15">
      <c r="A624" s="388"/>
      <c r="B624" s="313"/>
      <c r="E624" s="318"/>
      <c r="F624" s="318"/>
      <c r="G624" s="318"/>
      <c r="H624" s="318"/>
      <c r="I624" s="318"/>
      <c r="J624" s="318"/>
      <c r="K624" s="318"/>
      <c r="L624" s="318"/>
      <c r="M624" s="318"/>
      <c r="N624" s="318"/>
      <c r="O624" s="318"/>
    </row>
    <row r="625" spans="1:15">
      <c r="A625" s="388"/>
      <c r="B625" s="313"/>
      <c r="E625" s="318"/>
      <c r="F625" s="318"/>
      <c r="G625" s="318"/>
      <c r="H625" s="318"/>
      <c r="I625" s="318"/>
      <c r="J625" s="318"/>
      <c r="K625" s="318"/>
      <c r="L625" s="318"/>
      <c r="M625" s="318"/>
      <c r="N625" s="318"/>
      <c r="O625" s="318"/>
    </row>
    <row r="626" spans="1:15">
      <c r="A626" s="388"/>
      <c r="B626" s="313"/>
      <c r="E626" s="318"/>
      <c r="F626" s="318"/>
      <c r="G626" s="318"/>
      <c r="H626" s="318"/>
      <c r="I626" s="318"/>
      <c r="J626" s="318"/>
      <c r="K626" s="318"/>
      <c r="L626" s="318"/>
      <c r="M626" s="318"/>
      <c r="N626" s="318"/>
      <c r="O626" s="318"/>
    </row>
    <row r="627" spans="1:15">
      <c r="A627" s="388"/>
      <c r="B627" s="313"/>
      <c r="E627" s="318"/>
      <c r="F627" s="318"/>
      <c r="G627" s="318"/>
      <c r="H627" s="318"/>
      <c r="I627" s="318"/>
      <c r="J627" s="318"/>
      <c r="K627" s="318"/>
      <c r="L627" s="318"/>
      <c r="M627" s="318"/>
      <c r="N627" s="318"/>
      <c r="O627" s="318"/>
    </row>
    <row r="628" spans="1:15">
      <c r="A628" s="388"/>
      <c r="B628" s="313"/>
      <c r="E628" s="318"/>
      <c r="F628" s="318"/>
      <c r="G628" s="318"/>
      <c r="H628" s="318"/>
      <c r="I628" s="318"/>
      <c r="J628" s="318"/>
      <c r="K628" s="318"/>
      <c r="L628" s="318"/>
      <c r="M628" s="318"/>
      <c r="N628" s="318"/>
      <c r="O628" s="318"/>
    </row>
    <row r="629" spans="1:15">
      <c r="A629" s="388"/>
      <c r="B629" s="313"/>
      <c r="E629" s="318"/>
      <c r="F629" s="318"/>
      <c r="G629" s="318"/>
      <c r="H629" s="318"/>
      <c r="I629" s="318"/>
      <c r="J629" s="318"/>
      <c r="K629" s="318"/>
      <c r="L629" s="318"/>
      <c r="M629" s="318"/>
      <c r="N629" s="318"/>
      <c r="O629" s="318"/>
    </row>
    <row r="630" spans="1:15">
      <c r="A630" s="388"/>
      <c r="B630" s="313"/>
      <c r="E630" s="318"/>
      <c r="F630" s="318"/>
      <c r="G630" s="318"/>
      <c r="H630" s="318"/>
      <c r="I630" s="318"/>
      <c r="J630" s="318"/>
      <c r="K630" s="318"/>
      <c r="L630" s="318"/>
      <c r="M630" s="318"/>
      <c r="N630" s="318"/>
      <c r="O630" s="318"/>
    </row>
    <row r="631" spans="1:15">
      <c r="A631" s="388"/>
      <c r="B631" s="313"/>
      <c r="E631" s="318"/>
      <c r="F631" s="318"/>
      <c r="G631" s="318"/>
      <c r="H631" s="318"/>
      <c r="I631" s="318"/>
      <c r="J631" s="318"/>
      <c r="K631" s="318"/>
      <c r="L631" s="318"/>
      <c r="M631" s="318"/>
      <c r="N631" s="318"/>
      <c r="O631" s="318"/>
    </row>
    <row r="632" spans="1:15">
      <c r="A632" s="388"/>
      <c r="B632" s="313"/>
      <c r="E632" s="318"/>
      <c r="F632" s="318"/>
      <c r="G632" s="318"/>
      <c r="H632" s="318"/>
      <c r="I632" s="318"/>
      <c r="J632" s="318"/>
      <c r="K632" s="318"/>
      <c r="L632" s="318"/>
      <c r="M632" s="318"/>
      <c r="N632" s="318"/>
      <c r="O632" s="318"/>
    </row>
    <row r="633" spans="1:15">
      <c r="A633" s="388"/>
      <c r="B633" s="313"/>
      <c r="E633" s="318"/>
      <c r="F633" s="318"/>
      <c r="G633" s="318"/>
      <c r="H633" s="318"/>
      <c r="I633" s="318"/>
      <c r="J633" s="318"/>
      <c r="K633" s="318"/>
      <c r="L633" s="318"/>
      <c r="M633" s="318"/>
      <c r="N633" s="318"/>
      <c r="O633" s="318"/>
    </row>
    <row r="634" spans="1:15">
      <c r="A634" s="388"/>
      <c r="B634" s="313"/>
      <c r="E634" s="318"/>
      <c r="F634" s="318"/>
      <c r="G634" s="318"/>
      <c r="H634" s="318"/>
      <c r="I634" s="318"/>
      <c r="J634" s="318"/>
      <c r="K634" s="318"/>
      <c r="L634" s="318"/>
      <c r="M634" s="318"/>
      <c r="N634" s="318"/>
      <c r="O634" s="318"/>
    </row>
    <row r="635" spans="1:15">
      <c r="A635" s="388"/>
      <c r="B635" s="313"/>
      <c r="E635" s="318"/>
      <c r="F635" s="318"/>
      <c r="G635" s="318"/>
      <c r="H635" s="318"/>
      <c r="I635" s="318"/>
      <c r="J635" s="318"/>
      <c r="K635" s="318"/>
      <c r="L635" s="318"/>
      <c r="M635" s="318"/>
      <c r="N635" s="318"/>
      <c r="O635" s="318"/>
    </row>
    <row r="636" spans="1:15">
      <c r="A636" s="388"/>
      <c r="B636" s="313"/>
      <c r="E636" s="318"/>
      <c r="F636" s="318"/>
      <c r="G636" s="318"/>
      <c r="H636" s="318"/>
      <c r="I636" s="318"/>
      <c r="J636" s="318"/>
      <c r="K636" s="318"/>
      <c r="L636" s="318"/>
      <c r="M636" s="318"/>
      <c r="N636" s="318"/>
      <c r="O636" s="318"/>
    </row>
    <row r="637" spans="1:15">
      <c r="A637" s="388"/>
      <c r="B637" s="313"/>
      <c r="E637" s="318"/>
      <c r="F637" s="318"/>
      <c r="G637" s="318"/>
      <c r="H637" s="318"/>
      <c r="I637" s="318"/>
      <c r="J637" s="318"/>
      <c r="K637" s="318"/>
      <c r="L637" s="318"/>
      <c r="M637" s="318"/>
      <c r="N637" s="318"/>
      <c r="O637" s="318"/>
    </row>
    <row r="638" spans="1:15">
      <c r="A638" s="388"/>
      <c r="B638" s="313"/>
      <c r="E638" s="318"/>
      <c r="F638" s="318"/>
      <c r="G638" s="318"/>
      <c r="H638" s="318"/>
      <c r="I638" s="318"/>
      <c r="J638" s="318"/>
      <c r="K638" s="318"/>
      <c r="L638" s="318"/>
      <c r="M638" s="318"/>
      <c r="N638" s="318"/>
      <c r="O638" s="318"/>
    </row>
    <row r="639" spans="1:15">
      <c r="A639" s="388"/>
      <c r="B639" s="313"/>
      <c r="E639" s="318"/>
      <c r="F639" s="318"/>
      <c r="G639" s="318"/>
      <c r="H639" s="318"/>
      <c r="I639" s="318"/>
      <c r="J639" s="318"/>
      <c r="K639" s="318"/>
      <c r="L639" s="318"/>
      <c r="M639" s="318"/>
      <c r="N639" s="318"/>
      <c r="O639" s="318"/>
    </row>
    <row r="640" spans="1:15">
      <c r="A640" s="388"/>
      <c r="B640" s="313"/>
      <c r="E640" s="318"/>
      <c r="F640" s="318"/>
      <c r="G640" s="318"/>
      <c r="H640" s="318"/>
      <c r="I640" s="318"/>
      <c r="J640" s="318"/>
      <c r="K640" s="318"/>
      <c r="L640" s="318"/>
      <c r="M640" s="318"/>
      <c r="N640" s="318"/>
      <c r="O640" s="318"/>
    </row>
    <row r="641" spans="1:15">
      <c r="A641" s="388"/>
      <c r="B641" s="313"/>
      <c r="E641" s="318"/>
      <c r="F641" s="318"/>
      <c r="G641" s="318"/>
      <c r="H641" s="318"/>
      <c r="I641" s="318"/>
      <c r="J641" s="318"/>
      <c r="K641" s="318"/>
      <c r="L641" s="318"/>
      <c r="M641" s="318"/>
      <c r="N641" s="318"/>
      <c r="O641" s="318"/>
    </row>
    <row r="642" spans="1:15">
      <c r="A642" s="388"/>
      <c r="B642" s="313"/>
      <c r="E642" s="318"/>
      <c r="F642" s="318"/>
      <c r="G642" s="318"/>
      <c r="H642" s="318"/>
      <c r="I642" s="318"/>
      <c r="J642" s="318"/>
      <c r="K642" s="318"/>
      <c r="L642" s="318"/>
      <c r="M642" s="318"/>
      <c r="N642" s="318"/>
      <c r="O642" s="318"/>
    </row>
    <row r="643" spans="1:15">
      <c r="A643" s="388"/>
      <c r="B643" s="313"/>
      <c r="E643" s="318"/>
      <c r="F643" s="318"/>
      <c r="G643" s="318"/>
      <c r="H643" s="318"/>
      <c r="I643" s="318"/>
      <c r="J643" s="318"/>
      <c r="K643" s="318"/>
      <c r="L643" s="318"/>
      <c r="M643" s="318"/>
      <c r="N643" s="318"/>
      <c r="O643" s="318"/>
    </row>
    <row r="644" spans="1:15">
      <c r="A644" s="388"/>
      <c r="B644" s="313"/>
      <c r="E644" s="318"/>
      <c r="F644" s="318"/>
      <c r="G644" s="318"/>
      <c r="H644" s="318"/>
      <c r="I644" s="318"/>
      <c r="J644" s="318"/>
      <c r="K644" s="318"/>
      <c r="L644" s="318"/>
      <c r="M644" s="318"/>
      <c r="N644" s="318"/>
      <c r="O644" s="318"/>
    </row>
    <row r="645" spans="1:15">
      <c r="A645" s="388"/>
      <c r="B645" s="313"/>
      <c r="E645" s="318"/>
      <c r="F645" s="318"/>
      <c r="G645" s="318"/>
      <c r="H645" s="318"/>
      <c r="I645" s="318"/>
      <c r="J645" s="318"/>
      <c r="K645" s="318"/>
      <c r="L645" s="318"/>
      <c r="M645" s="318"/>
      <c r="N645" s="318"/>
      <c r="O645" s="318"/>
    </row>
    <row r="646" spans="1:15">
      <c r="A646" s="388"/>
      <c r="B646" s="313"/>
      <c r="E646" s="318"/>
      <c r="F646" s="318"/>
      <c r="G646" s="318"/>
      <c r="H646" s="318"/>
      <c r="I646" s="318"/>
      <c r="J646" s="318"/>
      <c r="K646" s="318"/>
      <c r="L646" s="318"/>
      <c r="M646" s="318"/>
      <c r="N646" s="318"/>
      <c r="O646" s="318"/>
    </row>
    <row r="647" spans="1:15">
      <c r="A647" s="388"/>
      <c r="B647" s="313"/>
      <c r="E647" s="318"/>
      <c r="F647" s="318"/>
      <c r="G647" s="318"/>
      <c r="H647" s="318"/>
      <c r="I647" s="318"/>
      <c r="J647" s="318"/>
      <c r="K647" s="318"/>
      <c r="L647" s="318"/>
      <c r="M647" s="318"/>
      <c r="N647" s="318"/>
      <c r="O647" s="318"/>
    </row>
    <row r="648" spans="1:15">
      <c r="A648" s="388"/>
      <c r="B648" s="313"/>
      <c r="E648" s="318"/>
      <c r="F648" s="318"/>
      <c r="G648" s="318"/>
      <c r="H648" s="318"/>
      <c r="I648" s="318"/>
      <c r="J648" s="318"/>
      <c r="K648" s="318"/>
      <c r="L648" s="318"/>
      <c r="M648" s="318"/>
      <c r="N648" s="318"/>
      <c r="O648" s="318"/>
    </row>
    <row r="649" spans="1:15">
      <c r="A649" s="388"/>
      <c r="B649" s="313"/>
      <c r="E649" s="318"/>
      <c r="F649" s="318"/>
      <c r="G649" s="318"/>
      <c r="H649" s="318"/>
      <c r="I649" s="318"/>
      <c r="J649" s="318"/>
      <c r="K649" s="318"/>
      <c r="L649" s="318"/>
      <c r="M649" s="318"/>
      <c r="N649" s="318"/>
      <c r="O649" s="318"/>
    </row>
    <row r="650" spans="1:15">
      <c r="A650" s="388"/>
      <c r="B650" s="313"/>
      <c r="E650" s="318"/>
      <c r="F650" s="318"/>
      <c r="G650" s="318"/>
      <c r="H650" s="318"/>
      <c r="I650" s="318"/>
      <c r="J650" s="318"/>
      <c r="K650" s="318"/>
      <c r="L650" s="318"/>
      <c r="M650" s="318"/>
      <c r="N650" s="318"/>
      <c r="O650" s="318"/>
    </row>
    <row r="651" spans="1:15">
      <c r="A651" s="388"/>
      <c r="B651" s="313"/>
      <c r="E651" s="318"/>
      <c r="F651" s="318"/>
      <c r="G651" s="318"/>
      <c r="H651" s="318"/>
      <c r="I651" s="318"/>
      <c r="J651" s="318"/>
      <c r="K651" s="318"/>
      <c r="L651" s="318"/>
      <c r="M651" s="318"/>
      <c r="N651" s="318"/>
      <c r="O651" s="318"/>
    </row>
    <row r="652" spans="1:15">
      <c r="A652" s="388"/>
      <c r="B652" s="313"/>
      <c r="E652" s="318"/>
      <c r="F652" s="318"/>
      <c r="G652" s="318"/>
      <c r="H652" s="318"/>
      <c r="I652" s="318"/>
      <c r="J652" s="318"/>
      <c r="K652" s="318"/>
      <c r="L652" s="318"/>
      <c r="M652" s="318"/>
      <c r="N652" s="318"/>
      <c r="O652" s="318"/>
    </row>
    <row r="653" spans="1:15">
      <c r="A653" s="388"/>
      <c r="B653" s="313"/>
      <c r="E653" s="318"/>
      <c r="F653" s="318"/>
      <c r="G653" s="318"/>
      <c r="H653" s="318"/>
      <c r="I653" s="318"/>
      <c r="J653" s="318"/>
      <c r="K653" s="318"/>
      <c r="L653" s="318"/>
      <c r="M653" s="318"/>
      <c r="N653" s="318"/>
      <c r="O653" s="318"/>
    </row>
    <row r="654" spans="1:15">
      <c r="A654" s="388"/>
      <c r="B654" s="313"/>
      <c r="E654" s="318"/>
      <c r="F654" s="318"/>
      <c r="G654" s="318"/>
      <c r="H654" s="318"/>
      <c r="I654" s="318"/>
      <c r="J654" s="318"/>
      <c r="K654" s="318"/>
      <c r="L654" s="318"/>
      <c r="M654" s="318"/>
      <c r="N654" s="318"/>
      <c r="O654" s="318"/>
    </row>
    <row r="655" spans="1:15">
      <c r="A655" s="388"/>
      <c r="B655" s="313"/>
      <c r="E655" s="318"/>
      <c r="F655" s="318"/>
      <c r="G655" s="318"/>
      <c r="H655" s="318"/>
      <c r="I655" s="318"/>
      <c r="J655" s="318"/>
      <c r="K655" s="318"/>
      <c r="L655" s="318"/>
      <c r="M655" s="318"/>
      <c r="N655" s="318"/>
      <c r="O655" s="318"/>
    </row>
    <row r="656" spans="1:15">
      <c r="A656" s="388"/>
      <c r="B656" s="313"/>
      <c r="E656" s="318"/>
      <c r="F656" s="318"/>
      <c r="G656" s="318"/>
      <c r="H656" s="318"/>
      <c r="I656" s="318"/>
      <c r="J656" s="318"/>
      <c r="K656" s="318"/>
      <c r="L656" s="318"/>
      <c r="M656" s="318"/>
      <c r="N656" s="318"/>
      <c r="O656" s="318"/>
    </row>
    <row r="657" spans="1:15">
      <c r="A657" s="388"/>
      <c r="B657" s="313"/>
      <c r="E657" s="318"/>
      <c r="F657" s="318"/>
      <c r="G657" s="318"/>
      <c r="H657" s="318"/>
      <c r="I657" s="318"/>
      <c r="J657" s="318"/>
      <c r="K657" s="318"/>
      <c r="L657" s="318"/>
      <c r="M657" s="318"/>
      <c r="N657" s="318"/>
      <c r="O657" s="318"/>
    </row>
    <row r="658" spans="1:15">
      <c r="A658" s="388"/>
      <c r="B658" s="313"/>
      <c r="E658" s="318"/>
      <c r="F658" s="318"/>
      <c r="G658" s="318"/>
      <c r="H658" s="318"/>
      <c r="I658" s="318"/>
      <c r="J658" s="318"/>
      <c r="K658" s="318"/>
      <c r="L658" s="318"/>
      <c r="M658" s="318"/>
      <c r="N658" s="318"/>
      <c r="O658" s="318"/>
    </row>
    <row r="659" spans="1:15">
      <c r="A659" s="388"/>
      <c r="B659" s="313"/>
      <c r="E659" s="318"/>
      <c r="F659" s="318"/>
      <c r="G659" s="318"/>
      <c r="H659" s="318"/>
      <c r="I659" s="318"/>
      <c r="J659" s="318"/>
      <c r="K659" s="318"/>
      <c r="L659" s="318"/>
      <c r="M659" s="318"/>
      <c r="N659" s="318"/>
      <c r="O659" s="318"/>
    </row>
    <row r="660" spans="1:15">
      <c r="A660" s="388"/>
      <c r="B660" s="313"/>
      <c r="E660" s="318"/>
      <c r="F660" s="318"/>
      <c r="G660" s="318"/>
      <c r="H660" s="318"/>
      <c r="I660" s="318"/>
      <c r="J660" s="318"/>
      <c r="K660" s="318"/>
      <c r="L660" s="318"/>
      <c r="M660" s="318"/>
      <c r="N660" s="318"/>
      <c r="O660" s="318"/>
    </row>
    <row r="661" spans="1:15">
      <c r="A661" s="388"/>
      <c r="B661" s="313"/>
      <c r="E661" s="318"/>
      <c r="F661" s="318"/>
      <c r="G661" s="318"/>
      <c r="H661" s="318"/>
      <c r="I661" s="318"/>
      <c r="J661" s="318"/>
      <c r="K661" s="318"/>
      <c r="L661" s="318"/>
      <c r="M661" s="318"/>
      <c r="N661" s="318"/>
      <c r="O661" s="318"/>
    </row>
    <row r="662" spans="1:15">
      <c r="A662" s="388"/>
      <c r="B662" s="313"/>
      <c r="E662" s="318"/>
      <c r="F662" s="318"/>
      <c r="G662" s="318"/>
      <c r="H662" s="318"/>
      <c r="I662" s="318"/>
      <c r="J662" s="318"/>
      <c r="K662" s="318"/>
      <c r="L662" s="318"/>
      <c r="M662" s="318"/>
      <c r="N662" s="318"/>
      <c r="O662" s="318"/>
    </row>
    <row r="663" spans="1:15">
      <c r="A663" s="388"/>
      <c r="B663" s="313"/>
      <c r="E663" s="318"/>
      <c r="F663" s="318"/>
      <c r="G663" s="318"/>
      <c r="H663" s="318"/>
      <c r="I663" s="318"/>
      <c r="J663" s="318"/>
      <c r="K663" s="318"/>
      <c r="L663" s="318"/>
      <c r="M663" s="318"/>
      <c r="N663" s="318"/>
      <c r="O663" s="318"/>
    </row>
    <row r="664" spans="1:15">
      <c r="A664" s="388"/>
      <c r="B664" s="313"/>
      <c r="E664" s="318"/>
      <c r="F664" s="318"/>
      <c r="G664" s="318"/>
      <c r="H664" s="318"/>
      <c r="I664" s="318"/>
      <c r="J664" s="318"/>
      <c r="K664" s="318"/>
      <c r="L664" s="318"/>
      <c r="M664" s="318"/>
      <c r="N664" s="318"/>
      <c r="O664" s="318"/>
    </row>
    <row r="665" spans="1:15">
      <c r="A665" s="388"/>
      <c r="B665" s="313"/>
      <c r="E665" s="318"/>
      <c r="F665" s="318"/>
      <c r="G665" s="318"/>
      <c r="H665" s="318"/>
      <c r="I665" s="318"/>
      <c r="J665" s="318"/>
      <c r="K665" s="318"/>
      <c r="L665" s="318"/>
      <c r="M665" s="318"/>
      <c r="N665" s="318"/>
      <c r="O665" s="318"/>
    </row>
    <row r="666" spans="1:15">
      <c r="A666" s="388"/>
      <c r="B666" s="313"/>
      <c r="E666" s="318"/>
      <c r="F666" s="318"/>
      <c r="G666" s="318"/>
      <c r="H666" s="318"/>
      <c r="I666" s="318"/>
      <c r="J666" s="318"/>
      <c r="K666" s="318"/>
      <c r="L666" s="318"/>
      <c r="M666" s="318"/>
      <c r="N666" s="318"/>
      <c r="O666" s="318"/>
    </row>
    <row r="667" spans="1:15">
      <c r="A667" s="388"/>
      <c r="B667" s="313"/>
      <c r="E667" s="318"/>
      <c r="F667" s="318"/>
      <c r="G667" s="318"/>
      <c r="H667" s="318"/>
      <c r="I667" s="318"/>
      <c r="J667" s="318"/>
      <c r="K667" s="318"/>
      <c r="L667" s="318"/>
      <c r="M667" s="318"/>
      <c r="N667" s="318"/>
      <c r="O667" s="318"/>
    </row>
    <row r="668" spans="1:15">
      <c r="A668" s="388"/>
      <c r="B668" s="313"/>
      <c r="E668" s="318"/>
      <c r="F668" s="318"/>
      <c r="G668" s="318"/>
      <c r="H668" s="318"/>
      <c r="I668" s="318"/>
      <c r="J668" s="318"/>
      <c r="K668" s="318"/>
      <c r="L668" s="318"/>
      <c r="M668" s="318"/>
      <c r="N668" s="318"/>
      <c r="O668" s="318"/>
    </row>
    <row r="669" spans="1:15">
      <c r="A669" s="388"/>
      <c r="B669" s="313"/>
      <c r="E669" s="318"/>
      <c r="F669" s="318"/>
      <c r="G669" s="318"/>
      <c r="H669" s="318"/>
      <c r="I669" s="318"/>
      <c r="J669" s="318"/>
      <c r="K669" s="318"/>
      <c r="L669" s="318"/>
      <c r="M669" s="318"/>
      <c r="N669" s="318"/>
      <c r="O669" s="318"/>
    </row>
    <row r="670" spans="1:15">
      <c r="A670" s="388"/>
      <c r="B670" s="313"/>
      <c r="E670" s="318"/>
      <c r="F670" s="318"/>
      <c r="G670" s="318"/>
      <c r="H670" s="318"/>
      <c r="I670" s="318"/>
      <c r="J670" s="318"/>
      <c r="K670" s="318"/>
      <c r="L670" s="318"/>
      <c r="M670" s="318"/>
      <c r="N670" s="318"/>
      <c r="O670" s="318"/>
    </row>
    <row r="671" spans="1:15">
      <c r="A671" s="388"/>
      <c r="B671" s="313"/>
      <c r="E671" s="318"/>
      <c r="F671" s="318"/>
      <c r="G671" s="318"/>
      <c r="H671" s="318"/>
      <c r="I671" s="318"/>
      <c r="J671" s="318"/>
      <c r="K671" s="318"/>
      <c r="L671" s="318"/>
      <c r="M671" s="318"/>
      <c r="N671" s="318"/>
      <c r="O671" s="318"/>
    </row>
    <row r="672" spans="1:15">
      <c r="A672" s="388"/>
      <c r="B672" s="313"/>
      <c r="E672" s="318"/>
      <c r="F672" s="318"/>
      <c r="G672" s="318"/>
      <c r="H672" s="318"/>
      <c r="I672" s="318"/>
      <c r="J672" s="318"/>
      <c r="K672" s="318"/>
      <c r="L672" s="318"/>
      <c r="M672" s="318"/>
      <c r="N672" s="318"/>
      <c r="O672" s="318"/>
    </row>
    <row r="673" spans="1:15">
      <c r="A673" s="388"/>
      <c r="B673" s="313"/>
      <c r="E673" s="318"/>
      <c r="F673" s="318"/>
      <c r="G673" s="318"/>
      <c r="H673" s="318"/>
      <c r="I673" s="318"/>
      <c r="J673" s="318"/>
      <c r="K673" s="318"/>
      <c r="L673" s="318"/>
      <c r="M673" s="318"/>
      <c r="N673" s="318"/>
      <c r="O673" s="318"/>
    </row>
    <row r="674" spans="1:15">
      <c r="A674" s="388"/>
      <c r="B674" s="313"/>
      <c r="E674" s="318"/>
      <c r="F674" s="318"/>
      <c r="G674" s="318"/>
      <c r="H674" s="318"/>
      <c r="I674" s="318"/>
      <c r="J674" s="318"/>
      <c r="K674" s="318"/>
      <c r="L674" s="318"/>
      <c r="M674" s="318"/>
      <c r="N674" s="318"/>
      <c r="O674" s="318"/>
    </row>
    <row r="675" spans="1:15">
      <c r="A675" s="388"/>
      <c r="B675" s="313"/>
      <c r="E675" s="318"/>
      <c r="F675" s="318"/>
      <c r="G675" s="318"/>
      <c r="H675" s="318"/>
      <c r="I675" s="318"/>
      <c r="J675" s="318"/>
      <c r="K675" s="318"/>
      <c r="L675" s="318"/>
      <c r="M675" s="318"/>
      <c r="N675" s="318"/>
      <c r="O675" s="318"/>
    </row>
    <row r="676" spans="1:15">
      <c r="A676" s="388"/>
      <c r="B676" s="313"/>
      <c r="E676" s="318"/>
      <c r="F676" s="318"/>
      <c r="G676" s="318"/>
      <c r="H676" s="318"/>
      <c r="I676" s="318"/>
      <c r="J676" s="318"/>
      <c r="K676" s="318"/>
      <c r="L676" s="318"/>
      <c r="M676" s="318"/>
      <c r="N676" s="318"/>
      <c r="O676" s="318"/>
    </row>
    <row r="677" spans="1:15">
      <c r="A677" s="388"/>
      <c r="B677" s="313"/>
      <c r="E677" s="318"/>
      <c r="F677" s="318"/>
      <c r="G677" s="318"/>
      <c r="H677" s="318"/>
      <c r="I677" s="318"/>
      <c r="J677" s="318"/>
      <c r="K677" s="318"/>
      <c r="L677" s="318"/>
      <c r="M677" s="318"/>
      <c r="N677" s="318"/>
      <c r="O677" s="318"/>
    </row>
    <row r="678" spans="1:15">
      <c r="A678" s="388"/>
      <c r="B678" s="313"/>
      <c r="E678" s="318"/>
      <c r="F678" s="318"/>
      <c r="G678" s="318"/>
      <c r="H678" s="318"/>
      <c r="I678" s="318"/>
      <c r="J678" s="318"/>
      <c r="K678" s="318"/>
      <c r="L678" s="318"/>
      <c r="M678" s="318"/>
      <c r="N678" s="318"/>
      <c r="O678" s="318"/>
    </row>
    <row r="679" spans="1:15">
      <c r="A679" s="388"/>
      <c r="B679" s="313"/>
      <c r="E679" s="318"/>
      <c r="F679" s="318"/>
      <c r="G679" s="318"/>
      <c r="H679" s="318"/>
      <c r="I679" s="318"/>
      <c r="J679" s="318"/>
      <c r="K679" s="318"/>
      <c r="L679" s="318"/>
      <c r="M679" s="318"/>
      <c r="N679" s="318"/>
      <c r="O679" s="318"/>
    </row>
    <row r="680" spans="1:15">
      <c r="A680" s="388"/>
      <c r="B680" s="313"/>
      <c r="E680" s="318"/>
      <c r="F680" s="318"/>
      <c r="G680" s="318"/>
      <c r="H680" s="318"/>
      <c r="I680" s="318"/>
      <c r="J680" s="318"/>
      <c r="K680" s="318"/>
      <c r="L680" s="318"/>
      <c r="M680" s="318"/>
      <c r="N680" s="318"/>
      <c r="O680" s="318"/>
    </row>
    <row r="681" spans="1:15">
      <c r="A681" s="388"/>
      <c r="B681" s="313"/>
      <c r="E681" s="318"/>
      <c r="F681" s="318"/>
      <c r="G681" s="318"/>
      <c r="H681" s="318"/>
      <c r="I681" s="318"/>
      <c r="J681" s="318"/>
      <c r="K681" s="318"/>
      <c r="L681" s="318"/>
      <c r="M681" s="318"/>
      <c r="N681" s="318"/>
      <c r="O681" s="318"/>
    </row>
    <row r="682" spans="1:15">
      <c r="A682" s="388"/>
      <c r="B682" s="313"/>
      <c r="E682" s="318"/>
      <c r="F682" s="318"/>
      <c r="G682" s="318"/>
      <c r="H682" s="318"/>
      <c r="I682" s="318"/>
      <c r="J682" s="318"/>
      <c r="K682" s="318"/>
      <c r="L682" s="318"/>
      <c r="M682" s="318"/>
      <c r="N682" s="318"/>
      <c r="O682" s="318"/>
    </row>
    <row r="683" spans="1:15">
      <c r="A683" s="388"/>
      <c r="B683" s="313"/>
      <c r="E683" s="318"/>
      <c r="F683" s="318"/>
      <c r="G683" s="318"/>
      <c r="H683" s="318"/>
      <c r="I683" s="318"/>
      <c r="J683" s="318"/>
      <c r="K683" s="318"/>
      <c r="L683" s="318"/>
      <c r="M683" s="318"/>
      <c r="N683" s="318"/>
      <c r="O683" s="318"/>
    </row>
    <row r="684" spans="1:15">
      <c r="A684" s="388"/>
      <c r="B684" s="313"/>
      <c r="E684" s="318"/>
      <c r="F684" s="318"/>
      <c r="G684" s="318"/>
      <c r="H684" s="318"/>
      <c r="I684" s="318"/>
      <c r="J684" s="318"/>
      <c r="K684" s="318"/>
      <c r="L684" s="318"/>
      <c r="M684" s="318"/>
      <c r="N684" s="318"/>
      <c r="O684" s="318"/>
    </row>
    <row r="685" spans="1:15">
      <c r="A685" s="388"/>
      <c r="B685" s="313"/>
      <c r="E685" s="318"/>
      <c r="F685" s="318"/>
      <c r="G685" s="318"/>
      <c r="H685" s="318"/>
      <c r="I685" s="318"/>
      <c r="J685" s="318"/>
      <c r="K685" s="318"/>
      <c r="L685" s="318"/>
      <c r="M685" s="318"/>
      <c r="N685" s="318"/>
      <c r="O685" s="318"/>
    </row>
    <row r="686" spans="1:15">
      <c r="A686" s="388"/>
      <c r="B686" s="313"/>
      <c r="E686" s="318"/>
      <c r="F686" s="318"/>
      <c r="G686" s="318"/>
      <c r="H686" s="318"/>
      <c r="I686" s="318"/>
      <c r="J686" s="318"/>
      <c r="K686" s="318"/>
      <c r="L686" s="318"/>
      <c r="M686" s="318"/>
      <c r="N686" s="318"/>
      <c r="O686" s="318"/>
    </row>
    <row r="687" spans="1:15">
      <c r="A687" s="388"/>
      <c r="B687" s="313"/>
      <c r="E687" s="318"/>
      <c r="F687" s="318"/>
      <c r="G687" s="318"/>
      <c r="H687" s="318"/>
      <c r="I687" s="318"/>
      <c r="J687" s="318"/>
      <c r="K687" s="318"/>
      <c r="L687" s="318"/>
      <c r="M687" s="318"/>
      <c r="N687" s="318"/>
      <c r="O687" s="318"/>
    </row>
    <row r="688" spans="1:15">
      <c r="A688" s="388"/>
      <c r="B688" s="313"/>
      <c r="E688" s="318"/>
      <c r="F688" s="318"/>
      <c r="G688" s="318"/>
      <c r="H688" s="318"/>
      <c r="I688" s="318"/>
      <c r="J688" s="318"/>
      <c r="K688" s="318"/>
      <c r="L688" s="318"/>
      <c r="M688" s="318"/>
      <c r="N688" s="318"/>
      <c r="O688" s="318"/>
    </row>
    <row r="689" spans="1:15">
      <c r="A689" s="388"/>
      <c r="B689" s="313"/>
      <c r="E689" s="318"/>
      <c r="F689" s="318"/>
      <c r="G689" s="318"/>
      <c r="H689" s="318"/>
      <c r="I689" s="318"/>
      <c r="J689" s="318"/>
      <c r="K689" s="318"/>
      <c r="L689" s="318"/>
      <c r="M689" s="318"/>
      <c r="N689" s="318"/>
      <c r="O689" s="318"/>
    </row>
    <row r="690" spans="1:15">
      <c r="A690" s="388"/>
      <c r="B690" s="313"/>
      <c r="E690" s="318"/>
      <c r="F690" s="318"/>
      <c r="G690" s="318"/>
      <c r="H690" s="318"/>
      <c r="I690" s="318"/>
      <c r="J690" s="318"/>
      <c r="K690" s="318"/>
      <c r="L690" s="318"/>
      <c r="M690" s="318"/>
      <c r="N690" s="318"/>
      <c r="O690" s="318"/>
    </row>
    <row r="691" spans="1:15">
      <c r="A691" s="388"/>
      <c r="B691" s="313"/>
      <c r="E691" s="318"/>
      <c r="F691" s="318"/>
      <c r="G691" s="318"/>
      <c r="H691" s="318"/>
      <c r="I691" s="318"/>
      <c r="J691" s="318"/>
      <c r="K691" s="318"/>
      <c r="L691" s="318"/>
      <c r="M691" s="318"/>
      <c r="N691" s="318"/>
      <c r="O691" s="318"/>
    </row>
    <row r="692" spans="1:15">
      <c r="A692" s="388"/>
      <c r="B692" s="313"/>
      <c r="E692" s="318"/>
      <c r="F692" s="318"/>
      <c r="G692" s="318"/>
      <c r="H692" s="318"/>
      <c r="I692" s="318"/>
      <c r="J692" s="318"/>
      <c r="K692" s="318"/>
      <c r="L692" s="318"/>
      <c r="M692" s="318"/>
      <c r="N692" s="318"/>
      <c r="O692" s="318"/>
    </row>
    <row r="693" spans="1:15">
      <c r="A693" s="388"/>
      <c r="B693" s="313"/>
      <c r="E693" s="318"/>
      <c r="F693" s="318"/>
      <c r="G693" s="318"/>
      <c r="H693" s="318"/>
      <c r="I693" s="318"/>
      <c r="J693" s="318"/>
      <c r="K693" s="318"/>
      <c r="L693" s="318"/>
      <c r="M693" s="318"/>
      <c r="N693" s="318"/>
      <c r="O693" s="318"/>
    </row>
    <row r="694" spans="1:15">
      <c r="A694" s="388"/>
      <c r="B694" s="313"/>
      <c r="E694" s="318"/>
      <c r="F694" s="318"/>
      <c r="G694" s="318"/>
      <c r="H694" s="318"/>
      <c r="I694" s="318"/>
      <c r="J694" s="318"/>
      <c r="K694" s="318"/>
      <c r="L694" s="318"/>
      <c r="M694" s="318"/>
      <c r="N694" s="318"/>
      <c r="O694" s="318"/>
    </row>
    <row r="695" spans="1:15">
      <c r="A695" s="388"/>
      <c r="B695" s="313"/>
      <c r="E695" s="318"/>
      <c r="F695" s="318"/>
      <c r="G695" s="318"/>
      <c r="H695" s="318"/>
      <c r="I695" s="318"/>
      <c r="J695" s="318"/>
      <c r="K695" s="318"/>
      <c r="L695" s="318"/>
      <c r="M695" s="318"/>
      <c r="N695" s="318"/>
      <c r="O695" s="318"/>
    </row>
    <row r="696" spans="1:15">
      <c r="A696" s="388"/>
      <c r="B696" s="313"/>
      <c r="E696" s="318"/>
      <c r="F696" s="318"/>
      <c r="G696" s="318"/>
      <c r="H696" s="318"/>
      <c r="I696" s="318"/>
      <c r="J696" s="318"/>
      <c r="K696" s="318"/>
      <c r="L696" s="318"/>
      <c r="M696" s="318"/>
      <c r="N696" s="318"/>
      <c r="O696" s="318"/>
    </row>
    <row r="697" spans="1:15">
      <c r="A697" s="388"/>
      <c r="B697" s="313"/>
      <c r="E697" s="318"/>
      <c r="F697" s="318"/>
      <c r="G697" s="318"/>
      <c r="H697" s="318"/>
      <c r="I697" s="318"/>
      <c r="J697" s="318"/>
      <c r="K697" s="318"/>
      <c r="L697" s="318"/>
      <c r="M697" s="318"/>
      <c r="N697" s="318"/>
      <c r="O697" s="318"/>
    </row>
    <row r="698" spans="1:15">
      <c r="A698" s="388"/>
      <c r="B698" s="313"/>
      <c r="E698" s="318"/>
      <c r="F698" s="318"/>
      <c r="G698" s="318"/>
      <c r="H698" s="318"/>
      <c r="I698" s="318"/>
      <c r="J698" s="318"/>
      <c r="K698" s="318"/>
      <c r="L698" s="318"/>
      <c r="M698" s="318"/>
      <c r="N698" s="318"/>
      <c r="O698" s="318"/>
    </row>
    <row r="699" spans="1:15">
      <c r="A699" s="388"/>
      <c r="B699" s="313"/>
      <c r="E699" s="318"/>
      <c r="F699" s="318"/>
      <c r="G699" s="318"/>
      <c r="H699" s="318"/>
      <c r="I699" s="318"/>
      <c r="J699" s="318"/>
      <c r="K699" s="318"/>
      <c r="L699" s="318"/>
      <c r="M699" s="318"/>
      <c r="N699" s="318"/>
      <c r="O699" s="318"/>
    </row>
    <row r="700" spans="1:15">
      <c r="A700" s="388"/>
      <c r="B700" s="313"/>
      <c r="E700" s="318"/>
      <c r="F700" s="318"/>
      <c r="G700" s="318"/>
      <c r="H700" s="318"/>
      <c r="I700" s="318"/>
      <c r="J700" s="318"/>
      <c r="K700" s="318"/>
      <c r="L700" s="318"/>
      <c r="M700" s="318"/>
      <c r="N700" s="318"/>
      <c r="O700" s="318"/>
    </row>
    <row r="701" spans="1:15">
      <c r="A701" s="388"/>
      <c r="B701" s="313"/>
      <c r="E701" s="318"/>
      <c r="F701" s="318"/>
      <c r="G701" s="318"/>
      <c r="H701" s="318"/>
      <c r="I701" s="318"/>
      <c r="J701" s="318"/>
      <c r="K701" s="318"/>
      <c r="L701" s="318"/>
      <c r="M701" s="318"/>
      <c r="N701" s="318"/>
      <c r="O701" s="318"/>
    </row>
    <row r="702" spans="1:15">
      <c r="A702" s="388"/>
      <c r="B702" s="313"/>
      <c r="E702" s="318"/>
      <c r="F702" s="318"/>
      <c r="G702" s="318"/>
      <c r="H702" s="318"/>
      <c r="I702" s="318"/>
      <c r="J702" s="318"/>
      <c r="K702" s="318"/>
      <c r="L702" s="318"/>
      <c r="M702" s="318"/>
      <c r="N702" s="318"/>
      <c r="O702" s="318"/>
    </row>
    <row r="703" spans="1:15">
      <c r="A703" s="388"/>
      <c r="B703" s="313"/>
      <c r="E703" s="318"/>
      <c r="F703" s="318"/>
      <c r="G703" s="318"/>
      <c r="H703" s="318"/>
      <c r="I703" s="318"/>
      <c r="J703" s="318"/>
      <c r="K703" s="318"/>
      <c r="L703" s="318"/>
      <c r="M703" s="318"/>
      <c r="N703" s="318"/>
      <c r="O703" s="318"/>
    </row>
    <row r="704" spans="1:15">
      <c r="A704" s="388"/>
      <c r="B704" s="313"/>
      <c r="E704" s="318"/>
      <c r="F704" s="318"/>
      <c r="G704" s="318"/>
      <c r="H704" s="318"/>
      <c r="I704" s="318"/>
      <c r="J704" s="318"/>
      <c r="K704" s="318"/>
      <c r="L704" s="318"/>
      <c r="M704" s="318"/>
      <c r="N704" s="318"/>
      <c r="O704" s="318"/>
    </row>
    <row r="705" spans="1:15">
      <c r="A705" s="388"/>
      <c r="B705" s="313"/>
      <c r="E705" s="318"/>
      <c r="F705" s="318"/>
      <c r="G705" s="318"/>
      <c r="H705" s="318"/>
      <c r="I705" s="318"/>
      <c r="J705" s="318"/>
      <c r="K705" s="318"/>
      <c r="L705" s="318"/>
      <c r="M705" s="318"/>
      <c r="N705" s="318"/>
      <c r="O705" s="318"/>
    </row>
    <row r="706" spans="1:15">
      <c r="A706" s="388"/>
      <c r="B706" s="313"/>
      <c r="E706" s="318"/>
      <c r="F706" s="318"/>
      <c r="G706" s="318"/>
      <c r="H706" s="318"/>
      <c r="I706" s="318"/>
      <c r="J706" s="318"/>
      <c r="K706" s="318"/>
      <c r="L706" s="318"/>
      <c r="M706" s="318"/>
      <c r="N706" s="318"/>
      <c r="O706" s="318"/>
    </row>
    <row r="707" spans="1:15">
      <c r="A707" s="388"/>
      <c r="B707" s="313"/>
      <c r="E707" s="318"/>
      <c r="F707" s="318"/>
      <c r="G707" s="318"/>
      <c r="H707" s="318"/>
      <c r="I707" s="318"/>
      <c r="J707" s="318"/>
      <c r="K707" s="318"/>
      <c r="L707" s="318"/>
      <c r="M707" s="318"/>
      <c r="N707" s="318"/>
      <c r="O707" s="318"/>
    </row>
    <row r="708" spans="1:15">
      <c r="A708" s="388"/>
      <c r="B708" s="313"/>
      <c r="E708" s="318"/>
      <c r="F708" s="318"/>
      <c r="G708" s="318"/>
      <c r="H708" s="318"/>
      <c r="I708" s="318"/>
      <c r="J708" s="318"/>
      <c r="K708" s="318"/>
      <c r="L708" s="318"/>
      <c r="M708" s="318"/>
      <c r="N708" s="318"/>
      <c r="O708" s="318"/>
    </row>
    <row r="709" spans="1:15">
      <c r="A709" s="388"/>
      <c r="B709" s="313"/>
      <c r="E709" s="318"/>
      <c r="F709" s="318"/>
      <c r="G709" s="318"/>
      <c r="H709" s="318"/>
      <c r="I709" s="318"/>
      <c r="J709" s="318"/>
      <c r="K709" s="318"/>
      <c r="L709" s="318"/>
      <c r="M709" s="318"/>
      <c r="N709" s="318"/>
      <c r="O709" s="318"/>
    </row>
    <row r="710" spans="1:15">
      <c r="A710" s="388"/>
      <c r="B710" s="313"/>
      <c r="E710" s="318"/>
      <c r="F710" s="318"/>
      <c r="G710" s="318"/>
      <c r="H710" s="318"/>
      <c r="I710" s="318"/>
      <c r="J710" s="318"/>
      <c r="K710" s="318"/>
      <c r="L710" s="318"/>
      <c r="M710" s="318"/>
      <c r="N710" s="318"/>
      <c r="O710" s="318"/>
    </row>
    <row r="711" spans="1:15">
      <c r="A711" s="388"/>
      <c r="B711" s="313"/>
      <c r="E711" s="318"/>
      <c r="F711" s="318"/>
      <c r="G711" s="318"/>
      <c r="H711" s="318"/>
      <c r="I711" s="318"/>
      <c r="J711" s="318"/>
      <c r="K711" s="318"/>
      <c r="L711" s="318"/>
      <c r="M711" s="318"/>
      <c r="N711" s="318"/>
      <c r="O711" s="318"/>
    </row>
    <row r="712" spans="1:15">
      <c r="A712" s="388"/>
      <c r="B712" s="313"/>
      <c r="E712" s="318"/>
      <c r="F712" s="318"/>
      <c r="G712" s="318"/>
      <c r="H712" s="318"/>
      <c r="I712" s="318"/>
      <c r="J712" s="318"/>
      <c r="K712" s="318"/>
      <c r="L712" s="318"/>
      <c r="M712" s="318"/>
      <c r="N712" s="318"/>
      <c r="O712" s="318"/>
    </row>
    <row r="713" spans="1:15">
      <c r="A713" s="388"/>
      <c r="B713" s="313"/>
      <c r="E713" s="318"/>
      <c r="F713" s="318"/>
      <c r="G713" s="318"/>
      <c r="H713" s="318"/>
      <c r="I713" s="318"/>
      <c r="J713" s="318"/>
      <c r="K713" s="318"/>
      <c r="L713" s="318"/>
      <c r="M713" s="318"/>
      <c r="N713" s="318"/>
      <c r="O713" s="318"/>
    </row>
    <row r="714" spans="1:15">
      <c r="A714" s="388"/>
      <c r="B714" s="313"/>
      <c r="E714" s="318"/>
      <c r="F714" s="318"/>
      <c r="G714" s="318"/>
      <c r="H714" s="318"/>
      <c r="I714" s="318"/>
      <c r="J714" s="318"/>
      <c r="K714" s="318"/>
      <c r="L714" s="318"/>
      <c r="M714" s="318"/>
      <c r="N714" s="318"/>
      <c r="O714" s="318"/>
    </row>
    <row r="715" spans="1:15">
      <c r="A715" s="388"/>
      <c r="B715" s="313"/>
      <c r="E715" s="318"/>
      <c r="F715" s="318"/>
      <c r="G715" s="318"/>
      <c r="H715" s="318"/>
      <c r="I715" s="318"/>
      <c r="J715" s="318"/>
      <c r="K715" s="318"/>
      <c r="L715" s="318"/>
      <c r="M715" s="318"/>
      <c r="N715" s="318"/>
      <c r="O715" s="318"/>
    </row>
    <row r="716" spans="1:15">
      <c r="A716" s="388"/>
      <c r="B716" s="313"/>
      <c r="E716" s="318"/>
      <c r="F716" s="318"/>
      <c r="G716" s="318"/>
      <c r="H716" s="318"/>
      <c r="I716" s="318"/>
      <c r="J716" s="318"/>
      <c r="K716" s="318"/>
      <c r="L716" s="318"/>
      <c r="M716" s="318"/>
      <c r="N716" s="318"/>
      <c r="O716" s="318"/>
    </row>
    <row r="717" spans="1:15">
      <c r="A717" s="388"/>
      <c r="B717" s="313"/>
      <c r="E717" s="318"/>
      <c r="F717" s="318"/>
      <c r="G717" s="318"/>
      <c r="H717" s="318"/>
      <c r="I717" s="318"/>
      <c r="J717" s="318"/>
      <c r="K717" s="318"/>
      <c r="L717" s="318"/>
      <c r="M717" s="318"/>
      <c r="N717" s="318"/>
      <c r="O717" s="318"/>
    </row>
    <row r="718" spans="1:15">
      <c r="A718" s="388"/>
      <c r="B718" s="313"/>
      <c r="E718" s="318"/>
      <c r="F718" s="318"/>
      <c r="G718" s="318"/>
      <c r="H718" s="318"/>
      <c r="I718" s="318"/>
      <c r="J718" s="318"/>
      <c r="K718" s="318"/>
      <c r="L718" s="318"/>
      <c r="M718" s="318"/>
      <c r="N718" s="318"/>
      <c r="O718" s="318"/>
    </row>
    <row r="719" spans="1:15">
      <c r="A719" s="388"/>
      <c r="B719" s="313"/>
      <c r="E719" s="318"/>
      <c r="F719" s="318"/>
      <c r="G719" s="318"/>
      <c r="H719" s="318"/>
      <c r="I719" s="318"/>
      <c r="J719" s="318"/>
      <c r="K719" s="318"/>
      <c r="L719" s="318"/>
      <c r="M719" s="318"/>
      <c r="N719" s="318"/>
      <c r="O719" s="318"/>
    </row>
    <row r="720" spans="1:15">
      <c r="A720" s="388"/>
      <c r="B720" s="313"/>
      <c r="E720" s="318"/>
      <c r="F720" s="318"/>
      <c r="G720" s="318"/>
      <c r="H720" s="318"/>
      <c r="I720" s="318"/>
      <c r="J720" s="318"/>
      <c r="K720" s="318"/>
      <c r="L720" s="318"/>
      <c r="M720" s="318"/>
      <c r="N720" s="318"/>
      <c r="O720" s="318"/>
    </row>
    <row r="721" spans="1:15">
      <c r="A721" s="388"/>
      <c r="B721" s="313"/>
      <c r="E721" s="318"/>
      <c r="F721" s="318"/>
      <c r="G721" s="318"/>
      <c r="H721" s="318"/>
      <c r="I721" s="318"/>
      <c r="J721" s="318"/>
      <c r="K721" s="318"/>
      <c r="L721" s="318"/>
      <c r="M721" s="318"/>
      <c r="N721" s="318"/>
      <c r="O721" s="318"/>
    </row>
    <row r="722" spans="1:15">
      <c r="A722" s="388"/>
      <c r="B722" s="313"/>
      <c r="E722" s="318"/>
      <c r="F722" s="318"/>
      <c r="G722" s="318"/>
      <c r="H722" s="318"/>
      <c r="I722" s="318"/>
      <c r="J722" s="318"/>
      <c r="K722" s="318"/>
      <c r="L722" s="318"/>
      <c r="M722" s="318"/>
      <c r="N722" s="318"/>
      <c r="O722" s="318"/>
    </row>
    <row r="723" spans="1:15">
      <c r="A723" s="388"/>
      <c r="B723" s="313"/>
      <c r="E723" s="318"/>
      <c r="F723" s="318"/>
      <c r="G723" s="318"/>
      <c r="H723" s="318"/>
      <c r="I723" s="318"/>
      <c r="J723" s="318"/>
      <c r="K723" s="318"/>
      <c r="L723" s="318"/>
      <c r="M723" s="318"/>
      <c r="N723" s="318"/>
      <c r="O723" s="318"/>
    </row>
    <row r="724" spans="1:15">
      <c r="A724" s="388"/>
      <c r="B724" s="313"/>
      <c r="E724" s="318"/>
      <c r="F724" s="318"/>
      <c r="G724" s="318"/>
      <c r="H724" s="318"/>
      <c r="I724" s="318"/>
      <c r="J724" s="318"/>
      <c r="K724" s="318"/>
      <c r="L724" s="318"/>
      <c r="M724" s="318"/>
      <c r="N724" s="318"/>
      <c r="O724" s="318"/>
    </row>
    <row r="725" spans="1:15">
      <c r="A725" s="388"/>
      <c r="B725" s="313"/>
      <c r="E725" s="318"/>
      <c r="F725" s="318"/>
      <c r="G725" s="318"/>
      <c r="H725" s="318"/>
      <c r="I725" s="318"/>
      <c r="J725" s="318"/>
      <c r="K725" s="318"/>
      <c r="L725" s="318"/>
      <c r="M725" s="318"/>
      <c r="N725" s="318"/>
      <c r="O725" s="318"/>
    </row>
    <row r="726" spans="1:15">
      <c r="A726" s="388"/>
      <c r="B726" s="313"/>
      <c r="E726" s="318"/>
      <c r="F726" s="318"/>
      <c r="G726" s="318"/>
      <c r="H726" s="318"/>
      <c r="I726" s="318"/>
      <c r="J726" s="318"/>
      <c r="K726" s="318"/>
      <c r="L726" s="318"/>
      <c r="M726" s="318"/>
      <c r="N726" s="318"/>
      <c r="O726" s="318"/>
    </row>
    <row r="727" spans="1:15">
      <c r="A727" s="388"/>
      <c r="B727" s="313"/>
      <c r="E727" s="318"/>
      <c r="F727" s="318"/>
      <c r="G727" s="318"/>
      <c r="H727" s="318"/>
      <c r="I727" s="318"/>
      <c r="J727" s="318"/>
      <c r="K727" s="318"/>
      <c r="L727" s="318"/>
      <c r="M727" s="318"/>
      <c r="N727" s="318"/>
      <c r="O727" s="318"/>
    </row>
    <row r="728" spans="1:15">
      <c r="A728" s="388"/>
      <c r="B728" s="313"/>
      <c r="E728" s="318"/>
      <c r="F728" s="318"/>
      <c r="G728" s="318"/>
      <c r="H728" s="318"/>
      <c r="I728" s="318"/>
      <c r="J728" s="318"/>
      <c r="K728" s="318"/>
      <c r="L728" s="318"/>
      <c r="M728" s="318"/>
      <c r="N728" s="318"/>
      <c r="O728" s="318"/>
    </row>
    <row r="729" spans="1:15">
      <c r="A729" s="388"/>
      <c r="B729" s="313"/>
      <c r="E729" s="318"/>
      <c r="F729" s="318"/>
      <c r="G729" s="318"/>
      <c r="H729" s="318"/>
      <c r="I729" s="318"/>
      <c r="J729" s="318"/>
      <c r="K729" s="318"/>
      <c r="L729" s="318"/>
      <c r="M729" s="318"/>
      <c r="N729" s="318"/>
      <c r="O729" s="318"/>
    </row>
    <row r="730" spans="1:15">
      <c r="A730" s="388"/>
      <c r="B730" s="313"/>
      <c r="E730" s="318"/>
      <c r="F730" s="318"/>
      <c r="G730" s="318"/>
      <c r="H730" s="318"/>
      <c r="I730" s="318"/>
      <c r="J730" s="318"/>
      <c r="K730" s="318"/>
      <c r="L730" s="318"/>
      <c r="M730" s="318"/>
      <c r="N730" s="318"/>
      <c r="O730" s="318"/>
    </row>
    <row r="731" spans="1:15">
      <c r="A731" s="388"/>
      <c r="B731" s="313"/>
      <c r="E731" s="318"/>
      <c r="F731" s="318"/>
      <c r="G731" s="318"/>
      <c r="H731" s="318"/>
      <c r="I731" s="318"/>
      <c r="J731" s="318"/>
      <c r="K731" s="318"/>
      <c r="L731" s="318"/>
      <c r="M731" s="318"/>
      <c r="N731" s="318"/>
      <c r="O731" s="318"/>
    </row>
    <row r="732" spans="1:15">
      <c r="A732" s="388"/>
      <c r="B732" s="313"/>
      <c r="E732" s="318"/>
      <c r="F732" s="318"/>
      <c r="G732" s="318"/>
      <c r="H732" s="318"/>
      <c r="I732" s="318"/>
      <c r="J732" s="318"/>
      <c r="K732" s="318"/>
      <c r="L732" s="318"/>
      <c r="M732" s="318"/>
      <c r="N732" s="318"/>
      <c r="O732" s="318"/>
    </row>
    <row r="733" spans="1:15">
      <c r="A733" s="388"/>
      <c r="B733" s="313"/>
      <c r="E733" s="318"/>
      <c r="F733" s="318"/>
      <c r="G733" s="318"/>
      <c r="H733" s="318"/>
      <c r="I733" s="318"/>
      <c r="J733" s="318"/>
      <c r="K733" s="318"/>
      <c r="L733" s="318"/>
      <c r="M733" s="318"/>
      <c r="N733" s="318"/>
      <c r="O733" s="318"/>
    </row>
    <row r="734" spans="1:15">
      <c r="A734" s="388"/>
      <c r="B734" s="313"/>
      <c r="E734" s="318"/>
      <c r="F734" s="318"/>
      <c r="G734" s="318"/>
      <c r="H734" s="318"/>
      <c r="I734" s="318"/>
      <c r="J734" s="318"/>
      <c r="K734" s="318"/>
      <c r="L734" s="318"/>
      <c r="M734" s="318"/>
      <c r="N734" s="318"/>
      <c r="O734" s="318"/>
    </row>
    <row r="735" spans="1:15">
      <c r="A735" s="388"/>
      <c r="B735" s="313"/>
      <c r="E735" s="318"/>
      <c r="F735" s="318"/>
      <c r="G735" s="318"/>
      <c r="H735" s="318"/>
      <c r="I735" s="318"/>
      <c r="J735" s="318"/>
      <c r="K735" s="318"/>
      <c r="L735" s="318"/>
      <c r="M735" s="318"/>
      <c r="N735" s="318"/>
      <c r="O735" s="318"/>
    </row>
    <row r="736" spans="1:15">
      <c r="A736" s="388"/>
      <c r="B736" s="313"/>
      <c r="E736" s="318"/>
      <c r="F736" s="318"/>
      <c r="G736" s="318"/>
      <c r="H736" s="318"/>
      <c r="I736" s="318"/>
      <c r="J736" s="318"/>
      <c r="K736" s="318"/>
      <c r="L736" s="318"/>
      <c r="M736" s="318"/>
      <c r="N736" s="318"/>
      <c r="O736" s="318"/>
    </row>
    <row r="737" spans="1:15">
      <c r="A737" s="388"/>
      <c r="B737" s="313"/>
      <c r="E737" s="318"/>
      <c r="F737" s="318"/>
      <c r="G737" s="318"/>
      <c r="H737" s="318"/>
      <c r="I737" s="318"/>
      <c r="J737" s="318"/>
      <c r="K737" s="318"/>
      <c r="L737" s="318"/>
      <c r="M737" s="318"/>
      <c r="N737" s="318"/>
      <c r="O737" s="318"/>
    </row>
    <row r="738" spans="1:15">
      <c r="A738" s="388"/>
      <c r="B738" s="313"/>
      <c r="E738" s="318"/>
      <c r="F738" s="318"/>
      <c r="G738" s="318"/>
      <c r="H738" s="318"/>
      <c r="I738" s="318"/>
      <c r="J738" s="318"/>
      <c r="K738" s="318"/>
      <c r="L738" s="318"/>
      <c r="M738" s="318"/>
      <c r="N738" s="318"/>
      <c r="O738" s="318"/>
    </row>
    <row r="739" spans="1:15">
      <c r="A739" s="388"/>
      <c r="B739" s="313"/>
      <c r="E739" s="318"/>
      <c r="F739" s="318"/>
      <c r="G739" s="318"/>
      <c r="H739" s="318"/>
      <c r="I739" s="318"/>
      <c r="J739" s="318"/>
      <c r="K739" s="318"/>
      <c r="L739" s="318"/>
      <c r="M739" s="318"/>
      <c r="N739" s="318"/>
      <c r="O739" s="318"/>
    </row>
    <row r="740" spans="1:15">
      <c r="A740" s="388"/>
      <c r="B740" s="313"/>
      <c r="E740" s="318"/>
      <c r="F740" s="318"/>
      <c r="G740" s="318"/>
      <c r="H740" s="318"/>
      <c r="I740" s="318"/>
      <c r="J740" s="318"/>
      <c r="K740" s="318"/>
      <c r="L740" s="318"/>
      <c r="M740" s="318"/>
      <c r="N740" s="318"/>
      <c r="O740" s="318"/>
    </row>
    <row r="741" spans="1:15">
      <c r="A741" s="388"/>
      <c r="B741" s="313"/>
      <c r="E741" s="318"/>
      <c r="F741" s="318"/>
      <c r="G741" s="318"/>
      <c r="H741" s="318"/>
      <c r="I741" s="318"/>
      <c r="J741" s="318"/>
      <c r="K741" s="318"/>
      <c r="L741" s="318"/>
      <c r="M741" s="318"/>
      <c r="N741" s="318"/>
      <c r="O741" s="318"/>
    </row>
    <row r="742" spans="1:15">
      <c r="A742" s="388"/>
      <c r="B742" s="313"/>
      <c r="E742" s="318"/>
      <c r="F742" s="318"/>
      <c r="G742" s="318"/>
      <c r="H742" s="318"/>
      <c r="I742" s="318"/>
      <c r="J742" s="318"/>
      <c r="K742" s="318"/>
      <c r="L742" s="318"/>
      <c r="M742" s="318"/>
      <c r="N742" s="318"/>
      <c r="O742" s="318"/>
    </row>
    <row r="743" spans="1:15">
      <c r="A743" s="388"/>
      <c r="B743" s="313"/>
      <c r="E743" s="318"/>
      <c r="F743" s="318"/>
      <c r="G743" s="318"/>
      <c r="H743" s="318"/>
      <c r="I743" s="318"/>
      <c r="J743" s="318"/>
      <c r="K743" s="318"/>
      <c r="L743" s="318"/>
      <c r="M743" s="318"/>
      <c r="N743" s="318"/>
      <c r="O743" s="318"/>
    </row>
    <row r="744" spans="1:15">
      <c r="A744" s="388"/>
      <c r="B744" s="313"/>
      <c r="E744" s="318"/>
      <c r="F744" s="318"/>
      <c r="G744" s="318"/>
      <c r="H744" s="318"/>
      <c r="I744" s="318"/>
      <c r="J744" s="318"/>
      <c r="K744" s="318"/>
      <c r="L744" s="318"/>
      <c r="M744" s="318"/>
      <c r="N744" s="318"/>
      <c r="O744" s="318"/>
    </row>
    <row r="745" spans="1:15">
      <c r="A745" s="388"/>
      <c r="B745" s="313"/>
      <c r="E745" s="318"/>
      <c r="F745" s="318"/>
      <c r="G745" s="318"/>
      <c r="H745" s="318"/>
      <c r="I745" s="318"/>
      <c r="J745" s="318"/>
      <c r="K745" s="318"/>
      <c r="L745" s="318"/>
      <c r="M745" s="318"/>
      <c r="N745" s="318"/>
      <c r="O745" s="318"/>
    </row>
    <row r="746" spans="1:15">
      <c r="A746" s="388"/>
      <c r="B746" s="313"/>
      <c r="E746" s="318"/>
      <c r="F746" s="318"/>
      <c r="G746" s="318"/>
      <c r="H746" s="318"/>
      <c r="I746" s="318"/>
      <c r="J746" s="318"/>
      <c r="K746" s="318"/>
      <c r="L746" s="318"/>
      <c r="M746" s="318"/>
      <c r="N746" s="318"/>
      <c r="O746" s="318"/>
    </row>
    <row r="747" spans="1:15">
      <c r="A747" s="388"/>
      <c r="B747" s="313"/>
      <c r="E747" s="318"/>
      <c r="F747" s="318"/>
      <c r="G747" s="318"/>
      <c r="H747" s="318"/>
      <c r="I747" s="318"/>
      <c r="J747" s="318"/>
      <c r="K747" s="318"/>
      <c r="L747" s="318"/>
      <c r="M747" s="318"/>
      <c r="N747" s="318"/>
      <c r="O747" s="318"/>
    </row>
    <row r="748" spans="1:15">
      <c r="A748" s="388"/>
      <c r="B748" s="313"/>
      <c r="E748" s="318"/>
      <c r="F748" s="318"/>
      <c r="G748" s="318"/>
      <c r="H748" s="318"/>
      <c r="I748" s="318"/>
      <c r="J748" s="318"/>
      <c r="K748" s="318"/>
      <c r="L748" s="318"/>
      <c r="M748" s="318"/>
      <c r="N748" s="318"/>
      <c r="O748" s="318"/>
    </row>
    <row r="749" spans="1:15">
      <c r="A749" s="388"/>
      <c r="B749" s="313"/>
      <c r="E749" s="318"/>
      <c r="F749" s="318"/>
      <c r="G749" s="318"/>
      <c r="H749" s="318"/>
      <c r="I749" s="318"/>
      <c r="J749" s="318"/>
      <c r="K749" s="318"/>
      <c r="L749" s="318"/>
      <c r="M749" s="318"/>
      <c r="N749" s="318"/>
      <c r="O749" s="318"/>
    </row>
    <row r="750" spans="1:15">
      <c r="A750" s="388"/>
      <c r="B750" s="313"/>
      <c r="E750" s="318"/>
      <c r="F750" s="318"/>
      <c r="G750" s="318"/>
      <c r="H750" s="318"/>
      <c r="I750" s="318"/>
      <c r="J750" s="318"/>
      <c r="K750" s="318"/>
      <c r="L750" s="318"/>
      <c r="M750" s="318"/>
      <c r="N750" s="318"/>
      <c r="O750" s="318"/>
    </row>
    <row r="751" spans="1:15">
      <c r="A751" s="388"/>
      <c r="B751" s="313"/>
      <c r="E751" s="318"/>
      <c r="F751" s="318"/>
      <c r="G751" s="318"/>
      <c r="H751" s="318"/>
      <c r="I751" s="318"/>
      <c r="J751" s="318"/>
      <c r="K751" s="318"/>
      <c r="L751" s="318"/>
      <c r="M751" s="318"/>
      <c r="N751" s="318"/>
      <c r="O751" s="318"/>
    </row>
    <row r="752" spans="1:15">
      <c r="A752" s="388"/>
      <c r="B752" s="313"/>
      <c r="E752" s="318"/>
      <c r="F752" s="318"/>
      <c r="G752" s="318"/>
      <c r="H752" s="318"/>
      <c r="I752" s="318"/>
      <c r="J752" s="318"/>
      <c r="K752" s="318"/>
      <c r="L752" s="318"/>
      <c r="M752" s="318"/>
      <c r="N752" s="318"/>
      <c r="O752" s="318"/>
    </row>
    <row r="753" spans="1:15">
      <c r="A753" s="388"/>
      <c r="B753" s="313"/>
      <c r="E753" s="318"/>
      <c r="F753" s="318"/>
      <c r="G753" s="318"/>
      <c r="H753" s="318"/>
      <c r="I753" s="318"/>
      <c r="J753" s="318"/>
      <c r="K753" s="318"/>
      <c r="L753" s="318"/>
      <c r="M753" s="318"/>
      <c r="N753" s="318"/>
      <c r="O753" s="318"/>
    </row>
    <row r="754" spans="1:15">
      <c r="A754" s="388"/>
      <c r="B754" s="313"/>
      <c r="E754" s="318"/>
      <c r="F754" s="318"/>
      <c r="G754" s="318"/>
      <c r="H754" s="318"/>
      <c r="I754" s="318"/>
      <c r="J754" s="318"/>
      <c r="K754" s="318"/>
      <c r="L754" s="318"/>
      <c r="M754" s="318"/>
      <c r="N754" s="318"/>
      <c r="O754" s="318"/>
    </row>
    <row r="755" spans="1:15">
      <c r="A755" s="388"/>
      <c r="B755" s="313"/>
      <c r="E755" s="318"/>
      <c r="F755" s="318"/>
      <c r="G755" s="318"/>
      <c r="H755" s="318"/>
      <c r="I755" s="318"/>
      <c r="J755" s="318"/>
      <c r="K755" s="318"/>
      <c r="L755" s="318"/>
      <c r="M755" s="318"/>
      <c r="N755" s="318"/>
      <c r="O755" s="318"/>
    </row>
    <row r="756" spans="1:15">
      <c r="A756" s="388"/>
      <c r="B756" s="313"/>
      <c r="E756" s="318"/>
      <c r="F756" s="318"/>
      <c r="G756" s="318"/>
      <c r="H756" s="318"/>
      <c r="I756" s="318"/>
      <c r="J756" s="318"/>
      <c r="K756" s="318"/>
      <c r="L756" s="318"/>
      <c r="M756" s="318"/>
      <c r="N756" s="318"/>
      <c r="O756" s="318"/>
    </row>
    <row r="757" spans="1:15">
      <c r="A757" s="388"/>
      <c r="B757" s="313"/>
      <c r="E757" s="318"/>
      <c r="F757" s="318"/>
      <c r="G757" s="318"/>
      <c r="H757" s="318"/>
      <c r="I757" s="318"/>
      <c r="J757" s="318"/>
      <c r="K757" s="318"/>
      <c r="L757" s="318"/>
      <c r="M757" s="318"/>
      <c r="N757" s="318"/>
      <c r="O757" s="318"/>
    </row>
    <row r="758" spans="1:15">
      <c r="A758" s="388"/>
      <c r="B758" s="313"/>
      <c r="E758" s="318"/>
      <c r="F758" s="318"/>
      <c r="G758" s="318"/>
      <c r="H758" s="318"/>
      <c r="I758" s="318"/>
      <c r="J758" s="318"/>
      <c r="K758" s="318"/>
      <c r="L758" s="318"/>
      <c r="M758" s="318"/>
      <c r="N758" s="318"/>
      <c r="O758" s="318"/>
    </row>
    <row r="759" spans="1:15">
      <c r="A759" s="388"/>
      <c r="B759" s="313"/>
      <c r="E759" s="318"/>
      <c r="F759" s="318"/>
      <c r="G759" s="318"/>
      <c r="H759" s="318"/>
      <c r="I759" s="318"/>
      <c r="J759" s="318"/>
      <c r="K759" s="318"/>
      <c r="L759" s="318"/>
      <c r="M759" s="318"/>
      <c r="N759" s="318"/>
      <c r="O759" s="318"/>
    </row>
    <row r="760" spans="1:15">
      <c r="A760" s="388"/>
      <c r="B760" s="313"/>
      <c r="E760" s="318"/>
      <c r="F760" s="318"/>
      <c r="G760" s="318"/>
      <c r="H760" s="318"/>
      <c r="I760" s="318"/>
      <c r="J760" s="318"/>
      <c r="K760" s="318"/>
      <c r="L760" s="318"/>
      <c r="M760" s="318"/>
      <c r="N760" s="318"/>
      <c r="O760" s="318"/>
    </row>
    <row r="761" spans="1:15">
      <c r="A761" s="388"/>
      <c r="B761" s="313"/>
      <c r="E761" s="318"/>
      <c r="F761" s="318"/>
      <c r="G761" s="318"/>
      <c r="H761" s="318"/>
      <c r="I761" s="318"/>
      <c r="J761" s="318"/>
      <c r="K761" s="318"/>
      <c r="L761" s="318"/>
      <c r="M761" s="318"/>
      <c r="N761" s="318"/>
      <c r="O761" s="318"/>
    </row>
    <row r="762" spans="1:15">
      <c r="A762" s="388"/>
      <c r="B762" s="313"/>
      <c r="E762" s="318"/>
      <c r="F762" s="318"/>
      <c r="G762" s="318"/>
      <c r="H762" s="318"/>
      <c r="I762" s="318"/>
      <c r="J762" s="318"/>
      <c r="K762" s="318"/>
      <c r="L762" s="318"/>
      <c r="M762" s="318"/>
      <c r="N762" s="318"/>
      <c r="O762" s="318"/>
    </row>
    <row r="763" spans="1:15">
      <c r="A763" s="388"/>
      <c r="B763" s="313"/>
      <c r="E763" s="318"/>
      <c r="F763" s="318"/>
      <c r="G763" s="318"/>
      <c r="H763" s="318"/>
      <c r="I763" s="318"/>
      <c r="J763" s="318"/>
      <c r="K763" s="318"/>
      <c r="L763" s="318"/>
      <c r="M763" s="318"/>
      <c r="N763" s="318"/>
      <c r="O763" s="318"/>
    </row>
    <row r="764" spans="1:15">
      <c r="A764" s="388"/>
      <c r="B764" s="313"/>
      <c r="E764" s="318"/>
      <c r="F764" s="318"/>
      <c r="G764" s="318"/>
      <c r="H764" s="318"/>
      <c r="I764" s="318"/>
      <c r="J764" s="318"/>
      <c r="K764" s="318"/>
      <c r="L764" s="318"/>
      <c r="M764" s="318"/>
      <c r="N764" s="318"/>
      <c r="O764" s="318"/>
    </row>
    <row r="765" spans="1:15">
      <c r="A765" s="388"/>
      <c r="B765" s="313"/>
      <c r="E765" s="318"/>
      <c r="F765" s="318"/>
      <c r="G765" s="318"/>
      <c r="H765" s="318"/>
      <c r="I765" s="318"/>
      <c r="J765" s="318"/>
      <c r="K765" s="318"/>
      <c r="L765" s="318"/>
      <c r="M765" s="318"/>
      <c r="N765" s="318"/>
      <c r="O765" s="318"/>
    </row>
    <row r="766" spans="1:15">
      <c r="A766" s="388"/>
      <c r="B766" s="313"/>
      <c r="E766" s="318"/>
      <c r="F766" s="318"/>
      <c r="G766" s="318"/>
      <c r="H766" s="318"/>
      <c r="I766" s="318"/>
      <c r="J766" s="318"/>
      <c r="K766" s="318"/>
      <c r="L766" s="318"/>
      <c r="M766" s="318"/>
      <c r="N766" s="318"/>
      <c r="O766" s="318"/>
    </row>
    <row r="767" spans="1:15">
      <c r="A767" s="388"/>
      <c r="B767" s="313"/>
      <c r="E767" s="318"/>
      <c r="F767" s="318"/>
      <c r="G767" s="318"/>
      <c r="H767" s="318"/>
      <c r="I767" s="318"/>
      <c r="J767" s="318"/>
      <c r="K767" s="318"/>
      <c r="L767" s="318"/>
      <c r="M767" s="318"/>
      <c r="N767" s="318"/>
      <c r="O767" s="318"/>
    </row>
    <row r="768" spans="1:15">
      <c r="A768" s="388"/>
      <c r="B768" s="313"/>
      <c r="E768" s="318"/>
      <c r="F768" s="318"/>
      <c r="G768" s="318"/>
      <c r="H768" s="318"/>
      <c r="I768" s="318"/>
      <c r="J768" s="318"/>
      <c r="K768" s="318"/>
      <c r="L768" s="318"/>
      <c r="M768" s="318"/>
      <c r="N768" s="318"/>
      <c r="O768" s="318"/>
    </row>
    <row r="769" spans="1:15">
      <c r="A769" s="388"/>
      <c r="B769" s="313"/>
      <c r="E769" s="318"/>
      <c r="F769" s="318"/>
      <c r="G769" s="318"/>
      <c r="H769" s="318"/>
      <c r="I769" s="318"/>
      <c r="J769" s="318"/>
      <c r="K769" s="318"/>
      <c r="L769" s="318"/>
      <c r="M769" s="318"/>
      <c r="N769" s="318"/>
      <c r="O769" s="318"/>
    </row>
    <row r="770" spans="1:15">
      <c r="A770" s="388"/>
      <c r="B770" s="313"/>
      <c r="E770" s="318"/>
      <c r="F770" s="318"/>
      <c r="G770" s="318"/>
      <c r="H770" s="318"/>
      <c r="I770" s="318"/>
      <c r="J770" s="318"/>
      <c r="K770" s="318"/>
      <c r="L770" s="318"/>
      <c r="M770" s="318"/>
      <c r="N770" s="318"/>
      <c r="O770" s="318"/>
    </row>
    <row r="771" spans="1:15">
      <c r="A771" s="388"/>
      <c r="B771" s="313"/>
      <c r="E771" s="318"/>
      <c r="F771" s="318"/>
      <c r="G771" s="318"/>
      <c r="H771" s="318"/>
      <c r="I771" s="318"/>
      <c r="J771" s="318"/>
      <c r="K771" s="318"/>
      <c r="L771" s="318"/>
      <c r="M771" s="318"/>
      <c r="N771" s="318"/>
      <c r="O771" s="318"/>
    </row>
    <row r="772" spans="1:15">
      <c r="A772" s="388"/>
      <c r="B772" s="313"/>
      <c r="E772" s="318"/>
      <c r="F772" s="318"/>
      <c r="G772" s="318"/>
      <c r="H772" s="318"/>
      <c r="I772" s="318"/>
      <c r="J772" s="318"/>
      <c r="K772" s="318"/>
      <c r="L772" s="318"/>
      <c r="M772" s="318"/>
      <c r="N772" s="318"/>
      <c r="O772" s="318"/>
    </row>
    <row r="773" spans="1:15">
      <c r="A773" s="388"/>
      <c r="B773" s="313"/>
      <c r="E773" s="318"/>
      <c r="F773" s="318"/>
      <c r="G773" s="318"/>
      <c r="H773" s="318"/>
      <c r="I773" s="318"/>
      <c r="J773" s="318"/>
      <c r="K773" s="318"/>
      <c r="L773" s="318"/>
      <c r="M773" s="318"/>
      <c r="N773" s="318"/>
      <c r="O773" s="318"/>
    </row>
    <row r="774" spans="1:15">
      <c r="A774" s="388"/>
      <c r="B774" s="313"/>
      <c r="E774" s="318"/>
      <c r="F774" s="318"/>
      <c r="G774" s="318"/>
      <c r="H774" s="318"/>
      <c r="I774" s="318"/>
      <c r="J774" s="318"/>
      <c r="K774" s="318"/>
      <c r="L774" s="318"/>
      <c r="M774" s="318"/>
      <c r="N774" s="318"/>
      <c r="O774" s="318"/>
    </row>
    <row r="775" spans="1:15">
      <c r="A775" s="388"/>
      <c r="B775" s="313"/>
      <c r="E775" s="318"/>
      <c r="F775" s="318"/>
      <c r="G775" s="318"/>
      <c r="H775" s="318"/>
      <c r="I775" s="318"/>
      <c r="J775" s="318"/>
      <c r="K775" s="318"/>
      <c r="L775" s="318"/>
      <c r="M775" s="318"/>
      <c r="N775" s="318"/>
      <c r="O775" s="318"/>
    </row>
    <row r="776" spans="1:15">
      <c r="A776" s="388"/>
      <c r="B776" s="313"/>
      <c r="E776" s="318"/>
      <c r="F776" s="318"/>
      <c r="G776" s="318"/>
      <c r="H776" s="318"/>
      <c r="I776" s="318"/>
      <c r="J776" s="318"/>
      <c r="K776" s="318"/>
      <c r="L776" s="318"/>
      <c r="M776" s="318"/>
      <c r="N776" s="318"/>
      <c r="O776" s="318"/>
    </row>
    <row r="777" spans="1:15">
      <c r="A777" s="388"/>
      <c r="B777" s="313"/>
      <c r="E777" s="318"/>
      <c r="F777" s="318"/>
      <c r="G777" s="318"/>
      <c r="H777" s="318"/>
      <c r="I777" s="318"/>
      <c r="J777" s="318"/>
      <c r="K777" s="318"/>
      <c r="L777" s="318"/>
      <c r="M777" s="318"/>
      <c r="N777" s="318"/>
      <c r="O777" s="318"/>
    </row>
    <row r="778" spans="1:15">
      <c r="A778" s="388"/>
      <c r="B778" s="313"/>
      <c r="E778" s="318"/>
      <c r="F778" s="318"/>
      <c r="G778" s="318"/>
      <c r="H778" s="318"/>
      <c r="I778" s="318"/>
      <c r="J778" s="318"/>
      <c r="K778" s="318"/>
      <c r="L778" s="318"/>
      <c r="M778" s="318"/>
      <c r="N778" s="318"/>
      <c r="O778" s="318"/>
    </row>
    <row r="779" spans="1:15">
      <c r="A779" s="388"/>
      <c r="B779" s="313"/>
      <c r="E779" s="318"/>
      <c r="F779" s="318"/>
      <c r="G779" s="318"/>
      <c r="H779" s="318"/>
      <c r="I779" s="318"/>
      <c r="J779" s="318"/>
      <c r="K779" s="318"/>
      <c r="L779" s="318"/>
      <c r="M779" s="318"/>
      <c r="N779" s="318"/>
      <c r="O779" s="318"/>
    </row>
    <row r="780" spans="1:15">
      <c r="A780" s="388"/>
      <c r="B780" s="313"/>
      <c r="E780" s="318"/>
      <c r="F780" s="318"/>
      <c r="G780" s="318"/>
      <c r="H780" s="318"/>
      <c r="I780" s="318"/>
      <c r="J780" s="318"/>
      <c r="K780" s="318"/>
      <c r="L780" s="318"/>
      <c r="M780" s="318"/>
      <c r="N780" s="318"/>
      <c r="O780" s="318"/>
    </row>
    <row r="781" spans="1:15">
      <c r="A781" s="388"/>
      <c r="B781" s="313"/>
      <c r="E781" s="318"/>
      <c r="F781" s="318"/>
      <c r="G781" s="318"/>
      <c r="H781" s="318"/>
      <c r="I781" s="318"/>
      <c r="J781" s="318"/>
      <c r="K781" s="318"/>
      <c r="L781" s="318"/>
      <c r="M781" s="318"/>
      <c r="N781" s="318"/>
      <c r="O781" s="318"/>
    </row>
    <row r="782" spans="1:15">
      <c r="A782" s="388"/>
      <c r="B782" s="313"/>
      <c r="E782" s="318"/>
      <c r="F782" s="318"/>
      <c r="G782" s="318"/>
      <c r="H782" s="318"/>
      <c r="I782" s="318"/>
      <c r="J782" s="318"/>
      <c r="K782" s="318"/>
      <c r="L782" s="318"/>
      <c r="M782" s="318"/>
      <c r="N782" s="318"/>
      <c r="O782" s="318"/>
    </row>
    <row r="783" spans="1:15">
      <c r="A783" s="388"/>
      <c r="B783" s="313"/>
      <c r="E783" s="318"/>
      <c r="F783" s="318"/>
      <c r="G783" s="318"/>
      <c r="H783" s="318"/>
      <c r="I783" s="318"/>
      <c r="J783" s="318"/>
      <c r="K783" s="318"/>
      <c r="L783" s="318"/>
      <c r="M783" s="318"/>
      <c r="N783" s="318"/>
      <c r="O783" s="318"/>
    </row>
    <row r="784" spans="1:15">
      <c r="A784" s="388"/>
      <c r="B784" s="313"/>
      <c r="E784" s="318"/>
      <c r="F784" s="318"/>
      <c r="G784" s="318"/>
      <c r="H784" s="318"/>
      <c r="I784" s="318"/>
      <c r="J784" s="318"/>
      <c r="K784" s="318"/>
      <c r="L784" s="318"/>
      <c r="M784" s="318"/>
      <c r="N784" s="318"/>
      <c r="O784" s="318"/>
    </row>
    <row r="785" spans="1:15">
      <c r="A785" s="388"/>
      <c r="B785" s="313"/>
      <c r="E785" s="318"/>
      <c r="F785" s="318"/>
      <c r="G785" s="318"/>
      <c r="H785" s="318"/>
      <c r="I785" s="318"/>
      <c r="J785" s="318"/>
      <c r="K785" s="318"/>
      <c r="L785" s="318"/>
      <c r="M785" s="318"/>
      <c r="N785" s="318"/>
      <c r="O785" s="318"/>
    </row>
    <row r="786" spans="1:15">
      <c r="A786" s="388"/>
      <c r="B786" s="313"/>
      <c r="E786" s="318"/>
      <c r="F786" s="318"/>
      <c r="G786" s="318"/>
      <c r="H786" s="318"/>
      <c r="I786" s="318"/>
      <c r="J786" s="318"/>
      <c r="K786" s="318"/>
      <c r="L786" s="318"/>
      <c r="M786" s="318"/>
      <c r="N786" s="318"/>
      <c r="O786" s="318"/>
    </row>
    <row r="787" spans="1:15">
      <c r="A787" s="388"/>
      <c r="B787" s="313"/>
      <c r="E787" s="318"/>
      <c r="F787" s="318"/>
      <c r="G787" s="318"/>
      <c r="H787" s="318"/>
      <c r="I787" s="318"/>
      <c r="J787" s="318"/>
      <c r="K787" s="318"/>
      <c r="L787" s="318"/>
      <c r="M787" s="318"/>
      <c r="N787" s="318"/>
      <c r="O787" s="318"/>
    </row>
    <row r="788" spans="1:15">
      <c r="A788" s="388"/>
      <c r="B788" s="313"/>
      <c r="E788" s="318"/>
      <c r="F788" s="318"/>
      <c r="G788" s="318"/>
      <c r="H788" s="318"/>
      <c r="I788" s="318"/>
      <c r="J788" s="318"/>
      <c r="K788" s="318"/>
      <c r="L788" s="318"/>
      <c r="M788" s="318"/>
      <c r="N788" s="318"/>
      <c r="O788" s="318"/>
    </row>
    <row r="789" spans="1:15">
      <c r="A789" s="388"/>
      <c r="B789" s="313"/>
      <c r="E789" s="318"/>
      <c r="F789" s="318"/>
      <c r="G789" s="318"/>
      <c r="H789" s="318"/>
      <c r="I789" s="318"/>
      <c r="J789" s="318"/>
      <c r="K789" s="318"/>
      <c r="L789" s="318"/>
      <c r="M789" s="318"/>
      <c r="N789" s="318"/>
      <c r="O789" s="318"/>
    </row>
    <row r="790" spans="1:15">
      <c r="A790" s="388"/>
      <c r="B790" s="313"/>
      <c r="E790" s="318"/>
      <c r="F790" s="318"/>
      <c r="G790" s="318"/>
      <c r="H790" s="318"/>
      <c r="I790" s="318"/>
      <c r="J790" s="318"/>
      <c r="K790" s="318"/>
      <c r="L790" s="318"/>
      <c r="M790" s="318"/>
      <c r="N790" s="318"/>
      <c r="O790" s="318"/>
    </row>
    <row r="791" spans="1:15">
      <c r="A791" s="388"/>
      <c r="B791" s="313"/>
      <c r="E791" s="318"/>
      <c r="F791" s="318"/>
      <c r="G791" s="318"/>
      <c r="H791" s="318"/>
      <c r="I791" s="318"/>
      <c r="J791" s="318"/>
      <c r="K791" s="318"/>
      <c r="L791" s="318"/>
      <c r="M791" s="318"/>
      <c r="N791" s="318"/>
      <c r="O791" s="318"/>
    </row>
    <row r="792" spans="1:15">
      <c r="A792" s="388"/>
      <c r="B792" s="313"/>
      <c r="E792" s="318"/>
      <c r="F792" s="318"/>
      <c r="G792" s="318"/>
      <c r="H792" s="318"/>
      <c r="I792" s="318"/>
      <c r="J792" s="318"/>
      <c r="K792" s="318"/>
      <c r="L792" s="318"/>
      <c r="M792" s="318"/>
      <c r="N792" s="318"/>
      <c r="O792" s="318"/>
    </row>
    <row r="793" spans="1:15">
      <c r="A793" s="388"/>
      <c r="B793" s="313"/>
      <c r="E793" s="318"/>
      <c r="F793" s="318"/>
      <c r="G793" s="318"/>
      <c r="H793" s="318"/>
      <c r="I793" s="318"/>
      <c r="J793" s="318"/>
      <c r="K793" s="318"/>
      <c r="L793" s="318"/>
      <c r="M793" s="318"/>
      <c r="N793" s="318"/>
      <c r="O793" s="318"/>
    </row>
    <row r="794" spans="1:15">
      <c r="A794" s="388"/>
      <c r="B794" s="313"/>
      <c r="E794" s="318"/>
      <c r="F794" s="318"/>
      <c r="G794" s="318"/>
      <c r="H794" s="318"/>
      <c r="I794" s="318"/>
      <c r="J794" s="318"/>
      <c r="K794" s="318"/>
      <c r="L794" s="318"/>
      <c r="M794" s="318"/>
      <c r="N794" s="318"/>
      <c r="O794" s="318"/>
    </row>
    <row r="795" spans="1:15">
      <c r="A795" s="388"/>
      <c r="B795" s="313"/>
      <c r="E795" s="318"/>
      <c r="F795" s="318"/>
      <c r="G795" s="318"/>
      <c r="H795" s="318"/>
      <c r="I795" s="318"/>
      <c r="J795" s="318"/>
      <c r="K795" s="318"/>
      <c r="L795" s="318"/>
      <c r="M795" s="318"/>
      <c r="N795" s="318"/>
      <c r="O795" s="318"/>
    </row>
    <row r="796" spans="1:15">
      <c r="A796" s="388"/>
      <c r="B796" s="313"/>
      <c r="E796" s="318"/>
      <c r="F796" s="318"/>
      <c r="G796" s="318"/>
      <c r="H796" s="318"/>
      <c r="I796" s="318"/>
      <c r="J796" s="318"/>
      <c r="K796" s="318"/>
      <c r="L796" s="318"/>
      <c r="M796" s="318"/>
      <c r="N796" s="318"/>
      <c r="O796" s="318"/>
    </row>
    <row r="797" spans="1:15">
      <c r="A797" s="388"/>
      <c r="B797" s="313"/>
      <c r="E797" s="318"/>
      <c r="F797" s="318"/>
      <c r="G797" s="318"/>
      <c r="H797" s="318"/>
      <c r="I797" s="318"/>
      <c r="J797" s="318"/>
      <c r="K797" s="318"/>
      <c r="L797" s="318"/>
      <c r="M797" s="318"/>
      <c r="N797" s="318"/>
      <c r="O797" s="318"/>
    </row>
    <row r="798" spans="1:15">
      <c r="A798" s="388"/>
      <c r="B798" s="313"/>
      <c r="E798" s="318"/>
      <c r="F798" s="318"/>
      <c r="G798" s="318"/>
      <c r="H798" s="318"/>
      <c r="I798" s="318"/>
      <c r="J798" s="318"/>
      <c r="K798" s="318"/>
      <c r="L798" s="318"/>
      <c r="M798" s="318"/>
      <c r="N798" s="318"/>
      <c r="O798" s="318"/>
    </row>
    <row r="799" spans="1:15">
      <c r="A799" s="388"/>
      <c r="B799" s="313"/>
      <c r="E799" s="318"/>
      <c r="F799" s="318"/>
      <c r="G799" s="318"/>
      <c r="H799" s="318"/>
      <c r="I799" s="318"/>
      <c r="J799" s="318"/>
      <c r="K799" s="318"/>
      <c r="L799" s="318"/>
      <c r="M799" s="318"/>
      <c r="N799" s="318"/>
      <c r="O799" s="318"/>
    </row>
    <row r="800" spans="1:15">
      <c r="A800" s="388"/>
      <c r="B800" s="313"/>
      <c r="E800" s="318"/>
      <c r="F800" s="318"/>
      <c r="G800" s="318"/>
      <c r="H800" s="318"/>
      <c r="I800" s="318"/>
      <c r="J800" s="318"/>
      <c r="K800" s="318"/>
      <c r="L800" s="318"/>
      <c r="M800" s="318"/>
      <c r="N800" s="318"/>
      <c r="O800" s="318"/>
    </row>
    <row r="801" spans="1:15">
      <c r="A801" s="388"/>
      <c r="B801" s="313"/>
      <c r="E801" s="318"/>
      <c r="F801" s="318"/>
      <c r="G801" s="318"/>
      <c r="H801" s="318"/>
      <c r="I801" s="318"/>
      <c r="J801" s="318"/>
      <c r="K801" s="318"/>
      <c r="L801" s="318"/>
      <c r="M801" s="318"/>
      <c r="N801" s="318"/>
      <c r="O801" s="318"/>
    </row>
    <row r="802" spans="1:15">
      <c r="A802" s="388"/>
      <c r="B802" s="313"/>
      <c r="E802" s="318"/>
      <c r="F802" s="318"/>
      <c r="G802" s="318"/>
      <c r="H802" s="318"/>
      <c r="I802" s="318"/>
      <c r="J802" s="318"/>
      <c r="K802" s="318"/>
      <c r="L802" s="318"/>
      <c r="M802" s="318"/>
      <c r="N802" s="318"/>
      <c r="O802" s="318"/>
    </row>
    <row r="803" spans="1:15">
      <c r="A803" s="388"/>
      <c r="B803" s="313"/>
      <c r="E803" s="318"/>
      <c r="F803" s="318"/>
      <c r="G803" s="318"/>
      <c r="H803" s="318"/>
      <c r="I803" s="318"/>
      <c r="J803" s="318"/>
      <c r="K803" s="318"/>
      <c r="L803" s="318"/>
      <c r="M803" s="318"/>
      <c r="N803" s="318"/>
      <c r="O803" s="318"/>
    </row>
    <row r="804" spans="1:15">
      <c r="A804" s="388"/>
      <c r="B804" s="313"/>
      <c r="E804" s="318"/>
      <c r="F804" s="318"/>
      <c r="G804" s="318"/>
      <c r="H804" s="318"/>
      <c r="I804" s="318"/>
      <c r="J804" s="318"/>
      <c r="K804" s="318"/>
      <c r="L804" s="318"/>
      <c r="M804" s="318"/>
      <c r="N804" s="318"/>
      <c r="O804" s="318"/>
    </row>
    <row r="805" spans="1:15">
      <c r="A805" s="388"/>
      <c r="B805" s="313"/>
      <c r="E805" s="318"/>
      <c r="F805" s="318"/>
      <c r="G805" s="318"/>
      <c r="H805" s="318"/>
      <c r="I805" s="318"/>
      <c r="J805" s="318"/>
      <c r="K805" s="318"/>
      <c r="L805" s="318"/>
      <c r="M805" s="318"/>
      <c r="N805" s="318"/>
      <c r="O805" s="318"/>
    </row>
    <row r="806" spans="1:15">
      <c r="A806" s="388"/>
      <c r="B806" s="313"/>
      <c r="E806" s="318"/>
      <c r="F806" s="318"/>
      <c r="G806" s="318"/>
      <c r="H806" s="318"/>
      <c r="I806" s="318"/>
      <c r="J806" s="318"/>
      <c r="K806" s="318"/>
      <c r="L806" s="318"/>
      <c r="M806" s="318"/>
      <c r="N806" s="318"/>
      <c r="O806" s="318"/>
    </row>
    <row r="807" spans="1:15">
      <c r="A807" s="388"/>
      <c r="B807" s="313"/>
      <c r="E807" s="318"/>
      <c r="F807" s="318"/>
      <c r="G807" s="318"/>
      <c r="H807" s="318"/>
      <c r="I807" s="318"/>
      <c r="J807" s="318"/>
      <c r="K807" s="318"/>
      <c r="L807" s="318"/>
      <c r="M807" s="318"/>
      <c r="N807" s="318"/>
      <c r="O807" s="318"/>
    </row>
    <row r="808" spans="1:15">
      <c r="A808" s="388"/>
      <c r="B808" s="313"/>
      <c r="E808" s="318"/>
      <c r="F808" s="318"/>
      <c r="G808" s="318"/>
      <c r="H808" s="318"/>
      <c r="I808" s="318"/>
      <c r="J808" s="318"/>
      <c r="K808" s="318"/>
      <c r="L808" s="318"/>
      <c r="M808" s="318"/>
      <c r="N808" s="318"/>
      <c r="O808" s="318"/>
    </row>
    <row r="809" spans="1:15">
      <c r="A809" s="388"/>
      <c r="B809" s="313"/>
      <c r="E809" s="318"/>
      <c r="F809" s="318"/>
      <c r="G809" s="318"/>
      <c r="H809" s="318"/>
      <c r="I809" s="318"/>
      <c r="J809" s="318"/>
      <c r="K809" s="318"/>
      <c r="L809" s="318"/>
      <c r="M809" s="318"/>
      <c r="N809" s="318"/>
      <c r="O809" s="318"/>
    </row>
    <row r="810" spans="1:15">
      <c r="A810" s="388"/>
      <c r="B810" s="313"/>
      <c r="E810" s="318"/>
      <c r="F810" s="318"/>
      <c r="G810" s="318"/>
      <c r="H810" s="318"/>
      <c r="I810" s="318"/>
      <c r="J810" s="318"/>
      <c r="K810" s="318"/>
      <c r="L810" s="318"/>
      <c r="M810" s="318"/>
      <c r="N810" s="318"/>
      <c r="O810" s="318"/>
    </row>
    <row r="811" spans="1:15">
      <c r="A811" s="388"/>
      <c r="B811" s="313"/>
      <c r="E811" s="318"/>
      <c r="F811" s="318"/>
      <c r="G811" s="318"/>
      <c r="H811" s="318"/>
      <c r="I811" s="318"/>
      <c r="J811" s="318"/>
      <c r="K811" s="318"/>
      <c r="L811" s="318"/>
      <c r="M811" s="318"/>
      <c r="N811" s="318"/>
      <c r="O811" s="318"/>
    </row>
    <row r="812" spans="1:15">
      <c r="A812" s="388"/>
      <c r="B812" s="313"/>
      <c r="E812" s="318"/>
      <c r="F812" s="318"/>
      <c r="G812" s="318"/>
      <c r="H812" s="318"/>
      <c r="I812" s="318"/>
      <c r="J812" s="318"/>
      <c r="K812" s="318"/>
      <c r="L812" s="318"/>
      <c r="M812" s="318"/>
      <c r="N812" s="318"/>
      <c r="O812" s="318"/>
    </row>
    <row r="813" spans="1:15">
      <c r="A813" s="388"/>
      <c r="B813" s="313"/>
      <c r="E813" s="318"/>
      <c r="F813" s="318"/>
      <c r="G813" s="318"/>
      <c r="H813" s="318"/>
      <c r="I813" s="318"/>
      <c r="J813" s="318"/>
      <c r="K813" s="318"/>
      <c r="L813" s="318"/>
      <c r="M813" s="318"/>
      <c r="N813" s="318"/>
      <c r="O813" s="318"/>
    </row>
    <row r="814" spans="1:15">
      <c r="A814" s="388"/>
      <c r="B814" s="313"/>
      <c r="E814" s="318"/>
      <c r="F814" s="318"/>
      <c r="G814" s="318"/>
      <c r="H814" s="318"/>
      <c r="I814" s="318"/>
      <c r="J814" s="318"/>
      <c r="K814" s="318"/>
      <c r="L814" s="318"/>
      <c r="M814" s="318"/>
      <c r="N814" s="318"/>
      <c r="O814" s="318"/>
    </row>
    <row r="815" spans="1:15">
      <c r="A815" s="388"/>
      <c r="B815" s="313"/>
      <c r="E815" s="318"/>
      <c r="F815" s="318"/>
      <c r="G815" s="318"/>
      <c r="H815" s="318"/>
      <c r="I815" s="318"/>
      <c r="J815" s="318"/>
      <c r="K815" s="318"/>
      <c r="L815" s="318"/>
      <c r="M815" s="318"/>
      <c r="N815" s="318"/>
      <c r="O815" s="318"/>
    </row>
    <row r="816" spans="1:15">
      <c r="A816" s="388"/>
      <c r="B816" s="313"/>
      <c r="E816" s="318"/>
      <c r="F816" s="318"/>
      <c r="G816" s="318"/>
      <c r="H816" s="318"/>
      <c r="I816" s="318"/>
      <c r="J816" s="318"/>
      <c r="K816" s="318"/>
      <c r="L816" s="318"/>
      <c r="M816" s="318"/>
      <c r="N816" s="318"/>
      <c r="O816" s="318"/>
    </row>
    <row r="817" spans="1:15">
      <c r="A817" s="388"/>
      <c r="B817" s="313"/>
      <c r="E817" s="318"/>
      <c r="F817" s="318"/>
      <c r="G817" s="318"/>
      <c r="H817" s="318"/>
      <c r="I817" s="318"/>
      <c r="J817" s="318"/>
      <c r="K817" s="318"/>
      <c r="L817" s="318"/>
      <c r="M817" s="318"/>
      <c r="N817" s="318"/>
      <c r="O817" s="318"/>
    </row>
    <row r="818" spans="1:15">
      <c r="A818" s="388"/>
      <c r="B818" s="313"/>
      <c r="E818" s="318"/>
      <c r="F818" s="318"/>
      <c r="G818" s="318"/>
      <c r="H818" s="318"/>
      <c r="I818" s="318"/>
      <c r="J818" s="318"/>
      <c r="K818" s="318"/>
      <c r="L818" s="318"/>
      <c r="M818" s="318"/>
      <c r="N818" s="318"/>
      <c r="O818" s="318"/>
    </row>
    <row r="819" spans="1:15">
      <c r="A819" s="388"/>
      <c r="B819" s="313"/>
      <c r="E819" s="318"/>
      <c r="F819" s="318"/>
      <c r="G819" s="318"/>
      <c r="H819" s="318"/>
      <c r="I819" s="318"/>
      <c r="J819" s="318"/>
      <c r="K819" s="318"/>
      <c r="L819" s="318"/>
      <c r="M819" s="318"/>
      <c r="N819" s="318"/>
      <c r="O819" s="318"/>
    </row>
    <row r="820" spans="1:15">
      <c r="A820" s="388"/>
      <c r="B820" s="313"/>
      <c r="E820" s="318"/>
      <c r="F820" s="318"/>
      <c r="G820" s="318"/>
      <c r="H820" s="318"/>
      <c r="I820" s="318"/>
      <c r="J820" s="318"/>
      <c r="K820" s="318"/>
      <c r="L820" s="318"/>
      <c r="M820" s="318"/>
      <c r="N820" s="318"/>
      <c r="O820" s="318"/>
    </row>
    <row r="821" spans="1:15">
      <c r="A821" s="388"/>
      <c r="B821" s="313"/>
      <c r="E821" s="318"/>
      <c r="F821" s="318"/>
      <c r="G821" s="318"/>
      <c r="H821" s="318"/>
      <c r="I821" s="318"/>
      <c r="J821" s="318"/>
      <c r="K821" s="318"/>
      <c r="L821" s="318"/>
      <c r="M821" s="318"/>
      <c r="N821" s="318"/>
      <c r="O821" s="318"/>
    </row>
    <row r="822" spans="1:15">
      <c r="A822" s="388"/>
      <c r="B822" s="313"/>
      <c r="E822" s="318"/>
      <c r="F822" s="318"/>
      <c r="G822" s="318"/>
      <c r="H822" s="318"/>
      <c r="I822" s="318"/>
      <c r="J822" s="318"/>
      <c r="K822" s="318"/>
      <c r="L822" s="318"/>
      <c r="M822" s="318"/>
      <c r="N822" s="318"/>
      <c r="O822" s="318"/>
    </row>
    <row r="823" spans="1:15">
      <c r="A823" s="388"/>
      <c r="B823" s="313"/>
      <c r="E823" s="318"/>
      <c r="F823" s="318"/>
      <c r="G823" s="318"/>
      <c r="H823" s="318"/>
      <c r="I823" s="318"/>
      <c r="J823" s="318"/>
      <c r="K823" s="318"/>
      <c r="L823" s="318"/>
      <c r="M823" s="318"/>
      <c r="N823" s="318"/>
      <c r="O823" s="318"/>
    </row>
    <row r="824" spans="1:15">
      <c r="A824" s="388"/>
      <c r="B824" s="313"/>
      <c r="E824" s="318"/>
      <c r="F824" s="318"/>
      <c r="G824" s="318"/>
      <c r="H824" s="318"/>
      <c r="I824" s="318"/>
      <c r="J824" s="318"/>
      <c r="K824" s="318"/>
      <c r="L824" s="318"/>
      <c r="M824" s="318"/>
      <c r="N824" s="318"/>
      <c r="O824" s="318"/>
    </row>
    <row r="825" spans="1:15">
      <c r="A825" s="388"/>
      <c r="B825" s="313"/>
      <c r="E825" s="318"/>
      <c r="F825" s="318"/>
      <c r="G825" s="318"/>
      <c r="H825" s="318"/>
      <c r="I825" s="318"/>
      <c r="J825" s="318"/>
      <c r="K825" s="318"/>
      <c r="L825" s="318"/>
      <c r="M825" s="318"/>
      <c r="N825" s="318"/>
      <c r="O825" s="318"/>
    </row>
    <row r="826" spans="1:15">
      <c r="A826" s="388"/>
      <c r="B826" s="313"/>
      <c r="E826" s="318"/>
      <c r="F826" s="318"/>
      <c r="G826" s="318"/>
      <c r="H826" s="318"/>
      <c r="I826" s="318"/>
      <c r="J826" s="318"/>
      <c r="K826" s="318"/>
      <c r="L826" s="318"/>
      <c r="M826" s="318"/>
      <c r="N826" s="318"/>
      <c r="O826" s="318"/>
    </row>
    <row r="827" spans="1:15">
      <c r="A827" s="388"/>
      <c r="B827" s="313"/>
      <c r="E827" s="318"/>
      <c r="F827" s="318"/>
      <c r="G827" s="318"/>
      <c r="H827" s="318"/>
      <c r="I827" s="318"/>
      <c r="J827" s="318"/>
      <c r="K827" s="318"/>
      <c r="L827" s="318"/>
      <c r="M827" s="318"/>
      <c r="N827" s="318"/>
      <c r="O827" s="318"/>
    </row>
    <row r="828" spans="1:15">
      <c r="A828" s="388"/>
      <c r="B828" s="313"/>
      <c r="E828" s="318"/>
      <c r="F828" s="318"/>
      <c r="G828" s="318"/>
      <c r="H828" s="318"/>
      <c r="I828" s="318"/>
      <c r="J828" s="318"/>
      <c r="K828" s="318"/>
      <c r="L828" s="318"/>
      <c r="M828" s="318"/>
      <c r="N828" s="318"/>
      <c r="O828" s="318"/>
    </row>
    <row r="829" spans="1:15">
      <c r="A829" s="388"/>
      <c r="B829" s="313"/>
      <c r="E829" s="318"/>
      <c r="F829" s="318"/>
      <c r="G829" s="318"/>
      <c r="H829" s="318"/>
      <c r="I829" s="318"/>
      <c r="J829" s="318"/>
      <c r="K829" s="318"/>
      <c r="L829" s="318"/>
      <c r="M829" s="318"/>
      <c r="N829" s="318"/>
      <c r="O829" s="318"/>
    </row>
    <row r="830" spans="1:15">
      <c r="A830" s="388"/>
      <c r="B830" s="313"/>
      <c r="E830" s="318"/>
      <c r="F830" s="318"/>
      <c r="G830" s="318"/>
      <c r="H830" s="318"/>
      <c r="I830" s="318"/>
      <c r="J830" s="318"/>
      <c r="K830" s="318"/>
      <c r="L830" s="318"/>
      <c r="M830" s="318"/>
      <c r="N830" s="318"/>
      <c r="O830" s="318"/>
    </row>
    <row r="831" spans="1:15">
      <c r="A831" s="388"/>
      <c r="B831" s="313"/>
      <c r="E831" s="318"/>
      <c r="F831" s="318"/>
      <c r="G831" s="318"/>
      <c r="H831" s="318"/>
      <c r="I831" s="318"/>
      <c r="J831" s="318"/>
      <c r="K831" s="318"/>
      <c r="L831" s="318"/>
      <c r="M831" s="318"/>
      <c r="N831" s="318"/>
      <c r="O831" s="318"/>
    </row>
    <row r="832" spans="1:15">
      <c r="A832" s="388"/>
      <c r="B832" s="313"/>
      <c r="E832" s="318"/>
      <c r="F832" s="318"/>
      <c r="G832" s="318"/>
      <c r="H832" s="318"/>
      <c r="I832" s="318"/>
      <c r="J832" s="318"/>
      <c r="K832" s="318"/>
      <c r="L832" s="318"/>
      <c r="M832" s="318"/>
      <c r="N832" s="318"/>
      <c r="O832" s="318"/>
    </row>
    <row r="833" spans="1:15">
      <c r="A833" s="388"/>
      <c r="B833" s="313"/>
      <c r="E833" s="318"/>
      <c r="F833" s="318"/>
      <c r="G833" s="318"/>
      <c r="H833" s="318"/>
      <c r="I833" s="318"/>
      <c r="J833" s="318"/>
      <c r="K833" s="318"/>
      <c r="L833" s="318"/>
      <c r="M833" s="318"/>
      <c r="N833" s="318"/>
      <c r="O833" s="318"/>
    </row>
    <row r="834" spans="1:15">
      <c r="A834" s="388"/>
      <c r="B834" s="313"/>
      <c r="E834" s="318"/>
      <c r="F834" s="318"/>
      <c r="G834" s="318"/>
      <c r="H834" s="318"/>
      <c r="I834" s="318"/>
      <c r="J834" s="318"/>
      <c r="K834" s="318"/>
      <c r="L834" s="318"/>
      <c r="M834" s="318"/>
      <c r="N834" s="318"/>
      <c r="O834" s="318"/>
    </row>
    <row r="835" spans="1:15">
      <c r="A835" s="388"/>
      <c r="B835" s="313"/>
      <c r="E835" s="318"/>
      <c r="F835" s="318"/>
      <c r="G835" s="318"/>
      <c r="H835" s="318"/>
      <c r="I835" s="318"/>
      <c r="J835" s="318"/>
      <c r="K835" s="318"/>
      <c r="L835" s="318"/>
      <c r="M835" s="318"/>
      <c r="N835" s="318"/>
      <c r="O835" s="318"/>
    </row>
    <row r="836" spans="1:15">
      <c r="A836" s="388"/>
      <c r="B836" s="313"/>
      <c r="E836" s="318"/>
      <c r="F836" s="318"/>
      <c r="G836" s="318"/>
      <c r="H836" s="318"/>
      <c r="I836" s="318"/>
      <c r="J836" s="318"/>
      <c r="K836" s="318"/>
      <c r="L836" s="318"/>
      <c r="M836" s="318"/>
      <c r="N836" s="318"/>
      <c r="O836" s="318"/>
    </row>
    <row r="837" spans="1:15">
      <c r="A837" s="388"/>
      <c r="B837" s="313"/>
      <c r="E837" s="318"/>
      <c r="F837" s="318"/>
      <c r="G837" s="318"/>
      <c r="H837" s="318"/>
      <c r="I837" s="318"/>
      <c r="J837" s="318"/>
      <c r="K837" s="318"/>
      <c r="L837" s="318"/>
      <c r="M837" s="318"/>
      <c r="N837" s="318"/>
      <c r="O837" s="318"/>
    </row>
    <row r="838" spans="1:15">
      <c r="A838" s="388"/>
      <c r="B838" s="313"/>
      <c r="E838" s="318"/>
      <c r="F838" s="318"/>
      <c r="G838" s="318"/>
      <c r="H838" s="318"/>
      <c r="I838" s="318"/>
      <c r="J838" s="318"/>
      <c r="K838" s="318"/>
      <c r="L838" s="318"/>
      <c r="M838" s="318"/>
      <c r="N838" s="318"/>
      <c r="O838" s="318"/>
    </row>
    <row r="839" spans="1:15">
      <c r="A839" s="388"/>
      <c r="B839" s="313"/>
      <c r="E839" s="318"/>
      <c r="F839" s="318"/>
      <c r="G839" s="318"/>
      <c r="H839" s="318"/>
      <c r="I839" s="318"/>
      <c r="J839" s="318"/>
      <c r="K839" s="318"/>
      <c r="L839" s="318"/>
      <c r="M839" s="318"/>
      <c r="N839" s="318"/>
      <c r="O839" s="318"/>
    </row>
    <row r="840" spans="1:15">
      <c r="A840" s="388"/>
      <c r="B840" s="313"/>
      <c r="E840" s="318"/>
      <c r="F840" s="318"/>
      <c r="G840" s="318"/>
      <c r="H840" s="318"/>
      <c r="I840" s="318"/>
      <c r="J840" s="318"/>
      <c r="K840" s="318"/>
      <c r="L840" s="318"/>
      <c r="M840" s="318"/>
      <c r="N840" s="318"/>
      <c r="O840" s="318"/>
    </row>
    <row r="841" spans="1:15">
      <c r="A841" s="388"/>
      <c r="B841" s="313"/>
      <c r="E841" s="318"/>
      <c r="F841" s="318"/>
      <c r="G841" s="318"/>
      <c r="H841" s="318"/>
      <c r="I841" s="318"/>
      <c r="J841" s="318"/>
      <c r="K841" s="318"/>
      <c r="L841" s="318"/>
      <c r="M841" s="318"/>
      <c r="N841" s="318"/>
      <c r="O841" s="318"/>
    </row>
  </sheetData>
  <mergeCells count="7">
    <mergeCell ref="B21:F21"/>
    <mergeCell ref="B22:F22"/>
    <mergeCell ref="A7:F7"/>
    <mergeCell ref="E11:F11"/>
    <mergeCell ref="B18:F18"/>
    <mergeCell ref="B19:F19"/>
    <mergeCell ref="B20:F20"/>
  </mergeCells>
  <dataValidations count="1">
    <dataValidation type="custom" allowBlank="1" showInputMessage="1" showErrorMessage="1" error="Cene je potrebno vnesti na dve decimalni mesti zaokroženo." sqref="E34:F40 F41:F59 E41:E58 D34:D59" xr:uid="{6F129DE0-FDAF-4B7C-BB16-F2E725F47A47}">
      <formula1>D34=ROUND(D34,2)</formula1>
    </dataValidation>
  </dataValidations>
  <printOptions horizontalCentered="1"/>
  <pageMargins left="0.98425196850393704" right="0.39370078740157483" top="0.98425196850393704" bottom="0.59055118110236227" header="0.39370078740157483" footer="0.23622047244094491"/>
  <pageSetup paperSize="9" scale="97" orientation="portrait" r:id="rId1"/>
  <headerFooter alignWithMargins="0">
    <oddHeader>&amp;LNačrt tangence vodovoda - II. faza&amp;R&amp;G</oddHeader>
    <oddFooter>&amp;L&amp;9Rekonstrukcija ceste R1-216/1177 Soteska - Črmošnjice, od km 0.100 do km 2.500, od Soteske do Podhoste&amp;R         
              &amp;P/&amp;N</oddFooter>
  </headerFooter>
  <legacyDrawingHF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B214D3-0661-4501-8712-CECA3E5624F5}">
  <sheetPr>
    <tabColor rgb="FF92D050"/>
  </sheetPr>
  <dimension ref="A7:O852"/>
  <sheetViews>
    <sheetView view="pageBreakPreview" topLeftCell="A4" zoomScaleNormal="85" zoomScaleSheetLayoutView="100" workbookViewId="0">
      <selection activeCell="E45" sqref="E45"/>
    </sheetView>
  </sheetViews>
  <sheetFormatPr defaultColWidth="9.109375" defaultRowHeight="15"/>
  <cols>
    <col min="1" max="1" width="5.5546875" style="326" customWidth="1"/>
    <col min="2" max="2" width="42.6640625" style="318" customWidth="1"/>
    <col min="3" max="3" width="4.6640625" style="318" customWidth="1"/>
    <col min="4" max="4" width="8.6640625" style="318" customWidth="1"/>
    <col min="5" max="5" width="11" style="328" customWidth="1"/>
    <col min="6" max="6" width="17" style="328" customWidth="1"/>
    <col min="7" max="7" width="14.109375" style="329" customWidth="1"/>
    <col min="8" max="8" width="33.44140625" style="329" customWidth="1"/>
    <col min="9" max="15" width="33.44140625" style="313" customWidth="1"/>
    <col min="16" max="16" width="12.6640625" style="318" customWidth="1"/>
    <col min="17" max="17" width="15.33203125" style="318" customWidth="1"/>
    <col min="18" max="16384" width="9.109375" style="318"/>
  </cols>
  <sheetData>
    <row r="7" spans="1:8" ht="19.2">
      <c r="A7" s="930" t="s">
        <v>1358</v>
      </c>
      <c r="B7" s="930"/>
      <c r="C7" s="930"/>
      <c r="D7" s="930"/>
      <c r="E7" s="930"/>
      <c r="F7" s="930"/>
      <c r="G7" s="311"/>
      <c r="H7" s="312"/>
    </row>
    <row r="11" spans="1:8">
      <c r="A11" s="314"/>
      <c r="B11" s="315" t="s">
        <v>564</v>
      </c>
      <c r="C11" s="315"/>
      <c r="D11" s="315"/>
      <c r="E11" s="931" t="s">
        <v>4</v>
      </c>
      <c r="F11" s="931"/>
      <c r="G11" s="312"/>
      <c r="H11" s="312"/>
    </row>
    <row r="12" spans="1:8">
      <c r="A12" s="316" t="s">
        <v>44</v>
      </c>
      <c r="B12" s="317" t="s">
        <v>30</v>
      </c>
      <c r="C12" s="317"/>
      <c r="D12" s="317"/>
      <c r="E12" s="878"/>
      <c r="F12" s="324">
        <f>F53</f>
        <v>0</v>
      </c>
      <c r="G12" s="312"/>
      <c r="H12" s="312"/>
    </row>
    <row r="13" spans="1:8">
      <c r="A13" s="316" t="s">
        <v>565</v>
      </c>
      <c r="B13" s="317" t="s">
        <v>42</v>
      </c>
      <c r="E13" s="319"/>
      <c r="F13" s="319">
        <f>F70</f>
        <v>0</v>
      </c>
      <c r="G13" s="312"/>
      <c r="H13" s="312"/>
    </row>
    <row r="14" spans="1:8" s="313" customFormat="1">
      <c r="A14" s="320"/>
      <c r="B14" s="321" t="s">
        <v>566</v>
      </c>
      <c r="C14" s="322"/>
      <c r="D14" s="322"/>
      <c r="E14" s="323"/>
      <c r="F14" s="323">
        <f>SUM(E12:F13)</f>
        <v>0</v>
      </c>
      <c r="G14" s="312"/>
      <c r="H14" s="312"/>
    </row>
    <row r="15" spans="1:8">
      <c r="A15" s="316"/>
      <c r="B15" s="317"/>
      <c r="E15" s="324"/>
      <c r="F15" s="324"/>
      <c r="G15" s="312"/>
      <c r="H15" s="312"/>
    </row>
    <row r="16" spans="1:8">
      <c r="E16" s="319"/>
      <c r="F16" s="327"/>
      <c r="G16" s="312"/>
      <c r="H16" s="312"/>
    </row>
    <row r="18" spans="1:15" ht="16.8">
      <c r="B18" s="330" t="s">
        <v>394</v>
      </c>
    </row>
    <row r="19" spans="1:15" ht="40.200000000000003" customHeight="1">
      <c r="A19" s="331"/>
      <c r="B19" s="929" t="s">
        <v>45</v>
      </c>
      <c r="C19" s="929"/>
      <c r="D19" s="929"/>
      <c r="E19" s="929"/>
      <c r="F19" s="929"/>
    </row>
    <row r="20" spans="1:15" ht="55.95" customHeight="1">
      <c r="B20" s="929" t="s">
        <v>397</v>
      </c>
      <c r="C20" s="929"/>
      <c r="D20" s="929"/>
      <c r="E20" s="929"/>
      <c r="F20" s="929"/>
    </row>
    <row r="21" spans="1:15" ht="54.6" customHeight="1">
      <c r="B21" s="929" t="s">
        <v>49</v>
      </c>
      <c r="C21" s="929"/>
      <c r="D21" s="929"/>
      <c r="E21" s="929"/>
      <c r="F21" s="929"/>
    </row>
    <row r="22" spans="1:15" ht="55.2" customHeight="1">
      <c r="B22" s="929" t="s">
        <v>51</v>
      </c>
      <c r="C22" s="929"/>
      <c r="D22" s="929"/>
      <c r="E22" s="929"/>
      <c r="F22" s="929"/>
    </row>
    <row r="23" spans="1:15" ht="59.4" customHeight="1">
      <c r="B23" s="929" t="s">
        <v>567</v>
      </c>
      <c r="C23" s="929"/>
      <c r="D23" s="929"/>
      <c r="E23" s="929"/>
      <c r="F23" s="929"/>
    </row>
    <row r="24" spans="1:15" ht="45" customHeight="1">
      <c r="B24" s="332"/>
      <c r="C24" s="332"/>
      <c r="D24" s="332"/>
      <c r="E24" s="333"/>
      <c r="F24" s="333"/>
    </row>
    <row r="25" spans="1:15" ht="16.8">
      <c r="B25" s="332"/>
      <c r="C25" s="332"/>
      <c r="D25" s="332"/>
      <c r="E25" s="333"/>
      <c r="F25" s="333"/>
    </row>
    <row r="26" spans="1:15" ht="16.8">
      <c r="B26" s="332"/>
      <c r="C26" s="332"/>
      <c r="D26" s="332"/>
      <c r="E26" s="333"/>
      <c r="F26" s="333"/>
    </row>
    <row r="27" spans="1:15" ht="16.8">
      <c r="B27" s="332"/>
      <c r="C27" s="332"/>
      <c r="D27" s="332"/>
      <c r="E27" s="333"/>
      <c r="F27" s="333"/>
    </row>
    <row r="28" spans="1:15" ht="16.8">
      <c r="B28" s="332"/>
      <c r="C28" s="332"/>
      <c r="D28" s="332"/>
      <c r="E28" s="333"/>
      <c r="F28" s="333"/>
    </row>
    <row r="29" spans="1:15" ht="16.8">
      <c r="B29" s="332"/>
      <c r="C29" s="332"/>
      <c r="D29" s="332"/>
      <c r="E29" s="333"/>
      <c r="F29" s="333"/>
    </row>
    <row r="30" spans="1:15" ht="16.8">
      <c r="B30" s="332"/>
      <c r="C30" s="332"/>
      <c r="D30" s="332"/>
      <c r="E30" s="333"/>
      <c r="F30" s="333"/>
    </row>
    <row r="32" spans="1:15">
      <c r="A32" s="334" t="s">
        <v>568</v>
      </c>
      <c r="B32" s="335" t="s">
        <v>569</v>
      </c>
      <c r="C32" s="336" t="s">
        <v>61</v>
      </c>
      <c r="D32" s="337" t="s">
        <v>58</v>
      </c>
      <c r="E32" s="338" t="s">
        <v>570</v>
      </c>
      <c r="F32" s="338" t="s">
        <v>60</v>
      </c>
      <c r="I32" s="318"/>
      <c r="J32" s="318"/>
      <c r="K32" s="318"/>
      <c r="L32" s="318"/>
      <c r="M32" s="318"/>
      <c r="N32" s="318"/>
      <c r="O32" s="318"/>
    </row>
    <row r="33" spans="1:15" s="313" customFormat="1">
      <c r="A33" s="339"/>
      <c r="B33" s="340"/>
      <c r="C33" s="341"/>
      <c r="D33" s="342"/>
      <c r="E33" s="328"/>
      <c r="F33" s="343"/>
      <c r="G33" s="329"/>
      <c r="H33" s="329"/>
    </row>
    <row r="34" spans="1:15" ht="15.6" thickBot="1">
      <c r="A34" s="344">
        <v>1</v>
      </c>
      <c r="B34" s="344" t="s">
        <v>30</v>
      </c>
      <c r="C34" s="345"/>
      <c r="D34" s="346"/>
      <c r="E34" s="347"/>
      <c r="F34" s="348"/>
      <c r="G34" s="312"/>
      <c r="H34" s="312"/>
    </row>
    <row r="35" spans="1:15">
      <c r="A35" s="339"/>
      <c r="B35" s="340"/>
      <c r="C35" s="349"/>
      <c r="D35" s="350"/>
      <c r="E35" s="319"/>
      <c r="F35" s="324"/>
      <c r="G35" s="312"/>
      <c r="H35" s="312"/>
      <c r="J35" s="318"/>
      <c r="K35" s="318"/>
      <c r="L35" s="318"/>
      <c r="M35" s="318"/>
      <c r="N35" s="318"/>
      <c r="O35" s="318"/>
    </row>
    <row r="36" spans="1:15" ht="30">
      <c r="A36" s="339"/>
      <c r="B36" s="351" t="s">
        <v>1359</v>
      </c>
      <c r="C36" s="349"/>
      <c r="D36" s="350"/>
      <c r="E36" s="319"/>
      <c r="F36" s="324"/>
      <c r="G36" s="312"/>
      <c r="H36" s="312"/>
      <c r="J36" s="318"/>
      <c r="K36" s="318"/>
      <c r="L36" s="318"/>
      <c r="M36" s="318"/>
      <c r="N36" s="318"/>
      <c r="O36" s="318"/>
    </row>
    <row r="37" spans="1:15">
      <c r="A37" s="339"/>
      <c r="B37" s="351"/>
      <c r="C37" s="349"/>
      <c r="D37" s="350"/>
      <c r="E37" s="319"/>
      <c r="F37" s="324"/>
      <c r="G37" s="312"/>
      <c r="H37" s="312"/>
      <c r="J37" s="318"/>
      <c r="K37" s="318"/>
      <c r="L37" s="318"/>
      <c r="M37" s="318"/>
      <c r="N37" s="318"/>
      <c r="O37" s="318"/>
    </row>
    <row r="38" spans="1:15">
      <c r="A38" s="352">
        <f>MAX(A31:A37)+0.01</f>
        <v>1.01</v>
      </c>
      <c r="B38" s="353" t="s">
        <v>92</v>
      </c>
      <c r="C38" s="354"/>
      <c r="D38" s="342"/>
      <c r="F38" s="343"/>
      <c r="G38" s="312"/>
      <c r="H38" s="312"/>
      <c r="J38" s="318"/>
      <c r="K38" s="318"/>
      <c r="L38" s="318"/>
      <c r="M38" s="318"/>
      <c r="N38" s="318"/>
      <c r="O38" s="318"/>
    </row>
    <row r="39" spans="1:15" ht="75">
      <c r="A39" s="355" t="s">
        <v>70</v>
      </c>
      <c r="B39" s="353" t="s">
        <v>1360</v>
      </c>
      <c r="C39" s="356" t="s">
        <v>68</v>
      </c>
      <c r="D39" s="357">
        <v>23</v>
      </c>
      <c r="E39" s="358">
        <v>0</v>
      </c>
      <c r="F39" s="359">
        <f>D39*E39</f>
        <v>0</v>
      </c>
      <c r="G39" s="312"/>
      <c r="H39" s="312"/>
      <c r="J39" s="318"/>
      <c r="K39" s="318"/>
      <c r="L39" s="318"/>
      <c r="M39" s="318"/>
      <c r="N39" s="318"/>
      <c r="O39" s="318"/>
    </row>
    <row r="40" spans="1:15">
      <c r="A40" s="339"/>
      <c r="B40" s="351"/>
      <c r="C40" s="349"/>
      <c r="D40" s="350"/>
      <c r="E40" s="319"/>
      <c r="F40" s="324"/>
      <c r="G40" s="312"/>
      <c r="H40" s="312"/>
      <c r="J40" s="318"/>
      <c r="K40" s="318"/>
      <c r="L40" s="318"/>
      <c r="M40" s="318"/>
      <c r="N40" s="318"/>
      <c r="O40" s="318"/>
    </row>
    <row r="41" spans="1:15">
      <c r="A41" s="352">
        <f>MAX(A34:A40)+0.01</f>
        <v>1.02</v>
      </c>
      <c r="B41" s="353" t="s">
        <v>92</v>
      </c>
      <c r="C41" s="354"/>
      <c r="D41" s="342"/>
      <c r="F41" s="343"/>
      <c r="G41" s="312"/>
      <c r="H41" s="312"/>
      <c r="J41" s="318"/>
      <c r="K41" s="318"/>
      <c r="L41" s="318"/>
      <c r="M41" s="318"/>
      <c r="N41" s="318"/>
      <c r="O41" s="318"/>
    </row>
    <row r="42" spans="1:15" ht="135">
      <c r="A42" s="355" t="s">
        <v>70</v>
      </c>
      <c r="B42" s="353" t="s">
        <v>1361</v>
      </c>
      <c r="C42" s="356" t="s">
        <v>68</v>
      </c>
      <c r="D42" s="357">
        <v>23</v>
      </c>
      <c r="E42" s="358">
        <v>0</v>
      </c>
      <c r="F42" s="359">
        <f>D42*E42</f>
        <v>0</v>
      </c>
      <c r="G42" s="312"/>
      <c r="H42" s="312"/>
      <c r="J42" s="318"/>
      <c r="K42" s="318"/>
      <c r="L42" s="318"/>
      <c r="M42" s="318"/>
      <c r="N42" s="318"/>
      <c r="O42" s="318"/>
    </row>
    <row r="43" spans="1:15">
      <c r="A43" s="355"/>
      <c r="B43" s="353"/>
      <c r="C43" s="356"/>
      <c r="D43" s="357"/>
      <c r="E43" s="358"/>
      <c r="F43" s="359"/>
      <c r="G43" s="312"/>
      <c r="H43" s="312"/>
      <c r="J43" s="318"/>
      <c r="K43" s="318"/>
      <c r="L43" s="318"/>
      <c r="M43" s="318"/>
      <c r="N43" s="318"/>
      <c r="O43" s="318"/>
    </row>
    <row r="44" spans="1:15">
      <c r="A44" s="352">
        <f>MAX(A40:A43)+0.01</f>
        <v>1.03</v>
      </c>
      <c r="B44" s="353" t="s">
        <v>92</v>
      </c>
      <c r="C44" s="354"/>
      <c r="D44" s="342"/>
      <c r="F44" s="343"/>
      <c r="G44" s="312"/>
      <c r="H44" s="312"/>
      <c r="J44" s="318"/>
      <c r="K44" s="318"/>
      <c r="L44" s="318"/>
      <c r="M44" s="318"/>
      <c r="N44" s="318"/>
      <c r="O44" s="318"/>
    </row>
    <row r="45" spans="1:15" ht="90">
      <c r="A45" s="355" t="s">
        <v>70</v>
      </c>
      <c r="B45" s="353" t="s">
        <v>1362</v>
      </c>
      <c r="C45" s="356" t="s">
        <v>68</v>
      </c>
      <c r="D45" s="357">
        <v>9</v>
      </c>
      <c r="E45" s="358">
        <v>0</v>
      </c>
      <c r="F45" s="359">
        <f>D45*E45</f>
        <v>0</v>
      </c>
      <c r="G45" s="312"/>
      <c r="H45" s="312"/>
      <c r="J45" s="318"/>
      <c r="K45" s="318"/>
      <c r="L45" s="318"/>
      <c r="M45" s="318"/>
      <c r="N45" s="318"/>
      <c r="O45" s="318"/>
    </row>
    <row r="46" spans="1:15">
      <c r="A46" s="355"/>
      <c r="B46" s="353"/>
      <c r="C46" s="356"/>
      <c r="D46" s="357"/>
      <c r="E46" s="358"/>
      <c r="F46" s="359"/>
      <c r="G46" s="312"/>
      <c r="H46" s="312"/>
      <c r="J46" s="318"/>
      <c r="K46" s="318"/>
      <c r="L46" s="318"/>
      <c r="M46" s="318"/>
      <c r="N46" s="318"/>
      <c r="O46" s="318"/>
    </row>
    <row r="47" spans="1:15">
      <c r="A47" s="352">
        <f>MAX(A43:A46)+0.01</f>
        <v>1.04</v>
      </c>
      <c r="B47" s="353" t="s">
        <v>92</v>
      </c>
      <c r="C47" s="354"/>
      <c r="D47" s="342"/>
      <c r="F47" s="343"/>
      <c r="G47" s="312"/>
      <c r="H47" s="312"/>
      <c r="J47" s="318"/>
      <c r="K47" s="318"/>
      <c r="L47" s="318"/>
      <c r="M47" s="318"/>
      <c r="N47" s="318"/>
      <c r="O47" s="318"/>
    </row>
    <row r="48" spans="1:15" ht="105">
      <c r="A48" s="355" t="s">
        <v>70</v>
      </c>
      <c r="B48" s="353" t="s">
        <v>1363</v>
      </c>
      <c r="C48" s="356" t="s">
        <v>68</v>
      </c>
      <c r="D48" s="357">
        <v>16</v>
      </c>
      <c r="E48" s="358">
        <v>0</v>
      </c>
      <c r="F48" s="359">
        <f>D48*E48</f>
        <v>0</v>
      </c>
      <c r="G48" s="312"/>
      <c r="H48" s="312"/>
      <c r="J48" s="318"/>
      <c r="K48" s="318"/>
      <c r="L48" s="318"/>
      <c r="M48" s="318"/>
      <c r="N48" s="318"/>
      <c r="O48" s="318"/>
    </row>
    <row r="49" spans="1:15">
      <c r="A49" s="355"/>
      <c r="B49" s="353"/>
      <c r="C49" s="356"/>
      <c r="D49" s="357"/>
      <c r="E49" s="358"/>
      <c r="F49" s="359"/>
      <c r="G49" s="312"/>
      <c r="H49" s="312"/>
      <c r="J49" s="318"/>
      <c r="K49" s="318"/>
      <c r="L49" s="318"/>
      <c r="M49" s="318"/>
      <c r="N49" s="318"/>
      <c r="O49" s="318"/>
    </row>
    <row r="50" spans="1:15">
      <c r="A50" s="352">
        <f>MAX(A47:A49)+0.01</f>
        <v>1.05</v>
      </c>
      <c r="B50" s="353" t="s">
        <v>92</v>
      </c>
      <c r="C50" s="356"/>
      <c r="D50" s="357"/>
      <c r="E50" s="358"/>
      <c r="F50" s="359"/>
      <c r="G50" s="312"/>
      <c r="H50" s="312"/>
      <c r="J50" s="318"/>
      <c r="K50" s="318"/>
      <c r="L50" s="318"/>
      <c r="M50" s="318"/>
      <c r="N50" s="318"/>
      <c r="O50" s="318"/>
    </row>
    <row r="51" spans="1:15" ht="90">
      <c r="A51" s="355" t="s">
        <v>70</v>
      </c>
      <c r="B51" s="353" t="s">
        <v>1364</v>
      </c>
      <c r="C51" s="356" t="s">
        <v>68</v>
      </c>
      <c r="D51" s="357">
        <v>23</v>
      </c>
      <c r="E51" s="358">
        <v>0</v>
      </c>
      <c r="F51" s="359">
        <f>D51*E51</f>
        <v>0</v>
      </c>
      <c r="G51" s="312"/>
      <c r="H51" s="312"/>
      <c r="J51" s="318"/>
      <c r="K51" s="318"/>
      <c r="L51" s="318"/>
      <c r="M51" s="318"/>
      <c r="N51" s="318"/>
      <c r="O51" s="318"/>
    </row>
    <row r="52" spans="1:15" ht="15.6" thickBot="1">
      <c r="A52" s="355"/>
      <c r="B52" s="353"/>
      <c r="C52" s="356"/>
      <c r="D52" s="357"/>
      <c r="E52" s="358"/>
      <c r="F52" s="359"/>
      <c r="G52" s="312"/>
      <c r="H52" s="312"/>
      <c r="J52" s="318"/>
      <c r="K52" s="318"/>
      <c r="L52" s="318"/>
      <c r="M52" s="318"/>
      <c r="N52" s="318"/>
      <c r="O52" s="318"/>
    </row>
    <row r="53" spans="1:15" ht="15.6" thickBot="1">
      <c r="A53" s="355"/>
      <c r="B53" s="389"/>
      <c r="C53" s="390"/>
      <c r="D53" s="391"/>
      <c r="E53" s="877" t="s">
        <v>1365</v>
      </c>
      <c r="F53" s="393">
        <f>SUM(F35:F52)</f>
        <v>0</v>
      </c>
      <c r="G53" s="312"/>
      <c r="H53" s="312"/>
      <c r="J53" s="318"/>
      <c r="K53" s="318"/>
      <c r="L53" s="318"/>
      <c r="M53" s="318"/>
      <c r="N53" s="318"/>
      <c r="O53" s="318"/>
    </row>
    <row r="54" spans="1:15">
      <c r="A54" s="355"/>
      <c r="B54" s="353"/>
      <c r="C54" s="356"/>
      <c r="D54" s="357"/>
      <c r="E54" s="358"/>
      <c r="F54" s="359"/>
      <c r="G54" s="312"/>
      <c r="H54" s="312"/>
      <c r="J54" s="318"/>
      <c r="K54" s="318"/>
      <c r="L54" s="318"/>
      <c r="M54" s="318"/>
      <c r="N54" s="318"/>
      <c r="O54" s="318"/>
    </row>
    <row r="55" spans="1:15">
      <c r="A55" s="355"/>
      <c r="B55" s="353"/>
      <c r="C55" s="356"/>
      <c r="D55" s="357"/>
      <c r="E55" s="358"/>
      <c r="F55" s="359"/>
      <c r="G55" s="312"/>
      <c r="H55" s="312"/>
      <c r="J55" s="318"/>
      <c r="K55" s="318"/>
      <c r="L55" s="318"/>
      <c r="M55" s="318"/>
      <c r="N55" s="318"/>
      <c r="O55" s="318"/>
    </row>
    <row r="56" spans="1:15" ht="15.6" thickBot="1">
      <c r="A56" s="344">
        <v>7</v>
      </c>
      <c r="B56" s="344" t="s">
        <v>42</v>
      </c>
      <c r="C56" s="345"/>
      <c r="D56" s="346"/>
      <c r="E56" s="347"/>
      <c r="F56" s="348"/>
      <c r="G56" s="312"/>
      <c r="H56" s="312"/>
      <c r="J56" s="318"/>
      <c r="K56" s="318"/>
      <c r="L56" s="318"/>
      <c r="M56" s="318"/>
      <c r="N56" s="318"/>
      <c r="O56" s="318"/>
    </row>
    <row r="57" spans="1:15">
      <c r="A57" s="339"/>
      <c r="B57" s="340"/>
      <c r="C57" s="349"/>
      <c r="D57" s="350"/>
      <c r="E57" s="319"/>
      <c r="F57" s="324"/>
      <c r="G57" s="312"/>
      <c r="H57" s="312"/>
      <c r="J57" s="318"/>
      <c r="K57" s="318"/>
      <c r="L57" s="318"/>
      <c r="M57" s="318"/>
      <c r="N57" s="318"/>
      <c r="O57" s="318"/>
    </row>
    <row r="58" spans="1:15" ht="30">
      <c r="A58" s="339"/>
      <c r="B58" s="351" t="s">
        <v>590</v>
      </c>
      <c r="C58" s="349"/>
      <c r="D58" s="350"/>
      <c r="E58" s="319"/>
      <c r="F58" s="324"/>
      <c r="G58" s="312"/>
      <c r="H58" s="312"/>
      <c r="J58" s="318"/>
      <c r="K58" s="318"/>
      <c r="L58" s="318"/>
      <c r="M58" s="318"/>
      <c r="N58" s="318"/>
      <c r="O58" s="318"/>
    </row>
    <row r="59" spans="1:15">
      <c r="A59" s="355"/>
      <c r="B59" s="353"/>
      <c r="C59" s="356"/>
      <c r="D59" s="357"/>
      <c r="E59" s="358"/>
      <c r="F59" s="359"/>
      <c r="G59" s="312"/>
      <c r="H59" s="312"/>
      <c r="J59" s="318"/>
      <c r="K59" s="318"/>
      <c r="L59" s="318"/>
      <c r="M59" s="318"/>
      <c r="N59" s="318"/>
      <c r="O59" s="318"/>
    </row>
    <row r="60" spans="1:15">
      <c r="A60" s="352">
        <f>MAX(A40:A59)+0.01</f>
        <v>7.01</v>
      </c>
      <c r="B60" s="340" t="s">
        <v>92</v>
      </c>
      <c r="C60" s="382"/>
      <c r="D60" s="151"/>
      <c r="E60" s="303"/>
      <c r="F60" s="343"/>
      <c r="G60" s="383"/>
      <c r="H60" s="383"/>
      <c r="I60" s="356"/>
    </row>
    <row r="61" spans="1:15">
      <c r="A61" s="355" t="s">
        <v>70</v>
      </c>
      <c r="B61" s="384" t="s">
        <v>591</v>
      </c>
      <c r="C61" s="382" t="s">
        <v>338</v>
      </c>
      <c r="D61" s="123">
        <v>6</v>
      </c>
      <c r="E61" s="385">
        <v>0</v>
      </c>
      <c r="F61" s="303">
        <f>D61*E61</f>
        <v>0</v>
      </c>
      <c r="G61" s="383"/>
      <c r="H61" s="383"/>
      <c r="I61" s="356"/>
    </row>
    <row r="62" spans="1:15">
      <c r="A62" s="339"/>
      <c r="B62" s="386"/>
      <c r="C62" s="387"/>
      <c r="D62" s="364"/>
      <c r="E62" s="358"/>
      <c r="F62" s="359"/>
      <c r="G62" s="383"/>
      <c r="H62" s="383"/>
      <c r="I62" s="356"/>
    </row>
    <row r="63" spans="1:15">
      <c r="A63" s="352">
        <f>MAX(A60:A62)+0.01</f>
        <v>7.02</v>
      </c>
      <c r="B63" s="280" t="s">
        <v>336</v>
      </c>
      <c r="C63" s="382"/>
      <c r="D63" s="151"/>
      <c r="E63" s="303"/>
      <c r="F63" s="343"/>
      <c r="G63" s="383"/>
      <c r="H63" s="383"/>
      <c r="I63" s="356"/>
    </row>
    <row r="64" spans="1:15">
      <c r="A64" s="339"/>
      <c r="B64" s="280" t="s">
        <v>557</v>
      </c>
      <c r="C64" s="382" t="s">
        <v>338</v>
      </c>
      <c r="D64" s="123">
        <v>6</v>
      </c>
      <c r="E64" s="385">
        <v>0</v>
      </c>
      <c r="F64" s="303">
        <f>D64*E64</f>
        <v>0</v>
      </c>
      <c r="G64" s="383"/>
      <c r="H64" s="383"/>
      <c r="I64" s="356"/>
    </row>
    <row r="65" spans="1:15">
      <c r="A65" s="339"/>
      <c r="B65" s="280"/>
      <c r="C65" s="382"/>
      <c r="D65" s="151"/>
      <c r="E65" s="303"/>
      <c r="F65" s="343"/>
      <c r="G65" s="383"/>
      <c r="H65" s="383"/>
      <c r="I65" s="356"/>
    </row>
    <row r="66" spans="1:15">
      <c r="A66" s="352">
        <f>MAX(A62:A65)+0.01</f>
        <v>7.0299999999999994</v>
      </c>
      <c r="B66" s="280" t="s">
        <v>345</v>
      </c>
      <c r="C66" s="382"/>
      <c r="D66" s="151"/>
      <c r="E66" s="303"/>
      <c r="F66" s="343"/>
      <c r="G66" s="383"/>
      <c r="H66" s="383"/>
      <c r="I66" s="356"/>
    </row>
    <row r="67" spans="1:15" ht="30">
      <c r="A67" s="339"/>
      <c r="B67" s="280" t="s">
        <v>561</v>
      </c>
      <c r="E67" s="318"/>
      <c r="F67" s="318"/>
      <c r="G67" s="383"/>
      <c r="H67" s="383"/>
      <c r="I67" s="356"/>
    </row>
    <row r="68" spans="1:15">
      <c r="A68" s="355" t="s">
        <v>70</v>
      </c>
      <c r="B68" s="280" t="s">
        <v>1366</v>
      </c>
      <c r="C68" s="382" t="s">
        <v>68</v>
      </c>
      <c r="D68" s="123">
        <v>1</v>
      </c>
      <c r="E68" s="385">
        <v>0</v>
      </c>
      <c r="F68" s="303">
        <f>D68*E68</f>
        <v>0</v>
      </c>
      <c r="G68" s="383"/>
      <c r="H68" s="383"/>
      <c r="I68" s="356"/>
    </row>
    <row r="69" spans="1:15" ht="15.6" thickBot="1">
      <c r="A69" s="339"/>
      <c r="B69" s="386"/>
      <c r="C69" s="387"/>
      <c r="D69" s="364"/>
      <c r="E69" s="358"/>
      <c r="F69" s="359"/>
      <c r="G69" s="383"/>
      <c r="H69" s="383"/>
      <c r="I69" s="356"/>
    </row>
    <row r="70" spans="1:15" s="354" customFormat="1" ht="15.6" thickBot="1">
      <c r="A70" s="388"/>
      <c r="B70" s="389"/>
      <c r="C70" s="390"/>
      <c r="D70" s="391"/>
      <c r="E70" s="877" t="s">
        <v>593</v>
      </c>
      <c r="F70" s="393">
        <f>SUM(F57:F69)</f>
        <v>0</v>
      </c>
      <c r="G70" s="312"/>
      <c r="H70" s="312"/>
      <c r="I70" s="313"/>
      <c r="J70" s="313"/>
      <c r="K70" s="313"/>
      <c r="L70" s="313"/>
      <c r="M70" s="313"/>
      <c r="N70" s="313"/>
      <c r="O70" s="313"/>
    </row>
    <row r="71" spans="1:15" s="354" customFormat="1">
      <c r="A71" s="388"/>
      <c r="B71" s="313"/>
      <c r="C71" s="349"/>
      <c r="D71" s="350"/>
      <c r="E71" s="319"/>
      <c r="F71" s="324"/>
      <c r="G71" s="312"/>
      <c r="H71" s="312"/>
      <c r="I71" s="313"/>
      <c r="J71" s="313"/>
      <c r="K71" s="313"/>
      <c r="L71" s="313"/>
      <c r="M71" s="313"/>
      <c r="N71" s="313"/>
      <c r="O71" s="313"/>
    </row>
    <row r="72" spans="1:15" s="354" customFormat="1">
      <c r="A72" s="388"/>
      <c r="B72" s="313"/>
      <c r="C72" s="394"/>
      <c r="D72" s="394"/>
      <c r="E72" s="328"/>
      <c r="F72" s="343"/>
      <c r="G72" s="329"/>
      <c r="H72" s="329"/>
      <c r="I72" s="313"/>
      <c r="J72" s="313"/>
      <c r="K72" s="313"/>
      <c r="L72" s="313"/>
      <c r="M72" s="313"/>
      <c r="N72" s="313"/>
      <c r="O72" s="313"/>
    </row>
    <row r="73" spans="1:15" s="354" customFormat="1">
      <c r="A73" s="388"/>
      <c r="B73" s="313"/>
      <c r="C73" s="394"/>
      <c r="D73" s="394"/>
      <c r="E73" s="328"/>
      <c r="F73" s="343"/>
      <c r="G73" s="329"/>
      <c r="H73" s="329"/>
      <c r="I73" s="313"/>
      <c r="J73" s="313"/>
      <c r="K73" s="313"/>
      <c r="L73" s="313"/>
      <c r="M73" s="313"/>
      <c r="N73" s="313"/>
      <c r="O73" s="313"/>
    </row>
    <row r="74" spans="1:15" s="354" customFormat="1">
      <c r="A74" s="388"/>
      <c r="B74" s="313"/>
      <c r="C74" s="394"/>
      <c r="D74" s="394"/>
      <c r="E74" s="328"/>
      <c r="F74" s="343"/>
      <c r="G74" s="329"/>
      <c r="H74" s="329"/>
      <c r="I74" s="313"/>
      <c r="J74" s="313"/>
      <c r="K74" s="313"/>
      <c r="L74" s="313"/>
      <c r="M74" s="313"/>
      <c r="N74" s="313"/>
      <c r="O74" s="313"/>
    </row>
    <row r="75" spans="1:15" s="354" customFormat="1">
      <c r="A75" s="388"/>
      <c r="B75" s="313"/>
      <c r="C75" s="394"/>
      <c r="D75" s="394"/>
      <c r="E75" s="328"/>
      <c r="F75" s="343"/>
      <c r="G75" s="329"/>
      <c r="H75" s="329"/>
      <c r="I75" s="313"/>
      <c r="J75" s="313"/>
      <c r="K75" s="313"/>
      <c r="L75" s="313"/>
      <c r="M75" s="313"/>
      <c r="N75" s="313"/>
      <c r="O75" s="313"/>
    </row>
    <row r="76" spans="1:15" s="395" customFormat="1">
      <c r="A76" s="388"/>
      <c r="B76" s="313"/>
      <c r="C76" s="394"/>
      <c r="D76" s="394"/>
      <c r="E76" s="328"/>
      <c r="F76" s="343"/>
      <c r="G76" s="329"/>
      <c r="H76" s="329"/>
      <c r="I76" s="313"/>
      <c r="J76" s="313"/>
      <c r="K76" s="313"/>
      <c r="L76" s="313"/>
      <c r="M76" s="313"/>
      <c r="N76" s="313"/>
      <c r="O76" s="313"/>
    </row>
    <row r="77" spans="1:15" s="395" customFormat="1">
      <c r="A77" s="388"/>
      <c r="B77" s="313"/>
      <c r="C77" s="394"/>
      <c r="D77" s="394"/>
      <c r="E77" s="328"/>
      <c r="F77" s="343"/>
      <c r="G77" s="329"/>
      <c r="H77" s="329"/>
      <c r="I77" s="313"/>
      <c r="J77" s="313"/>
      <c r="K77" s="313"/>
      <c r="L77" s="313"/>
      <c r="M77" s="313"/>
      <c r="N77" s="313"/>
      <c r="O77" s="313"/>
    </row>
    <row r="78" spans="1:15" s="395" customFormat="1">
      <c r="A78" s="388"/>
      <c r="B78" s="313"/>
      <c r="C78" s="394"/>
      <c r="D78" s="394"/>
      <c r="E78" s="328"/>
      <c r="F78" s="343"/>
      <c r="G78" s="329"/>
      <c r="H78" s="329"/>
      <c r="I78" s="313"/>
      <c r="J78" s="313"/>
      <c r="K78" s="313"/>
      <c r="L78" s="313"/>
      <c r="M78" s="313"/>
      <c r="N78" s="313"/>
      <c r="O78" s="313"/>
    </row>
    <row r="79" spans="1:15" s="395" customFormat="1">
      <c r="A79" s="388"/>
      <c r="B79" s="313"/>
      <c r="C79" s="394"/>
      <c r="D79" s="394"/>
      <c r="E79" s="328"/>
      <c r="F79" s="343"/>
      <c r="G79" s="329"/>
      <c r="H79" s="329"/>
      <c r="I79" s="313"/>
      <c r="J79" s="313"/>
      <c r="K79" s="313"/>
      <c r="L79" s="313"/>
      <c r="M79" s="313"/>
      <c r="N79" s="313"/>
      <c r="O79" s="313"/>
    </row>
    <row r="80" spans="1:15" s="395" customFormat="1">
      <c r="A80" s="388"/>
      <c r="B80" s="313"/>
      <c r="C80" s="394"/>
      <c r="D80" s="394"/>
      <c r="E80" s="328"/>
      <c r="F80" s="343"/>
      <c r="G80" s="329"/>
      <c r="H80" s="329"/>
      <c r="I80" s="313"/>
      <c r="J80" s="313"/>
      <c r="K80" s="313"/>
      <c r="L80" s="313"/>
      <c r="M80" s="313"/>
      <c r="N80" s="313"/>
      <c r="O80" s="313"/>
    </row>
    <row r="81" spans="1:15" s="395" customFormat="1">
      <c r="A81" s="388"/>
      <c r="B81" s="313"/>
      <c r="C81" s="394"/>
      <c r="D81" s="394"/>
      <c r="E81" s="328"/>
      <c r="F81" s="343"/>
      <c r="G81" s="329"/>
      <c r="H81" s="329"/>
      <c r="I81" s="313"/>
      <c r="J81" s="313"/>
      <c r="K81" s="313"/>
      <c r="L81" s="313"/>
      <c r="M81" s="313"/>
      <c r="N81" s="313"/>
      <c r="O81" s="313"/>
    </row>
    <row r="82" spans="1:15" s="395" customFormat="1">
      <c r="A82" s="388"/>
      <c r="B82" s="313"/>
      <c r="C82" s="394"/>
      <c r="D82" s="394"/>
      <c r="E82" s="328"/>
      <c r="F82" s="343"/>
      <c r="G82" s="329"/>
      <c r="H82" s="329"/>
      <c r="I82" s="313"/>
      <c r="J82" s="313"/>
      <c r="K82" s="313"/>
      <c r="L82" s="313"/>
      <c r="M82" s="313"/>
      <c r="N82" s="313"/>
      <c r="O82" s="313"/>
    </row>
    <row r="83" spans="1:15" s="395" customFormat="1">
      <c r="A83" s="388"/>
      <c r="B83" s="313"/>
      <c r="C83" s="394"/>
      <c r="D83" s="394"/>
      <c r="E83" s="328"/>
      <c r="F83" s="343"/>
      <c r="G83" s="329"/>
      <c r="H83" s="329"/>
      <c r="I83" s="313"/>
      <c r="J83" s="313"/>
      <c r="K83" s="313"/>
      <c r="L83" s="313"/>
      <c r="M83" s="313"/>
      <c r="N83" s="313"/>
      <c r="O83" s="313"/>
    </row>
    <row r="84" spans="1:15" s="395" customFormat="1">
      <c r="A84" s="388"/>
      <c r="B84" s="313"/>
      <c r="C84" s="394"/>
      <c r="D84" s="394"/>
      <c r="E84" s="328"/>
      <c r="F84" s="343"/>
      <c r="G84" s="329"/>
      <c r="H84" s="329"/>
      <c r="I84" s="313"/>
      <c r="J84" s="313"/>
      <c r="K84" s="313"/>
      <c r="L84" s="313"/>
      <c r="M84" s="313"/>
      <c r="N84" s="313"/>
      <c r="O84" s="313"/>
    </row>
    <row r="85" spans="1:15" s="395" customFormat="1">
      <c r="A85" s="388"/>
      <c r="B85" s="313"/>
      <c r="C85" s="394"/>
      <c r="D85" s="394"/>
      <c r="E85" s="328"/>
      <c r="F85" s="343"/>
      <c r="G85" s="329"/>
      <c r="H85" s="329"/>
      <c r="I85" s="313"/>
      <c r="J85" s="313"/>
      <c r="K85" s="313"/>
      <c r="L85" s="313"/>
      <c r="M85" s="313"/>
      <c r="N85" s="313"/>
      <c r="O85" s="313"/>
    </row>
    <row r="86" spans="1:15" s="395" customFormat="1">
      <c r="A86" s="388"/>
      <c r="B86" s="313"/>
      <c r="C86" s="394"/>
      <c r="D86" s="394"/>
      <c r="E86" s="328"/>
      <c r="F86" s="343"/>
      <c r="G86" s="329"/>
      <c r="H86" s="329"/>
      <c r="I86" s="313"/>
      <c r="J86" s="313"/>
      <c r="K86" s="313"/>
      <c r="L86" s="313"/>
      <c r="M86" s="313"/>
      <c r="N86" s="313"/>
      <c r="O86" s="313"/>
    </row>
    <row r="87" spans="1:15" s="395" customFormat="1">
      <c r="A87" s="388"/>
      <c r="B87" s="313"/>
      <c r="C87" s="394"/>
      <c r="D87" s="394"/>
      <c r="E87" s="328"/>
      <c r="F87" s="343"/>
      <c r="G87" s="329"/>
      <c r="H87" s="329"/>
      <c r="I87" s="313"/>
      <c r="J87" s="313"/>
      <c r="K87" s="313"/>
      <c r="L87" s="313"/>
      <c r="M87" s="313"/>
      <c r="N87" s="313"/>
      <c r="O87" s="313"/>
    </row>
    <row r="88" spans="1:15" s="395" customFormat="1">
      <c r="A88" s="388"/>
      <c r="B88" s="313"/>
      <c r="C88" s="394"/>
      <c r="D88" s="394"/>
      <c r="E88" s="328"/>
      <c r="F88" s="343"/>
      <c r="G88" s="329"/>
      <c r="H88" s="329"/>
      <c r="I88" s="313"/>
      <c r="J88" s="313"/>
      <c r="K88" s="313"/>
      <c r="L88" s="313"/>
      <c r="M88" s="313"/>
      <c r="N88" s="313"/>
      <c r="O88" s="313"/>
    </row>
    <row r="89" spans="1:15" s="395" customFormat="1">
      <c r="A89" s="388"/>
      <c r="B89" s="313"/>
      <c r="C89" s="394"/>
      <c r="D89" s="394"/>
      <c r="E89" s="328"/>
      <c r="F89" s="343"/>
      <c r="G89" s="329"/>
      <c r="H89" s="329"/>
      <c r="I89" s="313"/>
      <c r="J89" s="313"/>
      <c r="K89" s="313"/>
      <c r="L89" s="313"/>
      <c r="M89" s="313"/>
      <c r="N89" s="313"/>
      <c r="O89" s="313"/>
    </row>
    <row r="90" spans="1:15" s="395" customFormat="1">
      <c r="A90" s="388"/>
      <c r="B90" s="313"/>
      <c r="C90" s="394"/>
      <c r="D90" s="394"/>
      <c r="E90" s="328"/>
      <c r="F90" s="343"/>
      <c r="G90" s="329"/>
      <c r="H90" s="329"/>
      <c r="I90" s="313"/>
      <c r="J90" s="313"/>
      <c r="K90" s="313"/>
      <c r="L90" s="313"/>
      <c r="M90" s="313"/>
      <c r="N90" s="313"/>
      <c r="O90" s="313"/>
    </row>
    <row r="91" spans="1:15" s="395" customFormat="1">
      <c r="A91" s="388"/>
      <c r="B91" s="313"/>
      <c r="C91" s="394"/>
      <c r="D91" s="394"/>
      <c r="E91" s="328"/>
      <c r="F91" s="343"/>
      <c r="G91" s="329"/>
      <c r="H91" s="329"/>
      <c r="I91" s="313"/>
      <c r="J91" s="313"/>
      <c r="K91" s="313"/>
      <c r="L91" s="313"/>
      <c r="M91" s="313"/>
      <c r="N91" s="313"/>
      <c r="O91" s="313"/>
    </row>
    <row r="92" spans="1:15" s="395" customFormat="1">
      <c r="A92" s="388"/>
      <c r="B92" s="313"/>
      <c r="C92" s="394"/>
      <c r="D92" s="394"/>
      <c r="E92" s="328"/>
      <c r="F92" s="343"/>
      <c r="G92" s="329"/>
      <c r="H92" s="329"/>
      <c r="I92" s="313"/>
      <c r="J92" s="313"/>
      <c r="K92" s="313"/>
      <c r="L92" s="313"/>
      <c r="M92" s="313"/>
      <c r="N92" s="313"/>
      <c r="O92" s="313"/>
    </row>
    <row r="93" spans="1:15" s="395" customFormat="1">
      <c r="A93" s="388"/>
      <c r="B93" s="313"/>
      <c r="C93" s="394"/>
      <c r="D93" s="394"/>
      <c r="E93" s="328"/>
      <c r="F93" s="343"/>
      <c r="G93" s="329"/>
      <c r="H93" s="329"/>
      <c r="I93" s="313"/>
      <c r="J93" s="313"/>
      <c r="K93" s="313"/>
      <c r="L93" s="313"/>
      <c r="M93" s="313"/>
      <c r="N93" s="313"/>
      <c r="O93" s="313"/>
    </row>
    <row r="94" spans="1:15" s="395" customFormat="1">
      <c r="A94" s="388"/>
      <c r="B94" s="313"/>
      <c r="C94" s="394"/>
      <c r="D94" s="394"/>
      <c r="E94" s="328"/>
      <c r="F94" s="343"/>
      <c r="G94" s="329"/>
      <c r="H94" s="329"/>
      <c r="I94" s="313"/>
      <c r="J94" s="313"/>
      <c r="K94" s="313"/>
      <c r="L94" s="313"/>
      <c r="M94" s="313"/>
      <c r="N94" s="313"/>
      <c r="O94" s="313"/>
    </row>
    <row r="95" spans="1:15" s="395" customFormat="1">
      <c r="A95" s="388"/>
      <c r="B95" s="313"/>
      <c r="C95" s="394"/>
      <c r="D95" s="394"/>
      <c r="E95" s="328"/>
      <c r="F95" s="343"/>
      <c r="G95" s="329"/>
      <c r="H95" s="329"/>
      <c r="I95" s="313"/>
      <c r="J95" s="313"/>
      <c r="K95" s="313"/>
      <c r="L95" s="313"/>
      <c r="M95" s="313"/>
      <c r="N95" s="313"/>
      <c r="O95" s="313"/>
    </row>
    <row r="96" spans="1:15" s="395" customFormat="1">
      <c r="A96" s="388"/>
      <c r="B96" s="313"/>
      <c r="C96" s="394"/>
      <c r="D96" s="394"/>
      <c r="E96" s="328"/>
      <c r="F96" s="343"/>
      <c r="G96" s="329"/>
      <c r="H96" s="329"/>
      <c r="I96" s="313"/>
      <c r="J96" s="313"/>
      <c r="K96" s="313"/>
      <c r="L96" s="313"/>
      <c r="M96" s="313"/>
      <c r="N96" s="313"/>
      <c r="O96" s="313"/>
    </row>
    <row r="97" spans="1:15" s="395" customFormat="1">
      <c r="A97" s="388"/>
      <c r="B97" s="313"/>
      <c r="C97" s="394"/>
      <c r="D97" s="394"/>
      <c r="E97" s="328"/>
      <c r="F97" s="343"/>
      <c r="G97" s="329"/>
      <c r="H97" s="329"/>
      <c r="I97" s="313"/>
      <c r="J97" s="313"/>
      <c r="K97" s="313"/>
      <c r="L97" s="313"/>
      <c r="M97" s="313"/>
      <c r="N97" s="313"/>
      <c r="O97" s="313"/>
    </row>
    <row r="98" spans="1:15" s="395" customFormat="1">
      <c r="A98" s="388"/>
      <c r="B98" s="313"/>
      <c r="C98" s="394"/>
      <c r="D98" s="394"/>
      <c r="E98" s="328"/>
      <c r="F98" s="343"/>
      <c r="G98" s="329"/>
      <c r="H98" s="329"/>
      <c r="I98" s="313"/>
      <c r="J98" s="313"/>
      <c r="K98" s="313"/>
      <c r="L98" s="313"/>
      <c r="M98" s="313"/>
      <c r="N98" s="313"/>
      <c r="O98" s="313"/>
    </row>
    <row r="99" spans="1:15" s="395" customFormat="1">
      <c r="A99" s="388"/>
      <c r="B99" s="313"/>
      <c r="C99" s="394"/>
      <c r="D99" s="394"/>
      <c r="E99" s="328"/>
      <c r="F99" s="343"/>
      <c r="G99" s="329"/>
      <c r="H99" s="329"/>
      <c r="I99" s="313"/>
      <c r="J99" s="313"/>
      <c r="K99" s="313"/>
      <c r="L99" s="313"/>
      <c r="M99" s="313"/>
      <c r="N99" s="313"/>
      <c r="O99" s="313"/>
    </row>
    <row r="100" spans="1:15" s="395" customFormat="1">
      <c r="A100" s="388"/>
      <c r="B100" s="313"/>
      <c r="C100" s="394"/>
      <c r="D100" s="394"/>
      <c r="E100" s="328"/>
      <c r="F100" s="343"/>
      <c r="G100" s="329"/>
      <c r="H100" s="329"/>
      <c r="I100" s="313"/>
      <c r="J100" s="313"/>
      <c r="K100" s="313"/>
      <c r="L100" s="313"/>
      <c r="M100" s="313"/>
      <c r="N100" s="313"/>
      <c r="O100" s="313"/>
    </row>
    <row r="101" spans="1:15" s="395" customFormat="1">
      <c r="A101" s="388"/>
      <c r="B101" s="313"/>
      <c r="C101" s="394"/>
      <c r="D101" s="394"/>
      <c r="E101" s="328"/>
      <c r="F101" s="343"/>
      <c r="G101" s="329"/>
      <c r="H101" s="329"/>
      <c r="I101" s="313"/>
      <c r="J101" s="313"/>
      <c r="K101" s="313"/>
      <c r="L101" s="313"/>
      <c r="M101" s="313"/>
      <c r="N101" s="313"/>
      <c r="O101" s="313"/>
    </row>
    <row r="102" spans="1:15" s="395" customFormat="1">
      <c r="A102" s="388"/>
      <c r="B102" s="313"/>
      <c r="C102" s="394"/>
      <c r="D102" s="394"/>
      <c r="E102" s="328"/>
      <c r="F102" s="343"/>
      <c r="G102" s="329"/>
      <c r="H102" s="329"/>
      <c r="I102" s="313"/>
      <c r="J102" s="313"/>
      <c r="K102" s="313"/>
      <c r="L102" s="313"/>
      <c r="M102" s="313"/>
      <c r="N102" s="313"/>
      <c r="O102" s="313"/>
    </row>
    <row r="103" spans="1:15" s="395" customFormat="1">
      <c r="A103" s="388"/>
      <c r="B103" s="313"/>
      <c r="C103" s="394"/>
      <c r="D103" s="394"/>
      <c r="E103" s="328"/>
      <c r="F103" s="343"/>
      <c r="G103" s="329"/>
      <c r="H103" s="329"/>
      <c r="I103" s="313"/>
      <c r="J103" s="313"/>
      <c r="K103" s="313"/>
      <c r="L103" s="313"/>
      <c r="M103" s="313"/>
      <c r="N103" s="313"/>
      <c r="O103" s="313"/>
    </row>
    <row r="104" spans="1:15" s="395" customFormat="1">
      <c r="A104" s="388"/>
      <c r="B104" s="313"/>
      <c r="C104" s="394"/>
      <c r="D104" s="394"/>
      <c r="E104" s="328"/>
      <c r="F104" s="343"/>
      <c r="G104" s="329"/>
      <c r="H104" s="329"/>
      <c r="I104" s="313"/>
      <c r="J104" s="313"/>
      <c r="K104" s="313"/>
      <c r="L104" s="313"/>
      <c r="M104" s="313"/>
      <c r="N104" s="313"/>
      <c r="O104" s="313"/>
    </row>
    <row r="105" spans="1:15" s="395" customFormat="1">
      <c r="A105" s="388"/>
      <c r="B105" s="313"/>
      <c r="C105" s="396"/>
      <c r="D105" s="396"/>
      <c r="E105" s="328"/>
      <c r="F105" s="343"/>
      <c r="G105" s="329"/>
      <c r="H105" s="329"/>
      <c r="I105" s="313"/>
      <c r="J105" s="313"/>
      <c r="K105" s="313"/>
      <c r="L105" s="313"/>
      <c r="M105" s="313"/>
      <c r="N105" s="313"/>
      <c r="O105" s="313"/>
    </row>
    <row r="106" spans="1:15" s="395" customFormat="1">
      <c r="A106" s="388"/>
      <c r="B106" s="313"/>
      <c r="C106" s="396"/>
      <c r="D106" s="396"/>
      <c r="E106" s="328"/>
      <c r="F106" s="343"/>
      <c r="G106" s="329"/>
      <c r="H106" s="329"/>
      <c r="I106" s="313"/>
      <c r="J106" s="313"/>
      <c r="K106" s="313"/>
      <c r="L106" s="313"/>
      <c r="M106" s="313"/>
      <c r="N106" s="313"/>
      <c r="O106" s="313"/>
    </row>
    <row r="107" spans="1:15" s="395" customFormat="1">
      <c r="A107" s="388"/>
      <c r="B107" s="313"/>
      <c r="C107" s="396"/>
      <c r="D107" s="396"/>
      <c r="E107" s="328"/>
      <c r="F107" s="343"/>
      <c r="G107" s="329"/>
      <c r="H107" s="329"/>
      <c r="I107" s="313"/>
      <c r="J107" s="313"/>
      <c r="K107" s="313"/>
      <c r="L107" s="313"/>
      <c r="M107" s="313"/>
      <c r="N107" s="313"/>
      <c r="O107" s="313"/>
    </row>
    <row r="108" spans="1:15" s="395" customFormat="1">
      <c r="A108" s="388"/>
      <c r="B108" s="313"/>
      <c r="C108" s="396"/>
      <c r="D108" s="396"/>
      <c r="E108" s="328"/>
      <c r="F108" s="343"/>
      <c r="G108" s="329"/>
      <c r="H108" s="329"/>
      <c r="I108" s="313"/>
      <c r="J108" s="313"/>
      <c r="K108" s="313"/>
      <c r="L108" s="313"/>
      <c r="M108" s="313"/>
      <c r="N108" s="313"/>
      <c r="O108" s="313"/>
    </row>
    <row r="109" spans="1:15" s="395" customFormat="1">
      <c r="A109" s="388"/>
      <c r="B109" s="313"/>
      <c r="C109" s="396"/>
      <c r="D109" s="396"/>
      <c r="E109" s="328"/>
      <c r="F109" s="343"/>
      <c r="G109" s="329"/>
      <c r="H109" s="329"/>
      <c r="I109" s="313"/>
      <c r="J109" s="313"/>
      <c r="K109" s="313"/>
      <c r="L109" s="313"/>
      <c r="M109" s="313"/>
      <c r="N109" s="313"/>
      <c r="O109" s="313"/>
    </row>
    <row r="110" spans="1:15" s="395" customFormat="1">
      <c r="A110" s="388"/>
      <c r="B110" s="313"/>
      <c r="C110" s="396"/>
      <c r="D110" s="396"/>
      <c r="E110" s="328"/>
      <c r="F110" s="343"/>
      <c r="G110" s="329"/>
      <c r="H110" s="329"/>
      <c r="I110" s="313"/>
      <c r="J110" s="313"/>
      <c r="K110" s="313"/>
      <c r="L110" s="313"/>
      <c r="M110" s="313"/>
      <c r="N110" s="313"/>
      <c r="O110" s="313"/>
    </row>
    <row r="111" spans="1:15" s="395" customFormat="1">
      <c r="A111" s="388"/>
      <c r="B111" s="313"/>
      <c r="C111" s="396"/>
      <c r="D111" s="396"/>
      <c r="E111" s="328"/>
      <c r="F111" s="343"/>
      <c r="G111" s="329"/>
      <c r="H111" s="329"/>
      <c r="I111" s="313"/>
      <c r="J111" s="313"/>
      <c r="K111" s="313"/>
      <c r="L111" s="313"/>
      <c r="M111" s="313"/>
      <c r="N111" s="313"/>
      <c r="O111" s="313"/>
    </row>
    <row r="112" spans="1:15" s="395" customFormat="1">
      <c r="A112" s="388"/>
      <c r="B112" s="313"/>
      <c r="C112" s="396"/>
      <c r="D112" s="396"/>
      <c r="E112" s="328"/>
      <c r="F112" s="343"/>
      <c r="G112" s="329"/>
      <c r="H112" s="329"/>
      <c r="I112" s="313"/>
      <c r="J112" s="313"/>
      <c r="K112" s="313"/>
      <c r="L112" s="313"/>
      <c r="M112" s="313"/>
      <c r="N112" s="313"/>
      <c r="O112" s="313"/>
    </row>
    <row r="113" spans="1:15" s="395" customFormat="1">
      <c r="A113" s="388"/>
      <c r="B113" s="313"/>
      <c r="C113" s="396"/>
      <c r="D113" s="396"/>
      <c r="E113" s="328"/>
      <c r="F113" s="343"/>
      <c r="G113" s="329"/>
      <c r="H113" s="329"/>
      <c r="I113" s="313"/>
      <c r="J113" s="313"/>
      <c r="K113" s="313"/>
      <c r="L113" s="313"/>
      <c r="M113" s="313"/>
      <c r="N113" s="313"/>
      <c r="O113" s="313"/>
    </row>
    <row r="114" spans="1:15" s="395" customFormat="1">
      <c r="A114" s="388"/>
      <c r="B114" s="313"/>
      <c r="C114" s="396"/>
      <c r="D114" s="396"/>
      <c r="E114" s="328"/>
      <c r="F114" s="343"/>
      <c r="G114" s="329"/>
      <c r="H114" s="329"/>
      <c r="I114" s="313"/>
      <c r="J114" s="313"/>
      <c r="K114" s="313"/>
      <c r="L114" s="313"/>
      <c r="M114" s="313"/>
      <c r="N114" s="313"/>
      <c r="O114" s="313"/>
    </row>
    <row r="115" spans="1:15" s="395" customFormat="1">
      <c r="A115" s="388"/>
      <c r="B115" s="313"/>
      <c r="C115" s="396"/>
      <c r="D115" s="396"/>
      <c r="E115" s="328"/>
      <c r="F115" s="343"/>
      <c r="G115" s="329"/>
      <c r="H115" s="329"/>
      <c r="I115" s="313"/>
      <c r="J115" s="313"/>
      <c r="K115" s="313"/>
      <c r="L115" s="313"/>
      <c r="M115" s="313"/>
      <c r="N115" s="313"/>
      <c r="O115" s="313"/>
    </row>
    <row r="116" spans="1:15" s="395" customFormat="1">
      <c r="A116" s="388"/>
      <c r="B116" s="313"/>
      <c r="C116" s="396"/>
      <c r="D116" s="396"/>
      <c r="E116" s="328"/>
      <c r="F116" s="343"/>
      <c r="G116" s="329"/>
      <c r="H116" s="329"/>
      <c r="I116" s="313"/>
      <c r="J116" s="313"/>
      <c r="K116" s="313"/>
      <c r="L116" s="313"/>
      <c r="M116" s="313"/>
      <c r="N116" s="313"/>
      <c r="O116" s="313"/>
    </row>
    <row r="117" spans="1:15" s="395" customFormat="1">
      <c r="A117" s="388"/>
      <c r="B117" s="313"/>
      <c r="C117" s="396"/>
      <c r="D117" s="396"/>
      <c r="E117" s="328"/>
      <c r="F117" s="343"/>
      <c r="G117" s="329"/>
      <c r="H117" s="329"/>
      <c r="I117" s="313"/>
      <c r="J117" s="313"/>
      <c r="K117" s="313"/>
      <c r="L117" s="313"/>
      <c r="M117" s="313"/>
      <c r="N117" s="313"/>
      <c r="O117" s="313"/>
    </row>
    <row r="118" spans="1:15" s="395" customFormat="1">
      <c r="A118" s="388"/>
      <c r="B118" s="313"/>
      <c r="C118" s="396"/>
      <c r="D118" s="396"/>
      <c r="E118" s="328"/>
      <c r="F118" s="343"/>
      <c r="G118" s="329"/>
      <c r="H118" s="329"/>
      <c r="I118" s="313"/>
      <c r="J118" s="313"/>
      <c r="K118" s="313"/>
      <c r="L118" s="313"/>
      <c r="M118" s="313"/>
      <c r="N118" s="313"/>
      <c r="O118" s="313"/>
    </row>
    <row r="119" spans="1:15" s="395" customFormat="1">
      <c r="A119" s="388"/>
      <c r="B119" s="313"/>
      <c r="C119" s="396"/>
      <c r="D119" s="396"/>
      <c r="E119" s="328"/>
      <c r="F119" s="343"/>
      <c r="G119" s="329"/>
      <c r="H119" s="329"/>
      <c r="I119" s="313"/>
      <c r="J119" s="313"/>
      <c r="K119" s="313"/>
      <c r="L119" s="313"/>
      <c r="M119" s="313"/>
      <c r="N119" s="313"/>
      <c r="O119" s="313"/>
    </row>
    <row r="120" spans="1:15" s="395" customFormat="1">
      <c r="A120" s="388"/>
      <c r="B120" s="313"/>
      <c r="C120" s="396"/>
      <c r="D120" s="396"/>
      <c r="E120" s="328"/>
      <c r="F120" s="343"/>
      <c r="G120" s="329"/>
      <c r="H120" s="329"/>
      <c r="I120" s="313"/>
      <c r="J120" s="313"/>
      <c r="K120" s="313"/>
      <c r="L120" s="313"/>
      <c r="M120" s="313"/>
      <c r="N120" s="313"/>
      <c r="O120" s="313"/>
    </row>
    <row r="121" spans="1:15" s="395" customFormat="1">
      <c r="A121" s="388"/>
      <c r="B121" s="313"/>
      <c r="C121" s="396"/>
      <c r="D121" s="396"/>
      <c r="E121" s="328"/>
      <c r="F121" s="343"/>
      <c r="G121" s="329"/>
      <c r="H121" s="329"/>
      <c r="I121" s="313"/>
      <c r="J121" s="313"/>
      <c r="K121" s="313"/>
      <c r="L121" s="313"/>
      <c r="M121" s="313"/>
      <c r="N121" s="313"/>
      <c r="O121" s="313"/>
    </row>
    <row r="122" spans="1:15" s="395" customFormat="1">
      <c r="A122" s="388"/>
      <c r="B122" s="313"/>
      <c r="C122" s="396"/>
      <c r="D122" s="396"/>
      <c r="E122" s="328"/>
      <c r="F122" s="343"/>
      <c r="G122" s="329"/>
      <c r="H122" s="329"/>
      <c r="I122" s="313"/>
      <c r="J122" s="313"/>
      <c r="K122" s="313"/>
      <c r="L122" s="313"/>
      <c r="M122" s="313"/>
      <c r="N122" s="313"/>
      <c r="O122" s="313"/>
    </row>
    <row r="123" spans="1:15" s="395" customFormat="1">
      <c r="A123" s="388"/>
      <c r="B123" s="313"/>
      <c r="C123" s="396"/>
      <c r="D123" s="396"/>
      <c r="E123" s="328"/>
      <c r="F123" s="343"/>
      <c r="G123" s="329"/>
      <c r="H123" s="329"/>
      <c r="I123" s="313"/>
      <c r="J123" s="313"/>
      <c r="K123" s="313"/>
      <c r="L123" s="313"/>
      <c r="M123" s="313"/>
      <c r="N123" s="313"/>
      <c r="O123" s="313"/>
    </row>
    <row r="124" spans="1:15" s="395" customFormat="1">
      <c r="A124" s="388"/>
      <c r="B124" s="313"/>
      <c r="C124" s="396"/>
      <c r="D124" s="396"/>
      <c r="E124" s="328"/>
      <c r="F124" s="343"/>
      <c r="G124" s="329"/>
      <c r="H124" s="329"/>
      <c r="I124" s="313"/>
      <c r="J124" s="313"/>
      <c r="K124" s="313"/>
      <c r="L124" s="313"/>
      <c r="M124" s="313"/>
      <c r="N124" s="313"/>
      <c r="O124" s="313"/>
    </row>
    <row r="125" spans="1:15" s="395" customFormat="1">
      <c r="A125" s="388"/>
      <c r="B125" s="313"/>
      <c r="C125" s="396"/>
      <c r="D125" s="396"/>
      <c r="E125" s="328"/>
      <c r="F125" s="343"/>
      <c r="G125" s="329"/>
      <c r="H125" s="329"/>
      <c r="I125" s="313"/>
      <c r="J125" s="313"/>
      <c r="K125" s="313"/>
      <c r="L125" s="313"/>
      <c r="M125" s="313"/>
      <c r="N125" s="313"/>
      <c r="O125" s="313"/>
    </row>
    <row r="126" spans="1:15" s="395" customFormat="1">
      <c r="A126" s="388"/>
      <c r="B126" s="313"/>
      <c r="C126" s="396"/>
      <c r="D126" s="396"/>
      <c r="E126" s="328"/>
      <c r="F126" s="343"/>
      <c r="G126" s="329"/>
      <c r="H126" s="329"/>
      <c r="I126" s="313"/>
      <c r="J126" s="313"/>
      <c r="K126" s="313"/>
      <c r="L126" s="313"/>
      <c r="M126" s="313"/>
      <c r="N126" s="313"/>
      <c r="O126" s="313"/>
    </row>
    <row r="127" spans="1:15" s="395" customFormat="1">
      <c r="A127" s="388"/>
      <c r="B127" s="313"/>
      <c r="C127" s="396"/>
      <c r="D127" s="396"/>
      <c r="E127" s="328"/>
      <c r="F127" s="343"/>
      <c r="G127" s="329"/>
      <c r="H127" s="329"/>
      <c r="I127" s="313"/>
      <c r="J127" s="313"/>
      <c r="K127" s="313"/>
      <c r="L127" s="313"/>
      <c r="M127" s="313"/>
      <c r="N127" s="313"/>
      <c r="O127" s="313"/>
    </row>
    <row r="128" spans="1:15" s="395" customFormat="1">
      <c r="A128" s="388"/>
      <c r="B128" s="313"/>
      <c r="C128" s="396"/>
      <c r="D128" s="396"/>
      <c r="E128" s="328"/>
      <c r="F128" s="343"/>
      <c r="G128" s="329"/>
      <c r="H128" s="329"/>
      <c r="I128" s="313"/>
      <c r="J128" s="313"/>
      <c r="K128" s="313"/>
      <c r="L128" s="313"/>
      <c r="M128" s="313"/>
      <c r="N128" s="313"/>
      <c r="O128" s="313"/>
    </row>
    <row r="129" spans="1:15" s="395" customFormat="1">
      <c r="A129" s="388"/>
      <c r="B129" s="313"/>
      <c r="C129" s="396"/>
      <c r="D129" s="396"/>
      <c r="E129" s="328"/>
      <c r="F129" s="343"/>
      <c r="G129" s="329"/>
      <c r="H129" s="329"/>
      <c r="I129" s="313"/>
      <c r="J129" s="313"/>
      <c r="K129" s="313"/>
      <c r="L129" s="313"/>
      <c r="M129" s="313"/>
      <c r="N129" s="313"/>
      <c r="O129" s="313"/>
    </row>
    <row r="130" spans="1:15" s="395" customFormat="1">
      <c r="A130" s="388"/>
      <c r="B130" s="313"/>
      <c r="C130" s="396"/>
      <c r="D130" s="396"/>
      <c r="E130" s="328"/>
      <c r="F130" s="343"/>
      <c r="G130" s="329"/>
      <c r="H130" s="329"/>
      <c r="I130" s="313"/>
      <c r="J130" s="313"/>
      <c r="K130" s="313"/>
      <c r="L130" s="313"/>
      <c r="M130" s="313"/>
      <c r="N130" s="313"/>
      <c r="O130" s="313"/>
    </row>
    <row r="131" spans="1:15" s="395" customFormat="1">
      <c r="A131" s="388"/>
      <c r="B131" s="313"/>
      <c r="C131" s="396"/>
      <c r="D131" s="396"/>
      <c r="E131" s="328"/>
      <c r="F131" s="343"/>
      <c r="G131" s="329"/>
      <c r="H131" s="329"/>
      <c r="I131" s="313"/>
      <c r="J131" s="313"/>
      <c r="K131" s="313"/>
      <c r="L131" s="313"/>
      <c r="M131" s="313"/>
      <c r="N131" s="313"/>
      <c r="O131" s="313"/>
    </row>
    <row r="132" spans="1:15" s="395" customFormat="1">
      <c r="A132" s="388"/>
      <c r="B132" s="313"/>
      <c r="C132" s="396"/>
      <c r="D132" s="396"/>
      <c r="E132" s="328"/>
      <c r="F132" s="343"/>
      <c r="G132" s="329"/>
      <c r="H132" s="329"/>
      <c r="I132" s="313"/>
      <c r="J132" s="313"/>
      <c r="K132" s="313"/>
      <c r="L132" s="313"/>
      <c r="M132" s="313"/>
      <c r="N132" s="313"/>
      <c r="O132" s="313"/>
    </row>
    <row r="133" spans="1:15" s="395" customFormat="1">
      <c r="A133" s="388"/>
      <c r="B133" s="313"/>
      <c r="C133" s="396"/>
      <c r="D133" s="396"/>
      <c r="E133" s="328"/>
      <c r="F133" s="343"/>
      <c r="G133" s="329"/>
      <c r="H133" s="329"/>
      <c r="I133" s="313"/>
      <c r="J133" s="313"/>
      <c r="K133" s="313"/>
      <c r="L133" s="313"/>
      <c r="M133" s="313"/>
      <c r="N133" s="313"/>
      <c r="O133" s="313"/>
    </row>
    <row r="134" spans="1:15" s="395" customFormat="1">
      <c r="A134" s="388"/>
      <c r="B134" s="313"/>
      <c r="C134" s="396"/>
      <c r="D134" s="396"/>
      <c r="E134" s="328"/>
      <c r="F134" s="343"/>
      <c r="G134" s="329"/>
      <c r="H134" s="329"/>
      <c r="I134" s="313"/>
      <c r="J134" s="313"/>
      <c r="K134" s="313"/>
      <c r="L134" s="313"/>
      <c r="M134" s="313"/>
      <c r="N134" s="313"/>
      <c r="O134" s="313"/>
    </row>
    <row r="135" spans="1:15" s="395" customFormat="1">
      <c r="A135" s="388"/>
      <c r="B135" s="313"/>
      <c r="C135" s="396"/>
      <c r="D135" s="396"/>
      <c r="E135" s="328"/>
      <c r="F135" s="343"/>
      <c r="G135" s="329"/>
      <c r="H135" s="329"/>
      <c r="I135" s="313"/>
      <c r="J135" s="313"/>
      <c r="K135" s="313"/>
      <c r="L135" s="313"/>
      <c r="M135" s="313"/>
      <c r="N135" s="313"/>
      <c r="O135" s="313"/>
    </row>
    <row r="136" spans="1:15" s="395" customFormat="1">
      <c r="A136" s="388"/>
      <c r="B136" s="313"/>
      <c r="C136" s="396"/>
      <c r="D136" s="396"/>
      <c r="E136" s="328"/>
      <c r="F136" s="343"/>
      <c r="G136" s="329"/>
      <c r="H136" s="329"/>
      <c r="I136" s="313"/>
      <c r="J136" s="313"/>
      <c r="K136" s="313"/>
      <c r="L136" s="313"/>
      <c r="M136" s="313"/>
      <c r="N136" s="313"/>
      <c r="O136" s="313"/>
    </row>
    <row r="137" spans="1:15" s="395" customFormat="1">
      <c r="A137" s="388"/>
      <c r="B137" s="313"/>
      <c r="C137" s="396"/>
      <c r="D137" s="396"/>
      <c r="E137" s="328"/>
      <c r="F137" s="343"/>
      <c r="G137" s="329"/>
      <c r="H137" s="329"/>
      <c r="I137" s="313"/>
      <c r="J137" s="313"/>
      <c r="K137" s="313"/>
      <c r="L137" s="313"/>
      <c r="M137" s="313"/>
      <c r="N137" s="313"/>
      <c r="O137" s="313"/>
    </row>
    <row r="138" spans="1:15" s="395" customFormat="1">
      <c r="A138" s="388"/>
      <c r="B138" s="313"/>
      <c r="C138" s="396"/>
      <c r="D138" s="396"/>
      <c r="E138" s="328"/>
      <c r="F138" s="343"/>
      <c r="G138" s="329"/>
      <c r="H138" s="329"/>
      <c r="I138" s="313"/>
      <c r="J138" s="313"/>
      <c r="K138" s="313"/>
      <c r="L138" s="313"/>
      <c r="M138" s="313"/>
      <c r="N138" s="313"/>
      <c r="O138" s="313"/>
    </row>
    <row r="139" spans="1:15" s="395" customFormat="1">
      <c r="A139" s="388"/>
      <c r="B139" s="313"/>
      <c r="C139" s="396"/>
      <c r="D139" s="396"/>
      <c r="E139" s="328"/>
      <c r="F139" s="343"/>
      <c r="G139" s="329"/>
      <c r="H139" s="329"/>
      <c r="I139" s="313"/>
      <c r="J139" s="313"/>
      <c r="K139" s="313"/>
      <c r="L139" s="313"/>
      <c r="M139" s="313"/>
      <c r="N139" s="313"/>
      <c r="O139" s="313"/>
    </row>
    <row r="140" spans="1:15" s="395" customFormat="1">
      <c r="A140" s="388"/>
      <c r="B140" s="313"/>
      <c r="C140" s="396"/>
      <c r="D140" s="396"/>
      <c r="E140" s="328"/>
      <c r="F140" s="343"/>
      <c r="G140" s="329"/>
      <c r="H140" s="329"/>
      <c r="I140" s="313"/>
      <c r="J140" s="313"/>
      <c r="K140" s="313"/>
      <c r="L140" s="313"/>
      <c r="M140" s="313"/>
      <c r="N140" s="313"/>
      <c r="O140" s="313"/>
    </row>
    <row r="141" spans="1:15" s="395" customFormat="1">
      <c r="A141" s="388"/>
      <c r="B141" s="313"/>
      <c r="C141" s="396"/>
      <c r="D141" s="396"/>
      <c r="E141" s="328"/>
      <c r="F141" s="343"/>
      <c r="G141" s="329"/>
      <c r="H141" s="329"/>
      <c r="I141" s="313"/>
      <c r="J141" s="313"/>
      <c r="K141" s="313"/>
      <c r="L141" s="313"/>
      <c r="M141" s="313"/>
      <c r="N141" s="313"/>
      <c r="O141" s="313"/>
    </row>
    <row r="142" spans="1:15" s="395" customFormat="1">
      <c r="A142" s="388"/>
      <c r="B142" s="313"/>
      <c r="C142" s="396"/>
      <c r="D142" s="396"/>
      <c r="E142" s="328"/>
      <c r="F142" s="343"/>
      <c r="G142" s="329"/>
      <c r="H142" s="329"/>
      <c r="I142" s="313"/>
      <c r="J142" s="313"/>
      <c r="K142" s="313"/>
      <c r="L142" s="313"/>
      <c r="M142" s="313"/>
      <c r="N142" s="313"/>
      <c r="O142" s="313"/>
    </row>
    <row r="143" spans="1:15" s="395" customFormat="1">
      <c r="A143" s="388"/>
      <c r="B143" s="313"/>
      <c r="C143" s="396"/>
      <c r="D143" s="396"/>
      <c r="E143" s="328"/>
      <c r="F143" s="343"/>
      <c r="G143" s="329"/>
      <c r="H143" s="329"/>
      <c r="I143" s="313"/>
      <c r="J143" s="313"/>
      <c r="K143" s="313"/>
      <c r="L143" s="313"/>
      <c r="M143" s="313"/>
      <c r="N143" s="313"/>
      <c r="O143" s="313"/>
    </row>
    <row r="144" spans="1:15" s="395" customFormat="1">
      <c r="A144" s="388"/>
      <c r="B144" s="313"/>
      <c r="C144" s="396"/>
      <c r="D144" s="396"/>
      <c r="E144" s="328"/>
      <c r="F144" s="343"/>
      <c r="G144" s="329"/>
      <c r="H144" s="329"/>
      <c r="I144" s="313"/>
      <c r="J144" s="313"/>
      <c r="K144" s="313"/>
      <c r="L144" s="313"/>
      <c r="M144" s="313"/>
      <c r="N144" s="313"/>
      <c r="O144" s="313"/>
    </row>
    <row r="145" spans="1:15" s="395" customFormat="1">
      <c r="A145" s="388"/>
      <c r="B145" s="313"/>
      <c r="C145" s="396"/>
      <c r="D145" s="396"/>
      <c r="E145" s="328"/>
      <c r="F145" s="343"/>
      <c r="G145" s="329"/>
      <c r="H145" s="329"/>
      <c r="I145" s="313"/>
      <c r="J145" s="313"/>
      <c r="K145" s="313"/>
      <c r="L145" s="313"/>
      <c r="M145" s="313"/>
      <c r="N145" s="313"/>
      <c r="O145" s="313"/>
    </row>
    <row r="146" spans="1:15" s="395" customFormat="1">
      <c r="A146" s="388"/>
      <c r="B146" s="313"/>
      <c r="C146" s="396"/>
      <c r="D146" s="396"/>
      <c r="E146" s="328"/>
      <c r="F146" s="343"/>
      <c r="G146" s="329"/>
      <c r="H146" s="329"/>
      <c r="I146" s="313"/>
      <c r="J146" s="313"/>
      <c r="K146" s="313"/>
      <c r="L146" s="313"/>
      <c r="M146" s="313"/>
      <c r="N146" s="313"/>
      <c r="O146" s="313"/>
    </row>
    <row r="147" spans="1:15" s="395" customFormat="1">
      <c r="A147" s="388"/>
      <c r="B147" s="313"/>
      <c r="C147" s="396"/>
      <c r="D147" s="396"/>
      <c r="E147" s="328"/>
      <c r="F147" s="343"/>
      <c r="G147" s="329"/>
      <c r="H147" s="329"/>
      <c r="I147" s="313"/>
      <c r="J147" s="313"/>
      <c r="K147" s="313"/>
      <c r="L147" s="313"/>
      <c r="M147" s="313"/>
      <c r="N147" s="313"/>
      <c r="O147" s="313"/>
    </row>
    <row r="148" spans="1:15" s="395" customFormat="1">
      <c r="A148" s="388"/>
      <c r="B148" s="313"/>
      <c r="C148" s="396"/>
      <c r="D148" s="396"/>
      <c r="E148" s="328"/>
      <c r="F148" s="343"/>
      <c r="G148" s="329"/>
      <c r="H148" s="329"/>
      <c r="I148" s="313"/>
      <c r="J148" s="313"/>
      <c r="K148" s="313"/>
      <c r="L148" s="313"/>
      <c r="M148" s="313"/>
      <c r="N148" s="313"/>
      <c r="O148" s="313"/>
    </row>
    <row r="149" spans="1:15" s="395" customFormat="1">
      <c r="A149" s="388"/>
      <c r="B149" s="313"/>
      <c r="C149" s="396"/>
      <c r="D149" s="396"/>
      <c r="E149" s="328"/>
      <c r="F149" s="343"/>
      <c r="G149" s="329"/>
      <c r="H149" s="329"/>
      <c r="I149" s="313"/>
      <c r="J149" s="313"/>
      <c r="K149" s="313"/>
      <c r="L149" s="313"/>
      <c r="M149" s="313"/>
      <c r="N149" s="313"/>
      <c r="O149" s="313"/>
    </row>
    <row r="150" spans="1:15" s="395" customFormat="1">
      <c r="A150" s="388"/>
      <c r="B150" s="313"/>
      <c r="C150" s="396"/>
      <c r="D150" s="396"/>
      <c r="E150" s="328"/>
      <c r="F150" s="343"/>
      <c r="G150" s="329"/>
      <c r="H150" s="329"/>
      <c r="I150" s="313"/>
      <c r="J150" s="313"/>
      <c r="K150" s="313"/>
      <c r="L150" s="313"/>
      <c r="M150" s="313"/>
      <c r="N150" s="313"/>
      <c r="O150" s="313"/>
    </row>
    <row r="151" spans="1:15" s="395" customFormat="1">
      <c r="A151" s="388"/>
      <c r="B151" s="313"/>
      <c r="C151" s="396"/>
      <c r="D151" s="396"/>
      <c r="E151" s="328"/>
      <c r="F151" s="343"/>
      <c r="G151" s="329"/>
      <c r="H151" s="329"/>
      <c r="I151" s="313"/>
      <c r="J151" s="313"/>
      <c r="K151" s="313"/>
      <c r="L151" s="313"/>
      <c r="M151" s="313"/>
      <c r="N151" s="313"/>
      <c r="O151" s="313"/>
    </row>
    <row r="152" spans="1:15" s="395" customFormat="1">
      <c r="A152" s="388"/>
      <c r="B152" s="313"/>
      <c r="C152" s="396"/>
      <c r="D152" s="396"/>
      <c r="E152" s="328"/>
      <c r="F152" s="343"/>
      <c r="G152" s="329"/>
      <c r="H152" s="329"/>
      <c r="I152" s="313"/>
      <c r="J152" s="313"/>
      <c r="K152" s="313"/>
      <c r="L152" s="313"/>
      <c r="M152" s="313"/>
      <c r="N152" s="313"/>
      <c r="O152" s="313"/>
    </row>
    <row r="153" spans="1:15" s="395" customFormat="1">
      <c r="A153" s="388"/>
      <c r="B153" s="313"/>
      <c r="C153" s="396"/>
      <c r="D153" s="396"/>
      <c r="E153" s="328"/>
      <c r="F153" s="343"/>
      <c r="G153" s="329"/>
      <c r="H153" s="329"/>
      <c r="I153" s="313"/>
      <c r="J153" s="313"/>
      <c r="K153" s="313"/>
      <c r="L153" s="313"/>
      <c r="M153" s="313"/>
      <c r="N153" s="313"/>
      <c r="O153" s="313"/>
    </row>
    <row r="154" spans="1:15" s="395" customFormat="1">
      <c r="A154" s="388"/>
      <c r="B154" s="313"/>
      <c r="C154" s="396"/>
      <c r="D154" s="396"/>
      <c r="E154" s="328"/>
      <c r="F154" s="343"/>
      <c r="G154" s="329"/>
      <c r="H154" s="329"/>
      <c r="I154" s="313"/>
      <c r="J154" s="313"/>
      <c r="K154" s="313"/>
      <c r="L154" s="313"/>
      <c r="M154" s="313"/>
      <c r="N154" s="313"/>
      <c r="O154" s="313"/>
    </row>
    <row r="155" spans="1:15" s="395" customFormat="1">
      <c r="A155" s="388"/>
      <c r="B155" s="313"/>
      <c r="C155" s="396"/>
      <c r="D155" s="396"/>
      <c r="E155" s="328"/>
      <c r="F155" s="343"/>
      <c r="G155" s="329"/>
      <c r="H155" s="329"/>
      <c r="I155" s="313"/>
      <c r="J155" s="313"/>
      <c r="K155" s="313"/>
      <c r="L155" s="313"/>
      <c r="M155" s="313"/>
      <c r="N155" s="313"/>
      <c r="O155" s="313"/>
    </row>
    <row r="156" spans="1:15" s="395" customFormat="1">
      <c r="A156" s="388"/>
      <c r="B156" s="313"/>
      <c r="C156" s="396"/>
      <c r="D156" s="396"/>
      <c r="E156" s="328"/>
      <c r="F156" s="343"/>
      <c r="G156" s="329"/>
      <c r="H156" s="329"/>
      <c r="I156" s="313"/>
      <c r="J156" s="313"/>
      <c r="K156" s="313"/>
      <c r="L156" s="313"/>
      <c r="M156" s="313"/>
      <c r="N156" s="313"/>
      <c r="O156" s="313"/>
    </row>
    <row r="157" spans="1:15" s="395" customFormat="1">
      <c r="A157" s="388"/>
      <c r="B157" s="313"/>
      <c r="C157" s="396"/>
      <c r="D157" s="396"/>
      <c r="E157" s="328"/>
      <c r="F157" s="343"/>
      <c r="G157" s="329"/>
      <c r="H157" s="329"/>
      <c r="I157" s="313"/>
      <c r="J157" s="313"/>
      <c r="K157" s="313"/>
      <c r="L157" s="313"/>
      <c r="M157" s="313"/>
      <c r="N157" s="313"/>
      <c r="O157" s="313"/>
    </row>
    <row r="158" spans="1:15" s="395" customFormat="1">
      <c r="A158" s="388"/>
      <c r="B158" s="313"/>
      <c r="C158" s="396"/>
      <c r="D158" s="396"/>
      <c r="E158" s="328"/>
      <c r="F158" s="343"/>
      <c r="G158" s="329"/>
      <c r="H158" s="329"/>
      <c r="I158" s="313"/>
      <c r="J158" s="313"/>
      <c r="K158" s="313"/>
      <c r="L158" s="313"/>
      <c r="M158" s="313"/>
      <c r="N158" s="313"/>
      <c r="O158" s="313"/>
    </row>
    <row r="159" spans="1:15" s="395" customFormat="1">
      <c r="A159" s="388"/>
      <c r="B159" s="313"/>
      <c r="C159" s="396"/>
      <c r="D159" s="396"/>
      <c r="E159" s="328"/>
      <c r="F159" s="343"/>
      <c r="G159" s="329"/>
      <c r="H159" s="329"/>
      <c r="I159" s="313"/>
      <c r="J159" s="313"/>
      <c r="K159" s="313"/>
      <c r="L159" s="313"/>
      <c r="M159" s="313"/>
      <c r="N159" s="313"/>
      <c r="O159" s="313"/>
    </row>
    <row r="160" spans="1:15" s="395" customFormat="1">
      <c r="A160" s="388"/>
      <c r="B160" s="313"/>
      <c r="C160" s="396"/>
      <c r="D160" s="396"/>
      <c r="E160" s="328"/>
      <c r="F160" s="343"/>
      <c r="G160" s="329"/>
      <c r="H160" s="329"/>
      <c r="I160" s="313"/>
      <c r="J160" s="313"/>
      <c r="K160" s="313"/>
      <c r="L160" s="313"/>
      <c r="M160" s="313"/>
      <c r="N160" s="313"/>
      <c r="O160" s="313"/>
    </row>
    <row r="161" spans="1:15" s="395" customFormat="1">
      <c r="A161" s="388"/>
      <c r="B161" s="313"/>
      <c r="C161" s="396"/>
      <c r="D161" s="396"/>
      <c r="E161" s="328"/>
      <c r="F161" s="343"/>
      <c r="G161" s="329"/>
      <c r="H161" s="329"/>
      <c r="I161" s="313"/>
      <c r="J161" s="313"/>
      <c r="K161" s="313"/>
      <c r="L161" s="313"/>
      <c r="M161" s="313"/>
      <c r="N161" s="313"/>
      <c r="O161" s="313"/>
    </row>
    <row r="162" spans="1:15" s="395" customFormat="1">
      <c r="A162" s="388"/>
      <c r="B162" s="313"/>
      <c r="C162" s="396"/>
      <c r="D162" s="396"/>
      <c r="E162" s="328"/>
      <c r="F162" s="343"/>
      <c r="G162" s="329"/>
      <c r="H162" s="329"/>
      <c r="I162" s="313"/>
      <c r="J162" s="313"/>
      <c r="K162" s="313"/>
      <c r="L162" s="313"/>
      <c r="M162" s="313"/>
      <c r="N162" s="313"/>
      <c r="O162" s="313"/>
    </row>
    <row r="163" spans="1:15" s="395" customFormat="1">
      <c r="A163" s="388"/>
      <c r="B163" s="313"/>
      <c r="C163" s="396"/>
      <c r="D163" s="396"/>
      <c r="E163" s="328"/>
      <c r="F163" s="343"/>
      <c r="G163" s="329"/>
      <c r="H163" s="329"/>
      <c r="I163" s="313"/>
      <c r="J163" s="313"/>
      <c r="K163" s="313"/>
      <c r="L163" s="313"/>
      <c r="M163" s="313"/>
      <c r="N163" s="313"/>
      <c r="O163" s="313"/>
    </row>
    <row r="164" spans="1:15" s="395" customFormat="1">
      <c r="A164" s="388"/>
      <c r="B164" s="313"/>
      <c r="C164" s="396"/>
      <c r="D164" s="396"/>
      <c r="E164" s="328"/>
      <c r="F164" s="343"/>
      <c r="G164" s="329"/>
      <c r="H164" s="329"/>
      <c r="I164" s="313"/>
      <c r="J164" s="313"/>
      <c r="K164" s="313"/>
      <c r="L164" s="313"/>
      <c r="M164" s="313"/>
      <c r="N164" s="313"/>
      <c r="O164" s="313"/>
    </row>
    <row r="165" spans="1:15" s="395" customFormat="1">
      <c r="A165" s="388"/>
      <c r="B165" s="313"/>
      <c r="C165" s="396"/>
      <c r="D165" s="396"/>
      <c r="E165" s="328"/>
      <c r="F165" s="343"/>
      <c r="G165" s="329"/>
      <c r="H165" s="329"/>
      <c r="I165" s="313"/>
      <c r="J165" s="313"/>
      <c r="K165" s="313"/>
      <c r="L165" s="313"/>
      <c r="M165" s="313"/>
      <c r="N165" s="313"/>
      <c r="O165" s="313"/>
    </row>
    <row r="166" spans="1:15" s="395" customFormat="1">
      <c r="A166" s="388"/>
      <c r="B166" s="313"/>
      <c r="C166" s="396"/>
      <c r="D166" s="396"/>
      <c r="E166" s="328"/>
      <c r="F166" s="343"/>
      <c r="G166" s="329"/>
      <c r="H166" s="329"/>
      <c r="I166" s="313"/>
      <c r="J166" s="313"/>
      <c r="K166" s="313"/>
      <c r="L166" s="313"/>
      <c r="M166" s="313"/>
      <c r="N166" s="313"/>
      <c r="O166" s="313"/>
    </row>
    <row r="167" spans="1:15" s="395" customFormat="1">
      <c r="A167" s="388"/>
      <c r="B167" s="313"/>
      <c r="C167" s="396"/>
      <c r="D167" s="396"/>
      <c r="E167" s="328"/>
      <c r="F167" s="343"/>
      <c r="G167" s="329"/>
      <c r="H167" s="329"/>
      <c r="I167" s="313"/>
      <c r="J167" s="313"/>
      <c r="K167" s="313"/>
      <c r="L167" s="313"/>
      <c r="M167" s="313"/>
      <c r="N167" s="313"/>
      <c r="O167" s="313"/>
    </row>
    <row r="168" spans="1:15" s="395" customFormat="1">
      <c r="A168" s="388"/>
      <c r="B168" s="313"/>
      <c r="C168" s="396"/>
      <c r="D168" s="396"/>
      <c r="E168" s="328"/>
      <c r="F168" s="343"/>
      <c r="G168" s="329"/>
      <c r="H168" s="329"/>
      <c r="I168" s="313"/>
      <c r="J168" s="313"/>
      <c r="K168" s="313"/>
      <c r="L168" s="313"/>
      <c r="M168" s="313"/>
      <c r="N168" s="313"/>
      <c r="O168" s="313"/>
    </row>
    <row r="169" spans="1:15" s="395" customFormat="1">
      <c r="A169" s="388"/>
      <c r="B169" s="313"/>
      <c r="C169" s="396"/>
      <c r="D169" s="396"/>
      <c r="E169" s="328"/>
      <c r="F169" s="343"/>
      <c r="G169" s="329"/>
      <c r="H169" s="329"/>
      <c r="I169" s="313"/>
      <c r="J169" s="313"/>
      <c r="K169" s="313"/>
      <c r="L169" s="313"/>
      <c r="M169" s="313"/>
      <c r="N169" s="313"/>
      <c r="O169" s="313"/>
    </row>
    <row r="170" spans="1:15" s="395" customFormat="1">
      <c r="A170" s="388"/>
      <c r="B170" s="313"/>
      <c r="C170" s="396"/>
      <c r="D170" s="396"/>
      <c r="E170" s="328"/>
      <c r="F170" s="343"/>
      <c r="G170" s="329"/>
      <c r="H170" s="329"/>
      <c r="I170" s="313"/>
      <c r="J170" s="313"/>
      <c r="K170" s="313"/>
      <c r="L170" s="313"/>
      <c r="M170" s="313"/>
      <c r="N170" s="313"/>
      <c r="O170" s="313"/>
    </row>
    <row r="171" spans="1:15" s="395" customFormat="1">
      <c r="A171" s="388"/>
      <c r="B171" s="313"/>
      <c r="C171" s="318"/>
      <c r="D171" s="318"/>
      <c r="E171" s="328"/>
      <c r="F171" s="328"/>
      <c r="G171" s="329"/>
      <c r="H171" s="329"/>
      <c r="I171" s="313"/>
      <c r="J171" s="313"/>
      <c r="K171" s="313"/>
      <c r="L171" s="313"/>
      <c r="M171" s="313"/>
      <c r="N171" s="313"/>
      <c r="O171" s="313"/>
    </row>
    <row r="172" spans="1:15">
      <c r="A172" s="388"/>
      <c r="B172" s="313"/>
    </row>
    <row r="173" spans="1:15">
      <c r="A173" s="388"/>
      <c r="B173" s="313"/>
    </row>
    <row r="174" spans="1:15">
      <c r="A174" s="388"/>
      <c r="B174" s="313"/>
      <c r="E174" s="318"/>
      <c r="F174" s="318"/>
      <c r="G174" s="318"/>
      <c r="H174" s="318"/>
      <c r="I174" s="318"/>
      <c r="J174" s="318"/>
      <c r="K174" s="318"/>
      <c r="L174" s="318"/>
      <c r="M174" s="318"/>
      <c r="N174" s="318"/>
      <c r="O174" s="318"/>
    </row>
    <row r="175" spans="1:15">
      <c r="A175" s="388"/>
      <c r="B175" s="313"/>
      <c r="E175" s="318"/>
      <c r="F175" s="318"/>
      <c r="G175" s="318"/>
      <c r="H175" s="318"/>
      <c r="I175" s="318"/>
      <c r="J175" s="318"/>
      <c r="K175" s="318"/>
      <c r="L175" s="318"/>
      <c r="M175" s="318"/>
      <c r="N175" s="318"/>
      <c r="O175" s="318"/>
    </row>
    <row r="176" spans="1:15">
      <c r="A176" s="388"/>
      <c r="B176" s="313"/>
      <c r="E176" s="318"/>
      <c r="F176" s="318"/>
      <c r="G176" s="318"/>
      <c r="H176" s="318"/>
      <c r="I176" s="318"/>
      <c r="J176" s="318"/>
      <c r="K176" s="318"/>
      <c r="L176" s="318"/>
      <c r="M176" s="318"/>
      <c r="N176" s="318"/>
      <c r="O176" s="318"/>
    </row>
    <row r="177" spans="1:15">
      <c r="A177" s="388"/>
      <c r="B177" s="313"/>
      <c r="E177" s="318"/>
      <c r="F177" s="318"/>
      <c r="G177" s="318"/>
      <c r="H177" s="318"/>
      <c r="I177" s="318"/>
      <c r="J177" s="318"/>
      <c r="K177" s="318"/>
      <c r="L177" s="318"/>
      <c r="M177" s="318"/>
      <c r="N177" s="318"/>
      <c r="O177" s="318"/>
    </row>
    <row r="178" spans="1:15">
      <c r="A178" s="388"/>
      <c r="B178" s="313"/>
      <c r="E178" s="318"/>
      <c r="F178" s="318"/>
      <c r="G178" s="318"/>
      <c r="H178" s="318"/>
      <c r="I178" s="318"/>
      <c r="J178" s="318"/>
      <c r="K178" s="318"/>
      <c r="L178" s="318"/>
      <c r="M178" s="318"/>
      <c r="N178" s="318"/>
      <c r="O178" s="318"/>
    </row>
    <row r="179" spans="1:15">
      <c r="A179" s="388"/>
      <c r="B179" s="313"/>
      <c r="E179" s="318"/>
      <c r="F179" s="318"/>
      <c r="G179" s="318"/>
      <c r="H179" s="318"/>
      <c r="I179" s="318"/>
      <c r="J179" s="318"/>
      <c r="K179" s="318"/>
      <c r="L179" s="318"/>
      <c r="M179" s="318"/>
      <c r="N179" s="318"/>
      <c r="O179" s="318"/>
    </row>
    <row r="180" spans="1:15">
      <c r="A180" s="388"/>
      <c r="B180" s="313"/>
      <c r="E180" s="318"/>
      <c r="F180" s="318"/>
      <c r="G180" s="318"/>
      <c r="H180" s="318"/>
      <c r="I180" s="318"/>
      <c r="J180" s="318"/>
      <c r="K180" s="318"/>
      <c r="L180" s="318"/>
      <c r="M180" s="318"/>
      <c r="N180" s="318"/>
      <c r="O180" s="318"/>
    </row>
    <row r="181" spans="1:15">
      <c r="A181" s="388"/>
      <c r="B181" s="313"/>
      <c r="E181" s="318"/>
      <c r="F181" s="318"/>
      <c r="G181" s="318"/>
      <c r="H181" s="318"/>
      <c r="I181" s="318"/>
      <c r="J181" s="318"/>
      <c r="K181" s="318"/>
      <c r="L181" s="318"/>
      <c r="M181" s="318"/>
      <c r="N181" s="318"/>
      <c r="O181" s="318"/>
    </row>
    <row r="182" spans="1:15">
      <c r="A182" s="388"/>
      <c r="B182" s="313"/>
      <c r="E182" s="318"/>
      <c r="F182" s="318"/>
      <c r="G182" s="318"/>
      <c r="H182" s="318"/>
      <c r="I182" s="318"/>
      <c r="J182" s="318"/>
      <c r="K182" s="318"/>
      <c r="L182" s="318"/>
      <c r="M182" s="318"/>
      <c r="N182" s="318"/>
      <c r="O182" s="318"/>
    </row>
    <row r="183" spans="1:15">
      <c r="A183" s="388"/>
      <c r="B183" s="313"/>
      <c r="E183" s="318"/>
      <c r="F183" s="318"/>
      <c r="G183" s="318"/>
      <c r="H183" s="318"/>
      <c r="I183" s="318"/>
      <c r="J183" s="318"/>
      <c r="K183" s="318"/>
      <c r="L183" s="318"/>
      <c r="M183" s="318"/>
      <c r="N183" s="318"/>
      <c r="O183" s="318"/>
    </row>
    <row r="184" spans="1:15">
      <c r="A184" s="388"/>
      <c r="B184" s="313"/>
      <c r="E184" s="318"/>
      <c r="F184" s="318"/>
      <c r="G184" s="318"/>
      <c r="H184" s="318"/>
      <c r="I184" s="318"/>
      <c r="J184" s="318"/>
      <c r="K184" s="318"/>
      <c r="L184" s="318"/>
      <c r="M184" s="318"/>
      <c r="N184" s="318"/>
      <c r="O184" s="318"/>
    </row>
    <row r="185" spans="1:15">
      <c r="A185" s="388"/>
      <c r="B185" s="313"/>
      <c r="E185" s="318"/>
      <c r="F185" s="318"/>
      <c r="G185" s="318"/>
      <c r="H185" s="318"/>
      <c r="I185" s="318"/>
      <c r="J185" s="318"/>
      <c r="K185" s="318"/>
      <c r="L185" s="318"/>
      <c r="M185" s="318"/>
      <c r="N185" s="318"/>
      <c r="O185" s="318"/>
    </row>
    <row r="186" spans="1:15">
      <c r="A186" s="388"/>
      <c r="B186" s="313"/>
      <c r="E186" s="318"/>
      <c r="F186" s="318"/>
      <c r="G186" s="318"/>
      <c r="H186" s="318"/>
      <c r="I186" s="318"/>
      <c r="J186" s="318"/>
      <c r="K186" s="318"/>
      <c r="L186" s="318"/>
      <c r="M186" s="318"/>
      <c r="N186" s="318"/>
      <c r="O186" s="318"/>
    </row>
    <row r="187" spans="1:15">
      <c r="A187" s="388"/>
      <c r="B187" s="313"/>
      <c r="E187" s="318"/>
      <c r="F187" s="318"/>
      <c r="G187" s="318"/>
      <c r="H187" s="318"/>
      <c r="I187" s="318"/>
      <c r="J187" s="318"/>
      <c r="K187" s="318"/>
      <c r="L187" s="318"/>
      <c r="M187" s="318"/>
      <c r="N187" s="318"/>
      <c r="O187" s="318"/>
    </row>
    <row r="188" spans="1:15">
      <c r="A188" s="388"/>
      <c r="B188" s="313"/>
      <c r="E188" s="318"/>
      <c r="F188" s="318"/>
      <c r="G188" s="318"/>
      <c r="H188" s="318"/>
      <c r="I188" s="318"/>
      <c r="J188" s="318"/>
      <c r="K188" s="318"/>
      <c r="L188" s="318"/>
      <c r="M188" s="318"/>
      <c r="N188" s="318"/>
      <c r="O188" s="318"/>
    </row>
    <row r="189" spans="1:15">
      <c r="A189" s="388"/>
      <c r="B189" s="313"/>
      <c r="E189" s="318"/>
      <c r="F189" s="318"/>
      <c r="G189" s="318"/>
      <c r="H189" s="318"/>
      <c r="I189" s="318"/>
      <c r="J189" s="318"/>
      <c r="K189" s="318"/>
      <c r="L189" s="318"/>
      <c r="M189" s="318"/>
      <c r="N189" s="318"/>
      <c r="O189" s="318"/>
    </row>
    <row r="190" spans="1:15">
      <c r="A190" s="388"/>
      <c r="B190" s="313"/>
      <c r="E190" s="318"/>
      <c r="F190" s="318"/>
      <c r="G190" s="318"/>
      <c r="H190" s="318"/>
      <c r="I190" s="318"/>
      <c r="J190" s="318"/>
      <c r="K190" s="318"/>
      <c r="L190" s="318"/>
      <c r="M190" s="318"/>
      <c r="N190" s="318"/>
      <c r="O190" s="318"/>
    </row>
    <row r="191" spans="1:15">
      <c r="A191" s="388"/>
      <c r="B191" s="313"/>
      <c r="E191" s="318"/>
      <c r="F191" s="318"/>
      <c r="G191" s="318"/>
      <c r="H191" s="318"/>
      <c r="I191" s="318"/>
      <c r="J191" s="318"/>
      <c r="K191" s="318"/>
      <c r="L191" s="318"/>
      <c r="M191" s="318"/>
      <c r="N191" s="318"/>
      <c r="O191" s="318"/>
    </row>
    <row r="192" spans="1:15">
      <c r="A192" s="388"/>
      <c r="B192" s="313"/>
      <c r="E192" s="318"/>
      <c r="F192" s="318"/>
      <c r="G192" s="318"/>
      <c r="H192" s="318"/>
      <c r="I192" s="318"/>
      <c r="J192" s="318"/>
      <c r="K192" s="318"/>
      <c r="L192" s="318"/>
      <c r="M192" s="318"/>
      <c r="N192" s="318"/>
      <c r="O192" s="318"/>
    </row>
    <row r="193" spans="1:15">
      <c r="A193" s="388"/>
      <c r="B193" s="313"/>
      <c r="E193" s="318"/>
      <c r="F193" s="318"/>
      <c r="G193" s="318"/>
      <c r="H193" s="318"/>
      <c r="I193" s="318"/>
      <c r="J193" s="318"/>
      <c r="K193" s="318"/>
      <c r="L193" s="318"/>
      <c r="M193" s="318"/>
      <c r="N193" s="318"/>
      <c r="O193" s="318"/>
    </row>
    <row r="194" spans="1:15">
      <c r="A194" s="388"/>
      <c r="B194" s="313"/>
      <c r="E194" s="318"/>
      <c r="F194" s="318"/>
      <c r="G194" s="318"/>
      <c r="H194" s="318"/>
      <c r="I194" s="318"/>
      <c r="J194" s="318"/>
      <c r="K194" s="318"/>
      <c r="L194" s="318"/>
      <c r="M194" s="318"/>
      <c r="N194" s="318"/>
      <c r="O194" s="318"/>
    </row>
    <row r="195" spans="1:15">
      <c r="A195" s="388"/>
      <c r="B195" s="313"/>
      <c r="E195" s="318"/>
      <c r="F195" s="318"/>
      <c r="G195" s="318"/>
      <c r="H195" s="318"/>
      <c r="I195" s="318"/>
      <c r="J195" s="318"/>
      <c r="K195" s="318"/>
      <c r="L195" s="318"/>
      <c r="M195" s="318"/>
      <c r="N195" s="318"/>
      <c r="O195" s="318"/>
    </row>
    <row r="196" spans="1:15">
      <c r="A196" s="388"/>
      <c r="B196" s="313"/>
      <c r="E196" s="318"/>
      <c r="F196" s="318"/>
      <c r="G196" s="318"/>
      <c r="H196" s="318"/>
      <c r="I196" s="318"/>
      <c r="J196" s="318"/>
      <c r="K196" s="318"/>
      <c r="L196" s="318"/>
      <c r="M196" s="318"/>
      <c r="N196" s="318"/>
      <c r="O196" s="318"/>
    </row>
    <row r="197" spans="1:15">
      <c r="A197" s="388"/>
      <c r="B197" s="313"/>
      <c r="E197" s="318"/>
      <c r="F197" s="318"/>
      <c r="G197" s="318"/>
      <c r="H197" s="318"/>
      <c r="I197" s="318"/>
      <c r="J197" s="318"/>
      <c r="K197" s="318"/>
      <c r="L197" s="318"/>
      <c r="M197" s="318"/>
      <c r="N197" s="318"/>
      <c r="O197" s="318"/>
    </row>
    <row r="198" spans="1:15">
      <c r="A198" s="388"/>
      <c r="B198" s="313"/>
      <c r="E198" s="318"/>
      <c r="F198" s="318"/>
      <c r="G198" s="318"/>
      <c r="H198" s="318"/>
      <c r="I198" s="318"/>
      <c r="J198" s="318"/>
      <c r="K198" s="318"/>
      <c r="L198" s="318"/>
      <c r="M198" s="318"/>
      <c r="N198" s="318"/>
      <c r="O198" s="318"/>
    </row>
    <row r="199" spans="1:15">
      <c r="A199" s="388"/>
      <c r="B199" s="313"/>
      <c r="E199" s="318"/>
      <c r="F199" s="318"/>
      <c r="G199" s="318"/>
      <c r="H199" s="318"/>
      <c r="I199" s="318"/>
      <c r="J199" s="318"/>
      <c r="K199" s="318"/>
      <c r="L199" s="318"/>
      <c r="M199" s="318"/>
      <c r="N199" s="318"/>
      <c r="O199" s="318"/>
    </row>
    <row r="200" spans="1:15">
      <c r="A200" s="388"/>
      <c r="B200" s="313"/>
      <c r="E200" s="318"/>
      <c r="F200" s="318"/>
      <c r="G200" s="318"/>
      <c r="H200" s="318"/>
      <c r="I200" s="318"/>
      <c r="J200" s="318"/>
      <c r="K200" s="318"/>
      <c r="L200" s="318"/>
      <c r="M200" s="318"/>
      <c r="N200" s="318"/>
      <c r="O200" s="318"/>
    </row>
    <row r="201" spans="1:15">
      <c r="A201" s="388"/>
      <c r="B201" s="313"/>
      <c r="E201" s="318"/>
      <c r="F201" s="318"/>
      <c r="G201" s="318"/>
      <c r="H201" s="318"/>
      <c r="I201" s="318"/>
      <c r="J201" s="318"/>
      <c r="K201" s="318"/>
      <c r="L201" s="318"/>
      <c r="M201" s="318"/>
      <c r="N201" s="318"/>
      <c r="O201" s="318"/>
    </row>
    <row r="202" spans="1:15">
      <c r="A202" s="388"/>
      <c r="B202" s="313"/>
      <c r="E202" s="318"/>
      <c r="F202" s="318"/>
      <c r="G202" s="318"/>
      <c r="H202" s="318"/>
      <c r="I202" s="318"/>
      <c r="J202" s="318"/>
      <c r="K202" s="318"/>
      <c r="L202" s="318"/>
      <c r="M202" s="318"/>
      <c r="N202" s="318"/>
      <c r="O202" s="318"/>
    </row>
    <row r="203" spans="1:15">
      <c r="A203" s="388"/>
      <c r="B203" s="313"/>
      <c r="E203" s="318"/>
      <c r="F203" s="318"/>
      <c r="G203" s="318"/>
      <c r="H203" s="318"/>
      <c r="I203" s="318"/>
      <c r="J203" s="318"/>
      <c r="K203" s="318"/>
      <c r="L203" s="318"/>
      <c r="M203" s="318"/>
      <c r="N203" s="318"/>
      <c r="O203" s="318"/>
    </row>
    <row r="204" spans="1:15">
      <c r="A204" s="388"/>
      <c r="B204" s="313"/>
      <c r="E204" s="318"/>
      <c r="F204" s="318"/>
      <c r="G204" s="318"/>
      <c r="H204" s="318"/>
      <c r="I204" s="318"/>
      <c r="J204" s="318"/>
      <c r="K204" s="318"/>
      <c r="L204" s="318"/>
      <c r="M204" s="318"/>
      <c r="N204" s="318"/>
      <c r="O204" s="318"/>
    </row>
    <row r="205" spans="1:15">
      <c r="A205" s="388"/>
      <c r="B205" s="313"/>
      <c r="E205" s="318"/>
      <c r="F205" s="318"/>
      <c r="G205" s="318"/>
      <c r="H205" s="318"/>
      <c r="I205" s="318"/>
      <c r="J205" s="318"/>
      <c r="K205" s="318"/>
      <c r="L205" s="318"/>
      <c r="M205" s="318"/>
      <c r="N205" s="318"/>
      <c r="O205" s="318"/>
    </row>
    <row r="206" spans="1:15">
      <c r="A206" s="388"/>
      <c r="B206" s="313"/>
      <c r="E206" s="318"/>
      <c r="F206" s="318"/>
      <c r="G206" s="318"/>
      <c r="H206" s="318"/>
      <c r="I206" s="318"/>
      <c r="J206" s="318"/>
      <c r="K206" s="318"/>
      <c r="L206" s="318"/>
      <c r="M206" s="318"/>
      <c r="N206" s="318"/>
      <c r="O206" s="318"/>
    </row>
    <row r="207" spans="1:15">
      <c r="A207" s="388"/>
      <c r="B207" s="313"/>
      <c r="E207" s="318"/>
      <c r="F207" s="318"/>
      <c r="G207" s="318"/>
      <c r="H207" s="318"/>
      <c r="I207" s="318"/>
      <c r="J207" s="318"/>
      <c r="K207" s="318"/>
      <c r="L207" s="318"/>
      <c r="M207" s="318"/>
      <c r="N207" s="318"/>
      <c r="O207" s="318"/>
    </row>
    <row r="208" spans="1:15">
      <c r="A208" s="388"/>
      <c r="B208" s="313"/>
      <c r="E208" s="318"/>
      <c r="F208" s="318"/>
      <c r="G208" s="318"/>
      <c r="H208" s="318"/>
      <c r="I208" s="318"/>
      <c r="J208" s="318"/>
      <c r="K208" s="318"/>
      <c r="L208" s="318"/>
      <c r="M208" s="318"/>
      <c r="N208" s="318"/>
      <c r="O208" s="318"/>
    </row>
    <row r="209" spans="1:15">
      <c r="A209" s="388"/>
      <c r="B209" s="313"/>
      <c r="E209" s="318"/>
      <c r="F209" s="318"/>
      <c r="G209" s="318"/>
      <c r="H209" s="318"/>
      <c r="I209" s="318"/>
      <c r="J209" s="318"/>
      <c r="K209" s="318"/>
      <c r="L209" s="318"/>
      <c r="M209" s="318"/>
      <c r="N209" s="318"/>
      <c r="O209" s="318"/>
    </row>
    <row r="210" spans="1:15">
      <c r="A210" s="388"/>
      <c r="B210" s="313"/>
      <c r="E210" s="318"/>
      <c r="F210" s="318"/>
      <c r="G210" s="318"/>
      <c r="H210" s="318"/>
      <c r="I210" s="318"/>
      <c r="J210" s="318"/>
      <c r="K210" s="318"/>
      <c r="L210" s="318"/>
      <c r="M210" s="318"/>
      <c r="N210" s="318"/>
      <c r="O210" s="318"/>
    </row>
    <row r="211" spans="1:15">
      <c r="A211" s="388"/>
      <c r="B211" s="313"/>
      <c r="E211" s="318"/>
      <c r="F211" s="318"/>
      <c r="G211" s="318"/>
      <c r="H211" s="318"/>
      <c r="I211" s="318"/>
      <c r="J211" s="318"/>
      <c r="K211" s="318"/>
      <c r="L211" s="318"/>
      <c r="M211" s="318"/>
      <c r="N211" s="318"/>
      <c r="O211" s="318"/>
    </row>
    <row r="212" spans="1:15">
      <c r="A212" s="388"/>
      <c r="B212" s="313"/>
      <c r="E212" s="318"/>
      <c r="F212" s="318"/>
      <c r="G212" s="318"/>
      <c r="H212" s="318"/>
      <c r="I212" s="318"/>
      <c r="J212" s="318"/>
      <c r="K212" s="318"/>
      <c r="L212" s="318"/>
      <c r="M212" s="318"/>
      <c r="N212" s="318"/>
      <c r="O212" s="318"/>
    </row>
    <row r="213" spans="1:15">
      <c r="A213" s="388"/>
      <c r="B213" s="313"/>
      <c r="E213" s="318"/>
      <c r="F213" s="318"/>
      <c r="G213" s="318"/>
      <c r="H213" s="318"/>
      <c r="I213" s="318"/>
      <c r="J213" s="318"/>
      <c r="K213" s="318"/>
      <c r="L213" s="318"/>
      <c r="M213" s="318"/>
      <c r="N213" s="318"/>
      <c r="O213" s="318"/>
    </row>
    <row r="214" spans="1:15">
      <c r="A214" s="388"/>
      <c r="B214" s="313"/>
      <c r="E214" s="318"/>
      <c r="F214" s="318"/>
      <c r="G214" s="318"/>
      <c r="H214" s="318"/>
      <c r="I214" s="318"/>
      <c r="J214" s="318"/>
      <c r="K214" s="318"/>
      <c r="L214" s="318"/>
      <c r="M214" s="318"/>
      <c r="N214" s="318"/>
      <c r="O214" s="318"/>
    </row>
    <row r="215" spans="1:15">
      <c r="A215" s="388"/>
      <c r="B215" s="313"/>
      <c r="E215" s="318"/>
      <c r="F215" s="318"/>
      <c r="G215" s="318"/>
      <c r="H215" s="318"/>
      <c r="I215" s="318"/>
      <c r="J215" s="318"/>
      <c r="K215" s="318"/>
      <c r="L215" s="318"/>
      <c r="M215" s="318"/>
      <c r="N215" s="318"/>
      <c r="O215" s="318"/>
    </row>
    <row r="216" spans="1:15">
      <c r="A216" s="388"/>
      <c r="B216" s="313"/>
      <c r="E216" s="318"/>
      <c r="F216" s="318"/>
      <c r="G216" s="318"/>
      <c r="H216" s="318"/>
      <c r="I216" s="318"/>
      <c r="J216" s="318"/>
      <c r="K216" s="318"/>
      <c r="L216" s="318"/>
      <c r="M216" s="318"/>
      <c r="N216" s="318"/>
      <c r="O216" s="318"/>
    </row>
    <row r="217" spans="1:15">
      <c r="A217" s="388"/>
      <c r="B217" s="313"/>
      <c r="E217" s="318"/>
      <c r="F217" s="318"/>
      <c r="G217" s="318"/>
      <c r="H217" s="318"/>
      <c r="I217" s="318"/>
      <c r="J217" s="318"/>
      <c r="K217" s="318"/>
      <c r="L217" s="318"/>
      <c r="M217" s="318"/>
      <c r="N217" s="318"/>
      <c r="O217" s="318"/>
    </row>
    <row r="218" spans="1:15">
      <c r="A218" s="388"/>
      <c r="B218" s="313"/>
      <c r="E218" s="318"/>
      <c r="F218" s="318"/>
      <c r="G218" s="318"/>
      <c r="H218" s="318"/>
      <c r="I218" s="318"/>
      <c r="J218" s="318"/>
      <c r="K218" s="318"/>
      <c r="L218" s="318"/>
      <c r="M218" s="318"/>
      <c r="N218" s="318"/>
      <c r="O218" s="318"/>
    </row>
    <row r="219" spans="1:15">
      <c r="A219" s="388"/>
      <c r="B219" s="313"/>
      <c r="E219" s="318"/>
      <c r="F219" s="318"/>
      <c r="G219" s="318"/>
      <c r="H219" s="318"/>
      <c r="I219" s="318"/>
      <c r="J219" s="318"/>
      <c r="K219" s="318"/>
      <c r="L219" s="318"/>
      <c r="M219" s="318"/>
      <c r="N219" s="318"/>
      <c r="O219" s="318"/>
    </row>
    <row r="220" spans="1:15">
      <c r="A220" s="388"/>
      <c r="B220" s="313"/>
      <c r="E220" s="318"/>
      <c r="F220" s="318"/>
      <c r="G220" s="318"/>
      <c r="H220" s="318"/>
      <c r="I220" s="318"/>
      <c r="J220" s="318"/>
      <c r="K220" s="318"/>
      <c r="L220" s="318"/>
      <c r="M220" s="318"/>
      <c r="N220" s="318"/>
      <c r="O220" s="318"/>
    </row>
    <row r="221" spans="1:15">
      <c r="A221" s="388"/>
      <c r="B221" s="313"/>
      <c r="E221" s="318"/>
      <c r="F221" s="318"/>
      <c r="G221" s="318"/>
      <c r="H221" s="318"/>
      <c r="I221" s="318"/>
      <c r="J221" s="318"/>
      <c r="K221" s="318"/>
      <c r="L221" s="318"/>
      <c r="M221" s="318"/>
      <c r="N221" s="318"/>
      <c r="O221" s="318"/>
    </row>
    <row r="222" spans="1:15">
      <c r="A222" s="388"/>
      <c r="B222" s="313"/>
      <c r="E222" s="318"/>
      <c r="F222" s="318"/>
      <c r="G222" s="318"/>
      <c r="H222" s="318"/>
      <c r="I222" s="318"/>
      <c r="J222" s="318"/>
      <c r="K222" s="318"/>
      <c r="L222" s="318"/>
      <c r="M222" s="318"/>
      <c r="N222" s="318"/>
      <c r="O222" s="318"/>
    </row>
    <row r="223" spans="1:15">
      <c r="A223" s="388"/>
      <c r="B223" s="313"/>
      <c r="E223" s="318"/>
      <c r="F223" s="318"/>
      <c r="G223" s="318"/>
      <c r="H223" s="318"/>
      <c r="I223" s="318"/>
      <c r="J223" s="318"/>
      <c r="K223" s="318"/>
      <c r="L223" s="318"/>
      <c r="M223" s="318"/>
      <c r="N223" s="318"/>
      <c r="O223" s="318"/>
    </row>
    <row r="224" spans="1:15">
      <c r="A224" s="388"/>
      <c r="B224" s="313"/>
      <c r="E224" s="318"/>
      <c r="F224" s="318"/>
      <c r="G224" s="318"/>
      <c r="H224" s="318"/>
      <c r="I224" s="318"/>
      <c r="J224" s="318"/>
      <c r="K224" s="318"/>
      <c r="L224" s="318"/>
      <c r="M224" s="318"/>
      <c r="N224" s="318"/>
      <c r="O224" s="318"/>
    </row>
    <row r="225" spans="1:15">
      <c r="A225" s="388"/>
      <c r="B225" s="313"/>
      <c r="E225" s="318"/>
      <c r="F225" s="318"/>
      <c r="G225" s="318"/>
      <c r="H225" s="318"/>
      <c r="I225" s="318"/>
      <c r="J225" s="318"/>
      <c r="K225" s="318"/>
      <c r="L225" s="318"/>
      <c r="M225" s="318"/>
      <c r="N225" s="318"/>
      <c r="O225" s="318"/>
    </row>
    <row r="226" spans="1:15">
      <c r="A226" s="388"/>
      <c r="B226" s="313"/>
      <c r="E226" s="318"/>
      <c r="F226" s="318"/>
      <c r="G226" s="318"/>
      <c r="H226" s="318"/>
      <c r="I226" s="318"/>
      <c r="J226" s="318"/>
      <c r="K226" s="318"/>
      <c r="L226" s="318"/>
      <c r="M226" s="318"/>
      <c r="N226" s="318"/>
      <c r="O226" s="318"/>
    </row>
    <row r="227" spans="1:15">
      <c r="A227" s="388"/>
      <c r="B227" s="313"/>
      <c r="E227" s="318"/>
      <c r="F227" s="318"/>
      <c r="G227" s="318"/>
      <c r="H227" s="318"/>
      <c r="I227" s="318"/>
      <c r="J227" s="318"/>
      <c r="K227" s="318"/>
      <c r="L227" s="318"/>
      <c r="M227" s="318"/>
      <c r="N227" s="318"/>
      <c r="O227" s="318"/>
    </row>
    <row r="228" spans="1:15">
      <c r="A228" s="388"/>
      <c r="B228" s="313"/>
      <c r="E228" s="318"/>
      <c r="F228" s="318"/>
      <c r="G228" s="318"/>
      <c r="H228" s="318"/>
      <c r="I228" s="318"/>
      <c r="J228" s="318"/>
      <c r="K228" s="318"/>
      <c r="L228" s="318"/>
      <c r="M228" s="318"/>
      <c r="N228" s="318"/>
      <c r="O228" s="318"/>
    </row>
    <row r="229" spans="1:15">
      <c r="A229" s="388"/>
      <c r="B229" s="313"/>
      <c r="E229" s="318"/>
      <c r="F229" s="318"/>
      <c r="G229" s="318"/>
      <c r="H229" s="318"/>
      <c r="I229" s="318"/>
      <c r="J229" s="318"/>
      <c r="K229" s="318"/>
      <c r="L229" s="318"/>
      <c r="M229" s="318"/>
      <c r="N229" s="318"/>
      <c r="O229" s="318"/>
    </row>
    <row r="230" spans="1:15">
      <c r="A230" s="388"/>
      <c r="B230" s="313"/>
      <c r="E230" s="318"/>
      <c r="F230" s="318"/>
      <c r="G230" s="318"/>
      <c r="H230" s="318"/>
      <c r="I230" s="318"/>
      <c r="J230" s="318"/>
      <c r="K230" s="318"/>
      <c r="L230" s="318"/>
      <c r="M230" s="318"/>
      <c r="N230" s="318"/>
      <c r="O230" s="318"/>
    </row>
    <row r="231" spans="1:15">
      <c r="A231" s="388"/>
      <c r="B231" s="313"/>
      <c r="E231" s="318"/>
      <c r="F231" s="318"/>
      <c r="G231" s="318"/>
      <c r="H231" s="318"/>
      <c r="I231" s="318"/>
      <c r="J231" s="318"/>
      <c r="K231" s="318"/>
      <c r="L231" s="318"/>
      <c r="M231" s="318"/>
      <c r="N231" s="318"/>
      <c r="O231" s="318"/>
    </row>
    <row r="232" spans="1:15">
      <c r="A232" s="388"/>
      <c r="B232" s="313"/>
      <c r="E232" s="318"/>
      <c r="F232" s="318"/>
      <c r="G232" s="318"/>
      <c r="H232" s="318"/>
      <c r="I232" s="318"/>
      <c r="J232" s="318"/>
      <c r="K232" s="318"/>
      <c r="L232" s="318"/>
      <c r="M232" s="318"/>
      <c r="N232" s="318"/>
      <c r="O232" s="318"/>
    </row>
    <row r="233" spans="1:15">
      <c r="A233" s="388"/>
      <c r="B233" s="313"/>
      <c r="E233" s="318"/>
      <c r="F233" s="318"/>
      <c r="G233" s="318"/>
      <c r="H233" s="318"/>
      <c r="I233" s="318"/>
      <c r="J233" s="318"/>
      <c r="K233" s="318"/>
      <c r="L233" s="318"/>
      <c r="M233" s="318"/>
      <c r="N233" s="318"/>
      <c r="O233" s="318"/>
    </row>
    <row r="234" spans="1:15">
      <c r="A234" s="388"/>
      <c r="B234" s="313"/>
      <c r="E234" s="318"/>
      <c r="F234" s="318"/>
      <c r="G234" s="318"/>
      <c r="H234" s="318"/>
      <c r="I234" s="318"/>
      <c r="J234" s="318"/>
      <c r="K234" s="318"/>
      <c r="L234" s="318"/>
      <c r="M234" s="318"/>
      <c r="N234" s="318"/>
      <c r="O234" s="318"/>
    </row>
    <row r="235" spans="1:15">
      <c r="A235" s="388"/>
      <c r="B235" s="313"/>
      <c r="E235" s="318"/>
      <c r="F235" s="318"/>
      <c r="G235" s="318"/>
      <c r="H235" s="318"/>
      <c r="I235" s="318"/>
      <c r="J235" s="318"/>
      <c r="K235" s="318"/>
      <c r="L235" s="318"/>
      <c r="M235" s="318"/>
      <c r="N235" s="318"/>
      <c r="O235" s="318"/>
    </row>
    <row r="236" spans="1:15">
      <c r="A236" s="388"/>
      <c r="B236" s="313"/>
      <c r="E236" s="318"/>
      <c r="F236" s="318"/>
      <c r="G236" s="318"/>
      <c r="H236" s="318"/>
      <c r="I236" s="318"/>
      <c r="J236" s="318"/>
      <c r="K236" s="318"/>
      <c r="L236" s="318"/>
      <c r="M236" s="318"/>
      <c r="N236" s="318"/>
      <c r="O236" s="318"/>
    </row>
    <row r="237" spans="1:15">
      <c r="A237" s="388"/>
      <c r="B237" s="313"/>
      <c r="E237" s="318"/>
      <c r="F237" s="318"/>
      <c r="G237" s="318"/>
      <c r="H237" s="318"/>
      <c r="I237" s="318"/>
      <c r="J237" s="318"/>
      <c r="K237" s="318"/>
      <c r="L237" s="318"/>
      <c r="M237" s="318"/>
      <c r="N237" s="318"/>
      <c r="O237" s="318"/>
    </row>
    <row r="238" spans="1:15">
      <c r="A238" s="388"/>
      <c r="B238" s="313"/>
      <c r="E238" s="318"/>
      <c r="F238" s="318"/>
      <c r="G238" s="318"/>
      <c r="H238" s="318"/>
      <c r="I238" s="318"/>
      <c r="J238" s="318"/>
      <c r="K238" s="318"/>
      <c r="L238" s="318"/>
      <c r="M238" s="318"/>
      <c r="N238" s="318"/>
      <c r="O238" s="318"/>
    </row>
    <row r="239" spans="1:15">
      <c r="A239" s="388"/>
      <c r="B239" s="313"/>
      <c r="E239" s="318"/>
      <c r="F239" s="318"/>
      <c r="G239" s="318"/>
      <c r="H239" s="318"/>
      <c r="I239" s="318"/>
      <c r="J239" s="318"/>
      <c r="K239" s="318"/>
      <c r="L239" s="318"/>
      <c r="M239" s="318"/>
      <c r="N239" s="318"/>
      <c r="O239" s="318"/>
    </row>
    <row r="240" spans="1:15">
      <c r="A240" s="388"/>
      <c r="B240" s="313"/>
      <c r="E240" s="318"/>
      <c r="F240" s="318"/>
      <c r="G240" s="318"/>
      <c r="H240" s="318"/>
      <c r="I240" s="318"/>
      <c r="J240" s="318"/>
      <c r="K240" s="318"/>
      <c r="L240" s="318"/>
      <c r="M240" s="318"/>
      <c r="N240" s="318"/>
      <c r="O240" s="318"/>
    </row>
    <row r="241" spans="1:15">
      <c r="A241" s="388"/>
      <c r="B241" s="313"/>
      <c r="E241" s="318"/>
      <c r="F241" s="318"/>
      <c r="G241" s="318"/>
      <c r="H241" s="318"/>
      <c r="I241" s="318"/>
      <c r="J241" s="318"/>
      <c r="K241" s="318"/>
      <c r="L241" s="318"/>
      <c r="M241" s="318"/>
      <c r="N241" s="318"/>
      <c r="O241" s="318"/>
    </row>
    <row r="242" spans="1:15">
      <c r="A242" s="388"/>
      <c r="B242" s="313"/>
      <c r="E242" s="318"/>
      <c r="F242" s="318"/>
      <c r="G242" s="318"/>
      <c r="H242" s="318"/>
      <c r="I242" s="318"/>
      <c r="J242" s="318"/>
      <c r="K242" s="318"/>
      <c r="L242" s="318"/>
      <c r="M242" s="318"/>
      <c r="N242" s="318"/>
      <c r="O242" s="318"/>
    </row>
    <row r="243" spans="1:15">
      <c r="A243" s="388"/>
      <c r="B243" s="313"/>
      <c r="E243" s="318"/>
      <c r="F243" s="318"/>
      <c r="G243" s="318"/>
      <c r="H243" s="318"/>
      <c r="I243" s="318"/>
      <c r="J243" s="318"/>
      <c r="K243" s="318"/>
      <c r="L243" s="318"/>
      <c r="M243" s="318"/>
      <c r="N243" s="318"/>
      <c r="O243" s="318"/>
    </row>
    <row r="244" spans="1:15">
      <c r="A244" s="388"/>
      <c r="B244" s="313"/>
      <c r="E244" s="318"/>
      <c r="F244" s="318"/>
      <c r="G244" s="318"/>
      <c r="H244" s="318"/>
      <c r="I244" s="318"/>
      <c r="J244" s="318"/>
      <c r="K244" s="318"/>
      <c r="L244" s="318"/>
      <c r="M244" s="318"/>
      <c r="N244" s="318"/>
      <c r="O244" s="318"/>
    </row>
    <row r="245" spans="1:15">
      <c r="A245" s="388"/>
      <c r="B245" s="313"/>
      <c r="E245" s="318"/>
      <c r="F245" s="318"/>
      <c r="G245" s="318"/>
      <c r="H245" s="318"/>
      <c r="I245" s="318"/>
      <c r="J245" s="318"/>
      <c r="K245" s="318"/>
      <c r="L245" s="318"/>
      <c r="M245" s="318"/>
      <c r="N245" s="318"/>
      <c r="O245" s="318"/>
    </row>
    <row r="246" spans="1:15">
      <c r="A246" s="388"/>
      <c r="B246" s="313"/>
      <c r="E246" s="318"/>
      <c r="F246" s="318"/>
      <c r="G246" s="318"/>
      <c r="H246" s="318"/>
      <c r="I246" s="318"/>
      <c r="J246" s="318"/>
      <c r="K246" s="318"/>
      <c r="L246" s="318"/>
      <c r="M246" s="318"/>
      <c r="N246" s="318"/>
      <c r="O246" s="318"/>
    </row>
    <row r="247" spans="1:15">
      <c r="A247" s="388"/>
      <c r="B247" s="313"/>
      <c r="E247" s="318"/>
      <c r="F247" s="318"/>
      <c r="G247" s="318"/>
      <c r="H247" s="318"/>
      <c r="I247" s="318"/>
      <c r="J247" s="318"/>
      <c r="K247" s="318"/>
      <c r="L247" s="318"/>
      <c r="M247" s="318"/>
      <c r="N247" s="318"/>
      <c r="O247" s="318"/>
    </row>
    <row r="248" spans="1:15">
      <c r="A248" s="388"/>
      <c r="B248" s="313"/>
      <c r="E248" s="318"/>
      <c r="F248" s="318"/>
      <c r="G248" s="318"/>
      <c r="H248" s="318"/>
      <c r="I248" s="318"/>
      <c r="J248" s="318"/>
      <c r="K248" s="318"/>
      <c r="L248" s="318"/>
      <c r="M248" s="318"/>
      <c r="N248" s="318"/>
      <c r="O248" s="318"/>
    </row>
    <row r="249" spans="1:15">
      <c r="A249" s="388"/>
      <c r="B249" s="313"/>
      <c r="E249" s="318"/>
      <c r="F249" s="318"/>
      <c r="G249" s="318"/>
      <c r="H249" s="318"/>
      <c r="I249" s="318"/>
      <c r="J249" s="318"/>
      <c r="K249" s="318"/>
      <c r="L249" s="318"/>
      <c r="M249" s="318"/>
      <c r="N249" s="318"/>
      <c r="O249" s="318"/>
    </row>
    <row r="250" spans="1:15">
      <c r="A250" s="388"/>
      <c r="B250" s="313"/>
      <c r="E250" s="318"/>
      <c r="F250" s="318"/>
      <c r="G250" s="318"/>
      <c r="H250" s="318"/>
      <c r="I250" s="318"/>
      <c r="J250" s="318"/>
      <c r="K250" s="318"/>
      <c r="L250" s="318"/>
      <c r="M250" s="318"/>
      <c r="N250" s="318"/>
      <c r="O250" s="318"/>
    </row>
    <row r="251" spans="1:15">
      <c r="A251" s="388"/>
      <c r="B251" s="313"/>
      <c r="E251" s="318"/>
      <c r="F251" s="318"/>
      <c r="G251" s="318"/>
      <c r="H251" s="318"/>
      <c r="I251" s="318"/>
      <c r="J251" s="318"/>
      <c r="K251" s="318"/>
      <c r="L251" s="318"/>
      <c r="M251" s="318"/>
      <c r="N251" s="318"/>
      <c r="O251" s="318"/>
    </row>
    <row r="252" spans="1:15">
      <c r="A252" s="388"/>
      <c r="B252" s="313"/>
      <c r="E252" s="318"/>
      <c r="F252" s="318"/>
      <c r="G252" s="318"/>
      <c r="H252" s="318"/>
      <c r="I252" s="318"/>
      <c r="J252" s="318"/>
      <c r="K252" s="318"/>
      <c r="L252" s="318"/>
      <c r="M252" s="318"/>
      <c r="N252" s="318"/>
      <c r="O252" s="318"/>
    </row>
    <row r="253" spans="1:15">
      <c r="A253" s="388"/>
      <c r="B253" s="313"/>
      <c r="E253" s="318"/>
      <c r="F253" s="318"/>
      <c r="G253" s="318"/>
      <c r="H253" s="318"/>
      <c r="I253" s="318"/>
      <c r="J253" s="318"/>
      <c r="K253" s="318"/>
      <c r="L253" s="318"/>
      <c r="M253" s="318"/>
      <c r="N253" s="318"/>
      <c r="O253" s="318"/>
    </row>
    <row r="254" spans="1:15">
      <c r="A254" s="388"/>
      <c r="B254" s="313"/>
      <c r="E254" s="318"/>
      <c r="F254" s="318"/>
      <c r="G254" s="318"/>
      <c r="H254" s="318"/>
      <c r="I254" s="318"/>
      <c r="J254" s="318"/>
      <c r="K254" s="318"/>
      <c r="L254" s="318"/>
      <c r="M254" s="318"/>
      <c r="N254" s="318"/>
      <c r="O254" s="318"/>
    </row>
    <row r="255" spans="1:15">
      <c r="A255" s="388"/>
      <c r="B255" s="313"/>
      <c r="E255" s="318"/>
      <c r="F255" s="318"/>
      <c r="G255" s="318"/>
      <c r="H255" s="318"/>
      <c r="I255" s="318"/>
      <c r="J255" s="318"/>
      <c r="K255" s="318"/>
      <c r="L255" s="318"/>
      <c r="M255" s="318"/>
      <c r="N255" s="318"/>
      <c r="O255" s="318"/>
    </row>
    <row r="256" spans="1:15">
      <c r="A256" s="388"/>
      <c r="B256" s="313"/>
      <c r="E256" s="318"/>
      <c r="F256" s="318"/>
      <c r="G256" s="318"/>
      <c r="H256" s="318"/>
      <c r="I256" s="318"/>
      <c r="J256" s="318"/>
      <c r="K256" s="318"/>
      <c r="L256" s="318"/>
      <c r="M256" s="318"/>
      <c r="N256" s="318"/>
      <c r="O256" s="318"/>
    </row>
    <row r="257" spans="1:15">
      <c r="A257" s="388"/>
      <c r="B257" s="313"/>
      <c r="E257" s="318"/>
      <c r="F257" s="318"/>
      <c r="G257" s="318"/>
      <c r="H257" s="318"/>
      <c r="I257" s="318"/>
      <c r="J257" s="318"/>
      <c r="K257" s="318"/>
      <c r="L257" s="318"/>
      <c r="M257" s="318"/>
      <c r="N257" s="318"/>
      <c r="O257" s="318"/>
    </row>
    <row r="258" spans="1:15">
      <c r="A258" s="388"/>
      <c r="B258" s="313"/>
      <c r="E258" s="318"/>
      <c r="F258" s="318"/>
      <c r="G258" s="318"/>
      <c r="H258" s="318"/>
      <c r="I258" s="318"/>
      <c r="J258" s="318"/>
      <c r="K258" s="318"/>
      <c r="L258" s="318"/>
      <c r="M258" s="318"/>
      <c r="N258" s="318"/>
      <c r="O258" s="318"/>
    </row>
    <row r="259" spans="1:15">
      <c r="A259" s="388"/>
      <c r="B259" s="313"/>
      <c r="E259" s="318"/>
      <c r="F259" s="318"/>
      <c r="G259" s="318"/>
      <c r="H259" s="318"/>
      <c r="I259" s="318"/>
      <c r="J259" s="318"/>
      <c r="K259" s="318"/>
      <c r="L259" s="318"/>
      <c r="M259" s="318"/>
      <c r="N259" s="318"/>
      <c r="O259" s="318"/>
    </row>
    <row r="260" spans="1:15">
      <c r="A260" s="388"/>
      <c r="B260" s="313"/>
      <c r="E260" s="318"/>
      <c r="F260" s="318"/>
      <c r="G260" s="318"/>
      <c r="H260" s="318"/>
      <c r="I260" s="318"/>
      <c r="J260" s="318"/>
      <c r="K260" s="318"/>
      <c r="L260" s="318"/>
      <c r="M260" s="318"/>
      <c r="N260" s="318"/>
      <c r="O260" s="318"/>
    </row>
    <row r="261" spans="1:15">
      <c r="A261" s="388"/>
      <c r="B261" s="313"/>
      <c r="E261" s="318"/>
      <c r="F261" s="318"/>
      <c r="G261" s="318"/>
      <c r="H261" s="318"/>
      <c r="I261" s="318"/>
      <c r="J261" s="318"/>
      <c r="K261" s="318"/>
      <c r="L261" s="318"/>
      <c r="M261" s="318"/>
      <c r="N261" s="318"/>
      <c r="O261" s="318"/>
    </row>
    <row r="262" spans="1:15">
      <c r="A262" s="388"/>
      <c r="B262" s="313"/>
      <c r="E262" s="318"/>
      <c r="F262" s="318"/>
      <c r="G262" s="318"/>
      <c r="H262" s="318"/>
      <c r="I262" s="318"/>
      <c r="J262" s="318"/>
      <c r="K262" s="318"/>
      <c r="L262" s="318"/>
      <c r="M262" s="318"/>
      <c r="N262" s="318"/>
      <c r="O262" s="318"/>
    </row>
    <row r="263" spans="1:15">
      <c r="A263" s="388"/>
      <c r="B263" s="313"/>
      <c r="E263" s="318"/>
      <c r="F263" s="318"/>
      <c r="G263" s="318"/>
      <c r="H263" s="318"/>
      <c r="I263" s="318"/>
      <c r="J263" s="318"/>
      <c r="K263" s="318"/>
      <c r="L263" s="318"/>
      <c r="M263" s="318"/>
      <c r="N263" s="318"/>
      <c r="O263" s="318"/>
    </row>
    <row r="264" spans="1:15">
      <c r="A264" s="388"/>
      <c r="B264" s="313"/>
      <c r="E264" s="318"/>
      <c r="F264" s="318"/>
      <c r="G264" s="318"/>
      <c r="H264" s="318"/>
      <c r="I264" s="318"/>
      <c r="J264" s="318"/>
      <c r="K264" s="318"/>
      <c r="L264" s="318"/>
      <c r="M264" s="318"/>
      <c r="N264" s="318"/>
      <c r="O264" s="318"/>
    </row>
    <row r="265" spans="1:15">
      <c r="A265" s="388"/>
      <c r="B265" s="313"/>
      <c r="E265" s="318"/>
      <c r="F265" s="318"/>
      <c r="G265" s="318"/>
      <c r="H265" s="318"/>
      <c r="I265" s="318"/>
      <c r="J265" s="318"/>
      <c r="K265" s="318"/>
      <c r="L265" s="318"/>
      <c r="M265" s="318"/>
      <c r="N265" s="318"/>
      <c r="O265" s="318"/>
    </row>
    <row r="266" spans="1:15">
      <c r="A266" s="388"/>
      <c r="B266" s="313"/>
      <c r="E266" s="318"/>
      <c r="F266" s="318"/>
      <c r="G266" s="318"/>
      <c r="H266" s="318"/>
      <c r="I266" s="318"/>
      <c r="J266" s="318"/>
      <c r="K266" s="318"/>
      <c r="L266" s="318"/>
      <c r="M266" s="318"/>
      <c r="N266" s="318"/>
      <c r="O266" s="318"/>
    </row>
    <row r="267" spans="1:15">
      <c r="A267" s="388"/>
      <c r="B267" s="313"/>
      <c r="E267" s="318"/>
      <c r="F267" s="318"/>
      <c r="G267" s="318"/>
      <c r="H267" s="318"/>
      <c r="I267" s="318"/>
      <c r="J267" s="318"/>
      <c r="K267" s="318"/>
      <c r="L267" s="318"/>
      <c r="M267" s="318"/>
      <c r="N267" s="318"/>
      <c r="O267" s="318"/>
    </row>
    <row r="268" spans="1:15">
      <c r="A268" s="388"/>
      <c r="B268" s="313"/>
      <c r="E268" s="318"/>
      <c r="F268" s="318"/>
      <c r="G268" s="318"/>
      <c r="H268" s="318"/>
      <c r="I268" s="318"/>
      <c r="J268" s="318"/>
      <c r="K268" s="318"/>
      <c r="L268" s="318"/>
      <c r="M268" s="318"/>
      <c r="N268" s="318"/>
      <c r="O268" s="318"/>
    </row>
    <row r="269" spans="1:15">
      <c r="A269" s="388"/>
      <c r="B269" s="313"/>
      <c r="E269" s="318"/>
      <c r="F269" s="318"/>
      <c r="G269" s="318"/>
      <c r="H269" s="318"/>
      <c r="I269" s="318"/>
      <c r="J269" s="318"/>
      <c r="K269" s="318"/>
      <c r="L269" s="318"/>
      <c r="M269" s="318"/>
      <c r="N269" s="318"/>
      <c r="O269" s="318"/>
    </row>
    <row r="270" spans="1:15">
      <c r="A270" s="388"/>
      <c r="B270" s="313"/>
      <c r="E270" s="318"/>
      <c r="F270" s="318"/>
      <c r="G270" s="318"/>
      <c r="H270" s="318"/>
      <c r="I270" s="318"/>
      <c r="J270" s="318"/>
      <c r="K270" s="318"/>
      <c r="L270" s="318"/>
      <c r="M270" s="318"/>
      <c r="N270" s="318"/>
      <c r="O270" s="318"/>
    </row>
    <row r="271" spans="1:15">
      <c r="A271" s="388"/>
      <c r="B271" s="313"/>
      <c r="E271" s="318"/>
      <c r="F271" s="318"/>
      <c r="G271" s="318"/>
      <c r="H271" s="318"/>
      <c r="I271" s="318"/>
      <c r="J271" s="318"/>
      <c r="K271" s="318"/>
      <c r="L271" s="318"/>
      <c r="M271" s="318"/>
      <c r="N271" s="318"/>
      <c r="O271" s="318"/>
    </row>
    <row r="272" spans="1:15">
      <c r="A272" s="388"/>
      <c r="B272" s="313"/>
      <c r="E272" s="318"/>
      <c r="F272" s="318"/>
      <c r="G272" s="318"/>
      <c r="H272" s="318"/>
      <c r="I272" s="318"/>
      <c r="J272" s="318"/>
      <c r="K272" s="318"/>
      <c r="L272" s="318"/>
      <c r="M272" s="318"/>
      <c r="N272" s="318"/>
      <c r="O272" s="318"/>
    </row>
    <row r="273" spans="1:15">
      <c r="A273" s="388"/>
      <c r="B273" s="313"/>
      <c r="E273" s="318"/>
      <c r="F273" s="318"/>
      <c r="G273" s="318"/>
      <c r="H273" s="318"/>
      <c r="I273" s="318"/>
      <c r="J273" s="318"/>
      <c r="K273" s="318"/>
      <c r="L273" s="318"/>
      <c r="M273" s="318"/>
      <c r="N273" s="318"/>
      <c r="O273" s="318"/>
    </row>
    <row r="274" spans="1:15">
      <c r="A274" s="388"/>
      <c r="B274" s="313"/>
      <c r="E274" s="318"/>
      <c r="F274" s="318"/>
      <c r="G274" s="318"/>
      <c r="H274" s="318"/>
      <c r="I274" s="318"/>
      <c r="J274" s="318"/>
      <c r="K274" s="318"/>
      <c r="L274" s="318"/>
      <c r="M274" s="318"/>
      <c r="N274" s="318"/>
      <c r="O274" s="318"/>
    </row>
    <row r="275" spans="1:15">
      <c r="A275" s="388"/>
      <c r="B275" s="313"/>
      <c r="E275" s="318"/>
      <c r="F275" s="318"/>
      <c r="G275" s="318"/>
      <c r="H275" s="318"/>
      <c r="I275" s="318"/>
      <c r="J275" s="318"/>
      <c r="K275" s="318"/>
      <c r="L275" s="318"/>
      <c r="M275" s="318"/>
      <c r="N275" s="318"/>
      <c r="O275" s="318"/>
    </row>
    <row r="276" spans="1:15">
      <c r="A276" s="388"/>
      <c r="B276" s="313"/>
      <c r="E276" s="318"/>
      <c r="F276" s="318"/>
      <c r="G276" s="318"/>
      <c r="H276" s="318"/>
      <c r="I276" s="318"/>
      <c r="J276" s="318"/>
      <c r="K276" s="318"/>
      <c r="L276" s="318"/>
      <c r="M276" s="318"/>
      <c r="N276" s="318"/>
      <c r="O276" s="318"/>
    </row>
    <row r="277" spans="1:15">
      <c r="A277" s="388"/>
      <c r="B277" s="313"/>
      <c r="E277" s="318"/>
      <c r="F277" s="318"/>
      <c r="G277" s="318"/>
      <c r="H277" s="318"/>
      <c r="I277" s="318"/>
      <c r="J277" s="318"/>
      <c r="K277" s="318"/>
      <c r="L277" s="318"/>
      <c r="M277" s="318"/>
      <c r="N277" s="318"/>
      <c r="O277" s="318"/>
    </row>
    <row r="278" spans="1:15">
      <c r="A278" s="388"/>
      <c r="B278" s="313"/>
      <c r="E278" s="318"/>
      <c r="F278" s="318"/>
      <c r="G278" s="318"/>
      <c r="H278" s="318"/>
      <c r="I278" s="318"/>
      <c r="J278" s="318"/>
      <c r="K278" s="318"/>
      <c r="L278" s="318"/>
      <c r="M278" s="318"/>
      <c r="N278" s="318"/>
      <c r="O278" s="318"/>
    </row>
    <row r="279" spans="1:15">
      <c r="A279" s="388"/>
      <c r="B279" s="313"/>
      <c r="E279" s="318"/>
      <c r="F279" s="318"/>
      <c r="G279" s="318"/>
      <c r="H279" s="318"/>
      <c r="I279" s="318"/>
      <c r="J279" s="318"/>
      <c r="K279" s="318"/>
      <c r="L279" s="318"/>
      <c r="M279" s="318"/>
      <c r="N279" s="318"/>
      <c r="O279" s="318"/>
    </row>
    <row r="280" spans="1:15">
      <c r="A280" s="388"/>
      <c r="B280" s="313"/>
      <c r="E280" s="318"/>
      <c r="F280" s="318"/>
      <c r="G280" s="318"/>
      <c r="H280" s="318"/>
      <c r="I280" s="318"/>
      <c r="J280" s="318"/>
      <c r="K280" s="318"/>
      <c r="L280" s="318"/>
      <c r="M280" s="318"/>
      <c r="N280" s="318"/>
      <c r="O280" s="318"/>
    </row>
    <row r="281" spans="1:15">
      <c r="A281" s="388"/>
      <c r="B281" s="313"/>
      <c r="E281" s="318"/>
      <c r="F281" s="318"/>
      <c r="G281" s="318"/>
      <c r="H281" s="318"/>
      <c r="I281" s="318"/>
      <c r="J281" s="318"/>
      <c r="K281" s="318"/>
      <c r="L281" s="318"/>
      <c r="M281" s="318"/>
      <c r="N281" s="318"/>
      <c r="O281" s="318"/>
    </row>
    <row r="282" spans="1:15">
      <c r="A282" s="388"/>
      <c r="B282" s="313"/>
      <c r="E282" s="318"/>
      <c r="F282" s="318"/>
      <c r="G282" s="318"/>
      <c r="H282" s="318"/>
      <c r="I282" s="318"/>
      <c r="J282" s="318"/>
      <c r="K282" s="318"/>
      <c r="L282" s="318"/>
      <c r="M282" s="318"/>
      <c r="N282" s="318"/>
      <c r="O282" s="318"/>
    </row>
    <row r="283" spans="1:15">
      <c r="A283" s="388"/>
      <c r="B283" s="313"/>
      <c r="E283" s="318"/>
      <c r="F283" s="318"/>
      <c r="G283" s="318"/>
      <c r="H283" s="318"/>
      <c r="I283" s="318"/>
      <c r="J283" s="318"/>
      <c r="K283" s="318"/>
      <c r="L283" s="318"/>
      <c r="M283" s="318"/>
      <c r="N283" s="318"/>
      <c r="O283" s="318"/>
    </row>
    <row r="284" spans="1:15">
      <c r="A284" s="388"/>
      <c r="B284" s="313"/>
      <c r="E284" s="318"/>
      <c r="F284" s="318"/>
      <c r="G284" s="318"/>
      <c r="H284" s="318"/>
      <c r="I284" s="318"/>
      <c r="J284" s="318"/>
      <c r="K284" s="318"/>
      <c r="L284" s="318"/>
      <c r="M284" s="318"/>
      <c r="N284" s="318"/>
      <c r="O284" s="318"/>
    </row>
    <row r="285" spans="1:15">
      <c r="A285" s="388"/>
      <c r="B285" s="313"/>
      <c r="E285" s="318"/>
      <c r="F285" s="318"/>
      <c r="G285" s="318"/>
      <c r="H285" s="318"/>
      <c r="I285" s="318"/>
      <c r="J285" s="318"/>
      <c r="K285" s="318"/>
      <c r="L285" s="318"/>
      <c r="M285" s="318"/>
      <c r="N285" s="318"/>
      <c r="O285" s="318"/>
    </row>
    <row r="286" spans="1:15">
      <c r="A286" s="388"/>
      <c r="B286" s="313"/>
      <c r="E286" s="318"/>
      <c r="F286" s="318"/>
      <c r="G286" s="318"/>
      <c r="H286" s="318"/>
      <c r="I286" s="318"/>
      <c r="J286" s="318"/>
      <c r="K286" s="318"/>
      <c r="L286" s="318"/>
      <c r="M286" s="318"/>
      <c r="N286" s="318"/>
      <c r="O286" s="318"/>
    </row>
    <row r="287" spans="1:15">
      <c r="A287" s="388"/>
      <c r="B287" s="313"/>
      <c r="E287" s="318"/>
      <c r="F287" s="318"/>
      <c r="G287" s="318"/>
      <c r="H287" s="318"/>
      <c r="I287" s="318"/>
      <c r="J287" s="318"/>
      <c r="K287" s="318"/>
      <c r="L287" s="318"/>
      <c r="M287" s="318"/>
      <c r="N287" s="318"/>
      <c r="O287" s="318"/>
    </row>
    <row r="288" spans="1:15">
      <c r="A288" s="388"/>
      <c r="B288" s="313"/>
      <c r="E288" s="318"/>
      <c r="F288" s="318"/>
      <c r="G288" s="318"/>
      <c r="H288" s="318"/>
      <c r="I288" s="318"/>
      <c r="J288" s="318"/>
      <c r="K288" s="318"/>
      <c r="L288" s="318"/>
      <c r="M288" s="318"/>
      <c r="N288" s="318"/>
      <c r="O288" s="318"/>
    </row>
    <row r="289" spans="1:15">
      <c r="A289" s="388"/>
      <c r="B289" s="313"/>
      <c r="E289" s="318"/>
      <c r="F289" s="318"/>
      <c r="G289" s="318"/>
      <c r="H289" s="318"/>
      <c r="I289" s="318"/>
      <c r="J289" s="318"/>
      <c r="K289" s="318"/>
      <c r="L289" s="318"/>
      <c r="M289" s="318"/>
      <c r="N289" s="318"/>
      <c r="O289" s="318"/>
    </row>
    <row r="290" spans="1:15">
      <c r="A290" s="388"/>
      <c r="B290" s="313"/>
      <c r="E290" s="318"/>
      <c r="F290" s="318"/>
      <c r="G290" s="318"/>
      <c r="H290" s="318"/>
      <c r="I290" s="318"/>
      <c r="J290" s="318"/>
      <c r="K290" s="318"/>
      <c r="L290" s="318"/>
      <c r="M290" s="318"/>
      <c r="N290" s="318"/>
      <c r="O290" s="318"/>
    </row>
    <row r="291" spans="1:15">
      <c r="A291" s="388"/>
      <c r="B291" s="313"/>
      <c r="E291" s="318"/>
      <c r="F291" s="318"/>
      <c r="G291" s="318"/>
      <c r="H291" s="318"/>
      <c r="I291" s="318"/>
      <c r="J291" s="318"/>
      <c r="K291" s="318"/>
      <c r="L291" s="318"/>
      <c r="M291" s="318"/>
      <c r="N291" s="318"/>
      <c r="O291" s="318"/>
    </row>
    <row r="292" spans="1:15">
      <c r="A292" s="388"/>
      <c r="B292" s="313"/>
      <c r="E292" s="318"/>
      <c r="F292" s="318"/>
      <c r="G292" s="318"/>
      <c r="H292" s="318"/>
      <c r="I292" s="318"/>
      <c r="J292" s="318"/>
      <c r="K292" s="318"/>
      <c r="L292" s="318"/>
      <c r="M292" s="318"/>
      <c r="N292" s="318"/>
      <c r="O292" s="318"/>
    </row>
    <row r="293" spans="1:15">
      <c r="A293" s="388"/>
      <c r="B293" s="313"/>
      <c r="E293" s="318"/>
      <c r="F293" s="318"/>
      <c r="G293" s="318"/>
      <c r="H293" s="318"/>
      <c r="I293" s="318"/>
      <c r="J293" s="318"/>
      <c r="K293" s="318"/>
      <c r="L293" s="318"/>
      <c r="M293" s="318"/>
      <c r="N293" s="318"/>
      <c r="O293" s="318"/>
    </row>
    <row r="294" spans="1:15">
      <c r="A294" s="388"/>
      <c r="B294" s="313"/>
      <c r="E294" s="318"/>
      <c r="F294" s="318"/>
      <c r="G294" s="318"/>
      <c r="H294" s="318"/>
      <c r="I294" s="318"/>
      <c r="J294" s="318"/>
      <c r="K294" s="318"/>
      <c r="L294" s="318"/>
      <c r="M294" s="318"/>
      <c r="N294" s="318"/>
      <c r="O294" s="318"/>
    </row>
    <row r="295" spans="1:15">
      <c r="A295" s="388"/>
      <c r="B295" s="313"/>
      <c r="E295" s="318"/>
      <c r="F295" s="318"/>
      <c r="G295" s="318"/>
      <c r="H295" s="318"/>
      <c r="I295" s="318"/>
      <c r="J295" s="318"/>
      <c r="K295" s="318"/>
      <c r="L295" s="318"/>
      <c r="M295" s="318"/>
      <c r="N295" s="318"/>
      <c r="O295" s="318"/>
    </row>
    <row r="296" spans="1:15">
      <c r="A296" s="388"/>
      <c r="B296" s="313"/>
      <c r="E296" s="318"/>
      <c r="F296" s="318"/>
      <c r="G296" s="318"/>
      <c r="H296" s="318"/>
      <c r="I296" s="318"/>
      <c r="J296" s="318"/>
      <c r="K296" s="318"/>
      <c r="L296" s="318"/>
      <c r="M296" s="318"/>
      <c r="N296" s="318"/>
      <c r="O296" s="318"/>
    </row>
    <row r="297" spans="1:15">
      <c r="A297" s="388"/>
      <c r="B297" s="313"/>
      <c r="E297" s="318"/>
      <c r="F297" s="318"/>
      <c r="G297" s="318"/>
      <c r="H297" s="318"/>
      <c r="I297" s="318"/>
      <c r="J297" s="318"/>
      <c r="K297" s="318"/>
      <c r="L297" s="318"/>
      <c r="M297" s="318"/>
      <c r="N297" s="318"/>
      <c r="O297" s="318"/>
    </row>
    <row r="298" spans="1:15">
      <c r="A298" s="388"/>
      <c r="B298" s="313"/>
      <c r="E298" s="318"/>
      <c r="F298" s="318"/>
      <c r="G298" s="318"/>
      <c r="H298" s="318"/>
      <c r="I298" s="318"/>
      <c r="J298" s="318"/>
      <c r="K298" s="318"/>
      <c r="L298" s="318"/>
      <c r="M298" s="318"/>
      <c r="N298" s="318"/>
      <c r="O298" s="318"/>
    </row>
    <row r="299" spans="1:15">
      <c r="A299" s="388"/>
      <c r="B299" s="313"/>
      <c r="E299" s="318"/>
      <c r="F299" s="318"/>
      <c r="G299" s="318"/>
      <c r="H299" s="318"/>
      <c r="I299" s="318"/>
      <c r="J299" s="318"/>
      <c r="K299" s="318"/>
      <c r="L299" s="318"/>
      <c r="M299" s="318"/>
      <c r="N299" s="318"/>
      <c r="O299" s="318"/>
    </row>
    <row r="300" spans="1:15">
      <c r="A300" s="388"/>
      <c r="B300" s="313"/>
      <c r="E300" s="318"/>
      <c r="F300" s="318"/>
      <c r="G300" s="318"/>
      <c r="H300" s="318"/>
      <c r="I300" s="318"/>
      <c r="J300" s="318"/>
      <c r="K300" s="318"/>
      <c r="L300" s="318"/>
      <c r="M300" s="318"/>
      <c r="N300" s="318"/>
      <c r="O300" s="318"/>
    </row>
    <row r="301" spans="1:15">
      <c r="A301" s="388"/>
      <c r="B301" s="313"/>
      <c r="E301" s="318"/>
      <c r="F301" s="318"/>
      <c r="G301" s="318"/>
      <c r="H301" s="318"/>
      <c r="I301" s="318"/>
      <c r="J301" s="318"/>
      <c r="K301" s="318"/>
      <c r="L301" s="318"/>
      <c r="M301" s="318"/>
      <c r="N301" s="318"/>
      <c r="O301" s="318"/>
    </row>
    <row r="302" spans="1:15">
      <c r="A302" s="388"/>
      <c r="B302" s="313"/>
      <c r="E302" s="318"/>
      <c r="F302" s="318"/>
      <c r="G302" s="318"/>
      <c r="H302" s="318"/>
      <c r="I302" s="318"/>
      <c r="J302" s="318"/>
      <c r="K302" s="318"/>
      <c r="L302" s="318"/>
      <c r="M302" s="318"/>
      <c r="N302" s="318"/>
      <c r="O302" s="318"/>
    </row>
    <row r="303" spans="1:15">
      <c r="A303" s="388"/>
      <c r="B303" s="313"/>
      <c r="E303" s="318"/>
      <c r="F303" s="318"/>
      <c r="G303" s="318"/>
      <c r="H303" s="318"/>
      <c r="I303" s="318"/>
      <c r="J303" s="318"/>
      <c r="K303" s="318"/>
      <c r="L303" s="318"/>
      <c r="M303" s="318"/>
      <c r="N303" s="318"/>
      <c r="O303" s="318"/>
    </row>
    <row r="304" spans="1:15">
      <c r="A304" s="388"/>
      <c r="B304" s="313"/>
      <c r="E304" s="318"/>
      <c r="F304" s="318"/>
      <c r="G304" s="318"/>
      <c r="H304" s="318"/>
      <c r="I304" s="318"/>
      <c r="J304" s="318"/>
      <c r="K304" s="318"/>
      <c r="L304" s="318"/>
      <c r="M304" s="318"/>
      <c r="N304" s="318"/>
      <c r="O304" s="318"/>
    </row>
    <row r="305" spans="1:15">
      <c r="A305" s="388"/>
      <c r="B305" s="313"/>
      <c r="E305" s="318"/>
      <c r="F305" s="318"/>
      <c r="G305" s="318"/>
      <c r="H305" s="318"/>
      <c r="I305" s="318"/>
      <c r="J305" s="318"/>
      <c r="K305" s="318"/>
      <c r="L305" s="318"/>
      <c r="M305" s="318"/>
      <c r="N305" s="318"/>
      <c r="O305" s="318"/>
    </row>
    <row r="306" spans="1:15">
      <c r="A306" s="388"/>
      <c r="B306" s="313"/>
      <c r="E306" s="318"/>
      <c r="F306" s="318"/>
      <c r="G306" s="318"/>
      <c r="H306" s="318"/>
      <c r="I306" s="318"/>
      <c r="J306" s="318"/>
      <c r="K306" s="318"/>
      <c r="L306" s="318"/>
      <c r="M306" s="318"/>
      <c r="N306" s="318"/>
      <c r="O306" s="318"/>
    </row>
    <row r="307" spans="1:15">
      <c r="A307" s="388"/>
      <c r="B307" s="313"/>
      <c r="E307" s="318"/>
      <c r="F307" s="318"/>
      <c r="G307" s="318"/>
      <c r="H307" s="318"/>
      <c r="I307" s="318"/>
      <c r="J307" s="318"/>
      <c r="K307" s="318"/>
      <c r="L307" s="318"/>
      <c r="M307" s="318"/>
      <c r="N307" s="318"/>
      <c r="O307" s="318"/>
    </row>
    <row r="308" spans="1:15">
      <c r="A308" s="388"/>
      <c r="B308" s="313"/>
      <c r="E308" s="318"/>
      <c r="F308" s="318"/>
      <c r="G308" s="318"/>
      <c r="H308" s="318"/>
      <c r="I308" s="318"/>
      <c r="J308" s="318"/>
      <c r="K308" s="318"/>
      <c r="L308" s="318"/>
      <c r="M308" s="318"/>
      <c r="N308" s="318"/>
      <c r="O308" s="318"/>
    </row>
    <row r="309" spans="1:15">
      <c r="A309" s="388"/>
      <c r="B309" s="313"/>
      <c r="E309" s="318"/>
      <c r="F309" s="318"/>
      <c r="G309" s="318"/>
      <c r="H309" s="318"/>
      <c r="I309" s="318"/>
      <c r="J309" s="318"/>
      <c r="K309" s="318"/>
      <c r="L309" s="318"/>
      <c r="M309" s="318"/>
      <c r="N309" s="318"/>
      <c r="O309" s="318"/>
    </row>
    <row r="310" spans="1:15">
      <c r="A310" s="388"/>
      <c r="B310" s="313"/>
      <c r="E310" s="318"/>
      <c r="F310" s="318"/>
      <c r="G310" s="318"/>
      <c r="H310" s="318"/>
      <c r="I310" s="318"/>
      <c r="J310" s="318"/>
      <c r="K310" s="318"/>
      <c r="L310" s="318"/>
      <c r="M310" s="318"/>
      <c r="N310" s="318"/>
      <c r="O310" s="318"/>
    </row>
    <row r="311" spans="1:15">
      <c r="A311" s="388"/>
      <c r="B311" s="313"/>
      <c r="E311" s="318"/>
      <c r="F311" s="318"/>
      <c r="G311" s="318"/>
      <c r="H311" s="318"/>
      <c r="I311" s="318"/>
      <c r="J311" s="318"/>
      <c r="K311" s="318"/>
      <c r="L311" s="318"/>
      <c r="M311" s="318"/>
      <c r="N311" s="318"/>
      <c r="O311" s="318"/>
    </row>
    <row r="312" spans="1:15">
      <c r="A312" s="388"/>
      <c r="B312" s="313"/>
      <c r="E312" s="318"/>
      <c r="F312" s="318"/>
      <c r="G312" s="318"/>
      <c r="H312" s="318"/>
      <c r="I312" s="318"/>
      <c r="J312" s="318"/>
      <c r="K312" s="318"/>
      <c r="L312" s="318"/>
      <c r="M312" s="318"/>
      <c r="N312" s="318"/>
      <c r="O312" s="318"/>
    </row>
    <row r="313" spans="1:15">
      <c r="A313" s="388"/>
      <c r="B313" s="313"/>
      <c r="E313" s="318"/>
      <c r="F313" s="318"/>
      <c r="G313" s="318"/>
      <c r="H313" s="318"/>
      <c r="I313" s="318"/>
      <c r="J313" s="318"/>
      <c r="K313" s="318"/>
      <c r="L313" s="318"/>
      <c r="M313" s="318"/>
      <c r="N313" s="318"/>
      <c r="O313" s="318"/>
    </row>
    <row r="314" spans="1:15">
      <c r="A314" s="388"/>
      <c r="B314" s="313"/>
      <c r="E314" s="318"/>
      <c r="F314" s="318"/>
      <c r="G314" s="318"/>
      <c r="H314" s="318"/>
      <c r="I314" s="318"/>
      <c r="J314" s="318"/>
      <c r="K314" s="318"/>
      <c r="L314" s="318"/>
      <c r="M314" s="318"/>
      <c r="N314" s="318"/>
      <c r="O314" s="318"/>
    </row>
    <row r="315" spans="1:15">
      <c r="A315" s="388"/>
      <c r="B315" s="313"/>
      <c r="E315" s="318"/>
      <c r="F315" s="318"/>
      <c r="G315" s="318"/>
      <c r="H315" s="318"/>
      <c r="I315" s="318"/>
      <c r="J315" s="318"/>
      <c r="K315" s="318"/>
      <c r="L315" s="318"/>
      <c r="M315" s="318"/>
      <c r="N315" s="318"/>
      <c r="O315" s="318"/>
    </row>
    <row r="316" spans="1:15">
      <c r="A316" s="388"/>
      <c r="B316" s="313"/>
      <c r="E316" s="318"/>
      <c r="F316" s="318"/>
      <c r="G316" s="318"/>
      <c r="H316" s="318"/>
      <c r="I316" s="318"/>
      <c r="J316" s="318"/>
      <c r="K316" s="318"/>
      <c r="L316" s="318"/>
      <c r="M316" s="318"/>
      <c r="N316" s="318"/>
      <c r="O316" s="318"/>
    </row>
    <row r="317" spans="1:15">
      <c r="A317" s="388"/>
      <c r="B317" s="313"/>
      <c r="E317" s="318"/>
      <c r="F317" s="318"/>
      <c r="G317" s="318"/>
      <c r="H317" s="318"/>
      <c r="I317" s="318"/>
      <c r="J317" s="318"/>
      <c r="K317" s="318"/>
      <c r="L317" s="318"/>
      <c r="M317" s="318"/>
      <c r="N317" s="318"/>
      <c r="O317" s="318"/>
    </row>
    <row r="318" spans="1:15">
      <c r="A318" s="388"/>
      <c r="B318" s="313"/>
      <c r="E318" s="318"/>
      <c r="F318" s="318"/>
      <c r="G318" s="318"/>
      <c r="H318" s="318"/>
      <c r="I318" s="318"/>
      <c r="J318" s="318"/>
      <c r="K318" s="318"/>
      <c r="L318" s="318"/>
      <c r="M318" s="318"/>
      <c r="N318" s="318"/>
      <c r="O318" s="318"/>
    </row>
    <row r="319" spans="1:15">
      <c r="A319" s="388"/>
      <c r="B319" s="313"/>
      <c r="E319" s="318"/>
      <c r="F319" s="318"/>
      <c r="G319" s="318"/>
      <c r="H319" s="318"/>
      <c r="I319" s="318"/>
      <c r="J319" s="318"/>
      <c r="K319" s="318"/>
      <c r="L319" s="318"/>
      <c r="M319" s="318"/>
      <c r="N319" s="318"/>
      <c r="O319" s="318"/>
    </row>
    <row r="320" spans="1:15">
      <c r="A320" s="388"/>
      <c r="B320" s="313"/>
      <c r="E320" s="318"/>
      <c r="F320" s="318"/>
      <c r="G320" s="318"/>
      <c r="H320" s="318"/>
      <c r="I320" s="318"/>
      <c r="J320" s="318"/>
      <c r="K320" s="318"/>
      <c r="L320" s="318"/>
      <c r="M320" s="318"/>
      <c r="N320" s="318"/>
      <c r="O320" s="318"/>
    </row>
    <row r="321" spans="1:15">
      <c r="A321" s="388"/>
      <c r="B321" s="313"/>
      <c r="E321" s="318"/>
      <c r="F321" s="318"/>
      <c r="G321" s="318"/>
      <c r="H321" s="318"/>
      <c r="I321" s="318"/>
      <c r="J321" s="318"/>
      <c r="K321" s="318"/>
      <c r="L321" s="318"/>
      <c r="M321" s="318"/>
      <c r="N321" s="318"/>
      <c r="O321" s="318"/>
    </row>
    <row r="322" spans="1:15">
      <c r="A322" s="388"/>
      <c r="B322" s="313"/>
      <c r="E322" s="318"/>
      <c r="F322" s="318"/>
      <c r="G322" s="318"/>
      <c r="H322" s="318"/>
      <c r="I322" s="318"/>
      <c r="J322" s="318"/>
      <c r="K322" s="318"/>
      <c r="L322" s="318"/>
      <c r="M322" s="318"/>
      <c r="N322" s="318"/>
      <c r="O322" s="318"/>
    </row>
    <row r="323" spans="1:15">
      <c r="A323" s="388"/>
      <c r="B323" s="313"/>
      <c r="E323" s="318"/>
      <c r="F323" s="318"/>
      <c r="G323" s="318"/>
      <c r="H323" s="318"/>
      <c r="I323" s="318"/>
      <c r="J323" s="318"/>
      <c r="K323" s="318"/>
      <c r="L323" s="318"/>
      <c r="M323" s="318"/>
      <c r="N323" s="318"/>
      <c r="O323" s="318"/>
    </row>
    <row r="324" spans="1:15">
      <c r="A324" s="388"/>
      <c r="B324" s="313"/>
      <c r="E324" s="318"/>
      <c r="F324" s="318"/>
      <c r="G324" s="318"/>
      <c r="H324" s="318"/>
      <c r="I324" s="318"/>
      <c r="J324" s="318"/>
      <c r="K324" s="318"/>
      <c r="L324" s="318"/>
      <c r="M324" s="318"/>
      <c r="N324" s="318"/>
      <c r="O324" s="318"/>
    </row>
    <row r="325" spans="1:15">
      <c r="A325" s="388"/>
      <c r="B325" s="313"/>
      <c r="E325" s="318"/>
      <c r="F325" s="318"/>
      <c r="G325" s="318"/>
      <c r="H325" s="318"/>
      <c r="I325" s="318"/>
      <c r="J325" s="318"/>
      <c r="K325" s="318"/>
      <c r="L325" s="318"/>
      <c r="M325" s="318"/>
      <c r="N325" s="318"/>
      <c r="O325" s="318"/>
    </row>
    <row r="326" spans="1:15">
      <c r="A326" s="388"/>
      <c r="B326" s="313"/>
      <c r="E326" s="318"/>
      <c r="F326" s="318"/>
      <c r="G326" s="318"/>
      <c r="H326" s="318"/>
      <c r="I326" s="318"/>
      <c r="J326" s="318"/>
      <c r="K326" s="318"/>
      <c r="L326" s="318"/>
      <c r="M326" s="318"/>
      <c r="N326" s="318"/>
      <c r="O326" s="318"/>
    </row>
    <row r="327" spans="1:15">
      <c r="A327" s="388"/>
      <c r="B327" s="313"/>
      <c r="E327" s="318"/>
      <c r="F327" s="318"/>
      <c r="G327" s="318"/>
      <c r="H327" s="318"/>
      <c r="I327" s="318"/>
      <c r="J327" s="318"/>
      <c r="K327" s="318"/>
      <c r="L327" s="318"/>
      <c r="M327" s="318"/>
      <c r="N327" s="318"/>
      <c r="O327" s="318"/>
    </row>
    <row r="328" spans="1:15">
      <c r="A328" s="388"/>
      <c r="B328" s="313"/>
      <c r="E328" s="318"/>
      <c r="F328" s="318"/>
      <c r="G328" s="318"/>
      <c r="H328" s="318"/>
      <c r="I328" s="318"/>
      <c r="J328" s="318"/>
      <c r="K328" s="318"/>
      <c r="L328" s="318"/>
      <c r="M328" s="318"/>
      <c r="N328" s="318"/>
      <c r="O328" s="318"/>
    </row>
    <row r="329" spans="1:15">
      <c r="A329" s="388"/>
      <c r="B329" s="313"/>
      <c r="E329" s="318"/>
      <c r="F329" s="318"/>
      <c r="G329" s="318"/>
      <c r="H329" s="318"/>
      <c r="I329" s="318"/>
      <c r="J329" s="318"/>
      <c r="K329" s="318"/>
      <c r="L329" s="318"/>
      <c r="M329" s="318"/>
      <c r="N329" s="318"/>
      <c r="O329" s="318"/>
    </row>
    <row r="330" spans="1:15">
      <c r="A330" s="388"/>
      <c r="B330" s="313"/>
      <c r="E330" s="318"/>
      <c r="F330" s="318"/>
      <c r="G330" s="318"/>
      <c r="H330" s="318"/>
      <c r="I330" s="318"/>
      <c r="J330" s="318"/>
      <c r="K330" s="318"/>
      <c r="L330" s="318"/>
      <c r="M330" s="318"/>
      <c r="N330" s="318"/>
      <c r="O330" s="318"/>
    </row>
    <row r="331" spans="1:15">
      <c r="A331" s="388"/>
      <c r="B331" s="313"/>
      <c r="E331" s="318"/>
      <c r="F331" s="318"/>
      <c r="G331" s="318"/>
      <c r="H331" s="318"/>
      <c r="I331" s="318"/>
      <c r="J331" s="318"/>
      <c r="K331" s="318"/>
      <c r="L331" s="318"/>
      <c r="M331" s="318"/>
      <c r="N331" s="318"/>
      <c r="O331" s="318"/>
    </row>
    <row r="332" spans="1:15">
      <c r="A332" s="388"/>
      <c r="B332" s="313"/>
      <c r="E332" s="318"/>
      <c r="F332" s="318"/>
      <c r="G332" s="318"/>
      <c r="H332" s="318"/>
      <c r="I332" s="318"/>
      <c r="J332" s="318"/>
      <c r="K332" s="318"/>
      <c r="L332" s="318"/>
      <c r="M332" s="318"/>
      <c r="N332" s="318"/>
      <c r="O332" s="318"/>
    </row>
    <row r="333" spans="1:15">
      <c r="A333" s="388"/>
      <c r="B333" s="313"/>
      <c r="E333" s="318"/>
      <c r="F333" s="318"/>
      <c r="G333" s="318"/>
      <c r="H333" s="318"/>
      <c r="I333" s="318"/>
      <c r="J333" s="318"/>
      <c r="K333" s="318"/>
      <c r="L333" s="318"/>
      <c r="M333" s="318"/>
      <c r="N333" s="318"/>
      <c r="O333" s="318"/>
    </row>
    <row r="334" spans="1:15">
      <c r="A334" s="388"/>
      <c r="B334" s="313"/>
      <c r="E334" s="318"/>
      <c r="F334" s="318"/>
      <c r="G334" s="318"/>
      <c r="H334" s="318"/>
      <c r="I334" s="318"/>
      <c r="J334" s="318"/>
      <c r="K334" s="318"/>
      <c r="L334" s="318"/>
      <c r="M334" s="318"/>
      <c r="N334" s="318"/>
      <c r="O334" s="318"/>
    </row>
    <row r="335" spans="1:15">
      <c r="A335" s="388"/>
      <c r="B335" s="313"/>
      <c r="E335" s="318"/>
      <c r="F335" s="318"/>
      <c r="G335" s="318"/>
      <c r="H335" s="318"/>
      <c r="I335" s="318"/>
      <c r="J335" s="318"/>
      <c r="K335" s="318"/>
      <c r="L335" s="318"/>
      <c r="M335" s="318"/>
      <c r="N335" s="318"/>
      <c r="O335" s="318"/>
    </row>
    <row r="336" spans="1:15">
      <c r="A336" s="388"/>
      <c r="B336" s="313"/>
      <c r="E336" s="318"/>
      <c r="F336" s="318"/>
      <c r="G336" s="318"/>
      <c r="H336" s="318"/>
      <c r="I336" s="318"/>
      <c r="J336" s="318"/>
      <c r="K336" s="318"/>
      <c r="L336" s="318"/>
      <c r="M336" s="318"/>
      <c r="N336" s="318"/>
      <c r="O336" s="318"/>
    </row>
    <row r="337" spans="1:15">
      <c r="A337" s="388"/>
      <c r="B337" s="313"/>
      <c r="E337" s="318"/>
      <c r="F337" s="318"/>
      <c r="G337" s="318"/>
      <c r="H337" s="318"/>
      <c r="I337" s="318"/>
      <c r="J337" s="318"/>
      <c r="K337" s="318"/>
      <c r="L337" s="318"/>
      <c r="M337" s="318"/>
      <c r="N337" s="318"/>
      <c r="O337" s="318"/>
    </row>
    <row r="338" spans="1:15">
      <c r="A338" s="388"/>
      <c r="B338" s="313"/>
      <c r="E338" s="318"/>
      <c r="F338" s="318"/>
      <c r="G338" s="318"/>
      <c r="H338" s="318"/>
      <c r="I338" s="318"/>
      <c r="J338" s="318"/>
      <c r="K338" s="318"/>
      <c r="L338" s="318"/>
      <c r="M338" s="318"/>
      <c r="N338" s="318"/>
      <c r="O338" s="318"/>
    </row>
    <row r="339" spans="1:15">
      <c r="A339" s="388"/>
      <c r="B339" s="313"/>
      <c r="E339" s="318"/>
      <c r="F339" s="318"/>
      <c r="G339" s="318"/>
      <c r="H339" s="318"/>
      <c r="I339" s="318"/>
      <c r="J339" s="318"/>
      <c r="K339" s="318"/>
      <c r="L339" s="318"/>
      <c r="M339" s="318"/>
      <c r="N339" s="318"/>
      <c r="O339" s="318"/>
    </row>
    <row r="340" spans="1:15">
      <c r="A340" s="388"/>
      <c r="B340" s="313"/>
      <c r="E340" s="318"/>
      <c r="F340" s="318"/>
      <c r="G340" s="318"/>
      <c r="H340" s="318"/>
      <c r="I340" s="318"/>
      <c r="J340" s="318"/>
      <c r="K340" s="318"/>
      <c r="L340" s="318"/>
      <c r="M340" s="318"/>
      <c r="N340" s="318"/>
      <c r="O340" s="318"/>
    </row>
    <row r="341" spans="1:15">
      <c r="A341" s="388"/>
      <c r="B341" s="313"/>
      <c r="E341" s="318"/>
      <c r="F341" s="318"/>
      <c r="G341" s="318"/>
      <c r="H341" s="318"/>
      <c r="I341" s="318"/>
      <c r="J341" s="318"/>
      <c r="K341" s="318"/>
      <c r="L341" s="318"/>
      <c r="M341" s="318"/>
      <c r="N341" s="318"/>
      <c r="O341" s="318"/>
    </row>
    <row r="342" spans="1:15">
      <c r="A342" s="388"/>
      <c r="B342" s="313"/>
      <c r="E342" s="318"/>
      <c r="F342" s="318"/>
      <c r="G342" s="318"/>
      <c r="H342" s="318"/>
      <c r="I342" s="318"/>
      <c r="J342" s="318"/>
      <c r="K342" s="318"/>
      <c r="L342" s="318"/>
      <c r="M342" s="318"/>
      <c r="N342" s="318"/>
      <c r="O342" s="318"/>
    </row>
    <row r="343" spans="1:15">
      <c r="A343" s="388"/>
      <c r="B343" s="313"/>
      <c r="E343" s="318"/>
      <c r="F343" s="318"/>
      <c r="G343" s="318"/>
      <c r="H343" s="318"/>
      <c r="I343" s="318"/>
      <c r="J343" s="318"/>
      <c r="K343" s="318"/>
      <c r="L343" s="318"/>
      <c r="M343" s="318"/>
      <c r="N343" s="318"/>
      <c r="O343" s="318"/>
    </row>
    <row r="344" spans="1:15">
      <c r="A344" s="388"/>
      <c r="B344" s="313"/>
      <c r="E344" s="318"/>
      <c r="F344" s="318"/>
      <c r="G344" s="318"/>
      <c r="H344" s="318"/>
      <c r="I344" s="318"/>
      <c r="J344" s="318"/>
      <c r="K344" s="318"/>
      <c r="L344" s="318"/>
      <c r="M344" s="318"/>
      <c r="N344" s="318"/>
      <c r="O344" s="318"/>
    </row>
    <row r="345" spans="1:15">
      <c r="A345" s="388"/>
      <c r="B345" s="313"/>
      <c r="E345" s="318"/>
      <c r="F345" s="318"/>
      <c r="G345" s="318"/>
      <c r="H345" s="318"/>
      <c r="I345" s="318"/>
      <c r="J345" s="318"/>
      <c r="K345" s="318"/>
      <c r="L345" s="318"/>
      <c r="M345" s="318"/>
      <c r="N345" s="318"/>
      <c r="O345" s="318"/>
    </row>
    <row r="346" spans="1:15">
      <c r="A346" s="388"/>
      <c r="B346" s="313"/>
      <c r="E346" s="318"/>
      <c r="F346" s="318"/>
      <c r="G346" s="318"/>
      <c r="H346" s="318"/>
      <c r="I346" s="318"/>
      <c r="J346" s="318"/>
      <c r="K346" s="318"/>
      <c r="L346" s="318"/>
      <c r="M346" s="318"/>
      <c r="N346" s="318"/>
      <c r="O346" s="318"/>
    </row>
    <row r="347" spans="1:15">
      <c r="A347" s="388"/>
      <c r="B347" s="313"/>
      <c r="E347" s="318"/>
      <c r="F347" s="318"/>
      <c r="G347" s="318"/>
      <c r="H347" s="318"/>
      <c r="I347" s="318"/>
      <c r="J347" s="318"/>
      <c r="K347" s="318"/>
      <c r="L347" s="318"/>
      <c r="M347" s="318"/>
      <c r="N347" s="318"/>
      <c r="O347" s="318"/>
    </row>
    <row r="348" spans="1:15">
      <c r="A348" s="388"/>
      <c r="B348" s="313"/>
      <c r="E348" s="318"/>
      <c r="F348" s="318"/>
      <c r="G348" s="318"/>
      <c r="H348" s="318"/>
      <c r="I348" s="318"/>
      <c r="J348" s="318"/>
      <c r="K348" s="318"/>
      <c r="L348" s="318"/>
      <c r="M348" s="318"/>
      <c r="N348" s="318"/>
      <c r="O348" s="318"/>
    </row>
    <row r="349" spans="1:15">
      <c r="A349" s="388"/>
      <c r="B349" s="313"/>
      <c r="E349" s="318"/>
      <c r="F349" s="318"/>
      <c r="G349" s="318"/>
      <c r="H349" s="318"/>
      <c r="I349" s="318"/>
      <c r="J349" s="318"/>
      <c r="K349" s="318"/>
      <c r="L349" s="318"/>
      <c r="M349" s="318"/>
      <c r="N349" s="318"/>
      <c r="O349" s="318"/>
    </row>
    <row r="350" spans="1:15">
      <c r="A350" s="388"/>
      <c r="B350" s="313"/>
      <c r="E350" s="318"/>
      <c r="F350" s="318"/>
      <c r="G350" s="318"/>
      <c r="H350" s="318"/>
      <c r="I350" s="318"/>
      <c r="J350" s="318"/>
      <c r="K350" s="318"/>
      <c r="L350" s="318"/>
      <c r="M350" s="318"/>
      <c r="N350" s="318"/>
      <c r="O350" s="318"/>
    </row>
    <row r="351" spans="1:15">
      <c r="A351" s="388"/>
      <c r="B351" s="313"/>
      <c r="E351" s="318"/>
      <c r="F351" s="318"/>
      <c r="G351" s="318"/>
      <c r="H351" s="318"/>
      <c r="I351" s="318"/>
      <c r="J351" s="318"/>
      <c r="K351" s="318"/>
      <c r="L351" s="318"/>
      <c r="M351" s="318"/>
      <c r="N351" s="318"/>
      <c r="O351" s="318"/>
    </row>
    <row r="352" spans="1:15">
      <c r="A352" s="388"/>
      <c r="B352" s="313"/>
      <c r="E352" s="318"/>
      <c r="F352" s="318"/>
      <c r="G352" s="318"/>
      <c r="H352" s="318"/>
      <c r="I352" s="318"/>
      <c r="J352" s="318"/>
      <c r="K352" s="318"/>
      <c r="L352" s="318"/>
      <c r="M352" s="318"/>
      <c r="N352" s="318"/>
      <c r="O352" s="318"/>
    </row>
    <row r="353" spans="1:15">
      <c r="A353" s="388"/>
      <c r="B353" s="313"/>
      <c r="E353" s="318"/>
      <c r="F353" s="318"/>
      <c r="G353" s="318"/>
      <c r="H353" s="318"/>
      <c r="I353" s="318"/>
      <c r="J353" s="318"/>
      <c r="K353" s="318"/>
      <c r="L353" s="318"/>
      <c r="M353" s="318"/>
      <c r="N353" s="318"/>
      <c r="O353" s="318"/>
    </row>
    <row r="354" spans="1:15">
      <c r="A354" s="388"/>
      <c r="B354" s="313"/>
      <c r="E354" s="318"/>
      <c r="F354" s="318"/>
      <c r="G354" s="318"/>
      <c r="H354" s="318"/>
      <c r="I354" s="318"/>
      <c r="J354" s="318"/>
      <c r="K354" s="318"/>
      <c r="L354" s="318"/>
      <c r="M354" s="318"/>
      <c r="N354" s="318"/>
      <c r="O354" s="318"/>
    </row>
    <row r="355" spans="1:15">
      <c r="A355" s="388"/>
      <c r="B355" s="313"/>
      <c r="E355" s="318"/>
      <c r="F355" s="318"/>
      <c r="G355" s="318"/>
      <c r="H355" s="318"/>
      <c r="I355" s="318"/>
      <c r="J355" s="318"/>
      <c r="K355" s="318"/>
      <c r="L355" s="318"/>
      <c r="M355" s="318"/>
      <c r="N355" s="318"/>
      <c r="O355" s="318"/>
    </row>
    <row r="356" spans="1:15">
      <c r="A356" s="388"/>
      <c r="B356" s="313"/>
      <c r="E356" s="318"/>
      <c r="F356" s="318"/>
      <c r="G356" s="318"/>
      <c r="H356" s="318"/>
      <c r="I356" s="318"/>
      <c r="J356" s="318"/>
      <c r="K356" s="318"/>
      <c r="L356" s="318"/>
      <c r="M356" s="318"/>
      <c r="N356" s="318"/>
      <c r="O356" s="318"/>
    </row>
    <row r="357" spans="1:15">
      <c r="A357" s="388"/>
      <c r="B357" s="313"/>
      <c r="E357" s="318"/>
      <c r="F357" s="318"/>
      <c r="G357" s="318"/>
      <c r="H357" s="318"/>
      <c r="I357" s="318"/>
      <c r="J357" s="318"/>
      <c r="K357" s="318"/>
      <c r="L357" s="318"/>
      <c r="M357" s="318"/>
      <c r="N357" s="318"/>
      <c r="O357" s="318"/>
    </row>
    <row r="358" spans="1:15">
      <c r="A358" s="388"/>
      <c r="B358" s="313"/>
      <c r="E358" s="318"/>
      <c r="F358" s="318"/>
      <c r="G358" s="318"/>
      <c r="H358" s="318"/>
      <c r="I358" s="318"/>
      <c r="J358" s="318"/>
      <c r="K358" s="318"/>
      <c r="L358" s="318"/>
      <c r="M358" s="318"/>
      <c r="N358" s="318"/>
      <c r="O358" s="318"/>
    </row>
    <row r="359" spans="1:15">
      <c r="A359" s="388"/>
      <c r="B359" s="313"/>
      <c r="E359" s="318"/>
      <c r="F359" s="318"/>
      <c r="G359" s="318"/>
      <c r="H359" s="318"/>
      <c r="I359" s="318"/>
      <c r="J359" s="318"/>
      <c r="K359" s="318"/>
      <c r="L359" s="318"/>
      <c r="M359" s="318"/>
      <c r="N359" s="318"/>
      <c r="O359" s="318"/>
    </row>
    <row r="360" spans="1:15">
      <c r="A360" s="388"/>
      <c r="B360" s="313"/>
      <c r="E360" s="318"/>
      <c r="F360" s="318"/>
      <c r="G360" s="318"/>
      <c r="H360" s="318"/>
      <c r="I360" s="318"/>
      <c r="J360" s="318"/>
      <c r="K360" s="318"/>
      <c r="L360" s="318"/>
      <c r="M360" s="318"/>
      <c r="N360" s="318"/>
      <c r="O360" s="318"/>
    </row>
    <row r="361" spans="1:15">
      <c r="A361" s="388"/>
      <c r="B361" s="313"/>
      <c r="E361" s="318"/>
      <c r="F361" s="318"/>
      <c r="G361" s="318"/>
      <c r="H361" s="318"/>
      <c r="I361" s="318"/>
      <c r="J361" s="318"/>
      <c r="K361" s="318"/>
      <c r="L361" s="318"/>
      <c r="M361" s="318"/>
      <c r="N361" s="318"/>
      <c r="O361" s="318"/>
    </row>
    <row r="362" spans="1:15">
      <c r="A362" s="388"/>
      <c r="B362" s="313"/>
      <c r="E362" s="318"/>
      <c r="F362" s="318"/>
      <c r="G362" s="318"/>
      <c r="H362" s="318"/>
      <c r="I362" s="318"/>
      <c r="J362" s="318"/>
      <c r="K362" s="318"/>
      <c r="L362" s="318"/>
      <c r="M362" s="318"/>
      <c r="N362" s="318"/>
      <c r="O362" s="318"/>
    </row>
    <row r="363" spans="1:15">
      <c r="A363" s="388"/>
      <c r="B363" s="313"/>
      <c r="E363" s="318"/>
      <c r="F363" s="318"/>
      <c r="G363" s="318"/>
      <c r="H363" s="318"/>
      <c r="I363" s="318"/>
      <c r="J363" s="318"/>
      <c r="K363" s="318"/>
      <c r="L363" s="318"/>
      <c r="M363" s="318"/>
      <c r="N363" s="318"/>
      <c r="O363" s="318"/>
    </row>
    <row r="364" spans="1:15">
      <c r="A364" s="388"/>
      <c r="B364" s="313"/>
      <c r="E364" s="318"/>
      <c r="F364" s="318"/>
      <c r="G364" s="318"/>
      <c r="H364" s="318"/>
      <c r="I364" s="318"/>
      <c r="J364" s="318"/>
      <c r="K364" s="318"/>
      <c r="L364" s="318"/>
      <c r="M364" s="318"/>
      <c r="N364" s="318"/>
      <c r="O364" s="318"/>
    </row>
    <row r="365" spans="1:15">
      <c r="A365" s="388"/>
      <c r="B365" s="313"/>
      <c r="E365" s="318"/>
      <c r="F365" s="318"/>
      <c r="G365" s="318"/>
      <c r="H365" s="318"/>
      <c r="I365" s="318"/>
      <c r="J365" s="318"/>
      <c r="K365" s="318"/>
      <c r="L365" s="318"/>
      <c r="M365" s="318"/>
      <c r="N365" s="318"/>
      <c r="O365" s="318"/>
    </row>
    <row r="366" spans="1:15">
      <c r="A366" s="388"/>
      <c r="B366" s="313"/>
      <c r="E366" s="318"/>
      <c r="F366" s="318"/>
      <c r="G366" s="318"/>
      <c r="H366" s="318"/>
      <c r="I366" s="318"/>
      <c r="J366" s="318"/>
      <c r="K366" s="318"/>
      <c r="L366" s="318"/>
      <c r="M366" s="318"/>
      <c r="N366" s="318"/>
      <c r="O366" s="318"/>
    </row>
    <row r="367" spans="1:15">
      <c r="A367" s="388"/>
      <c r="B367" s="313"/>
      <c r="E367" s="318"/>
      <c r="F367" s="318"/>
      <c r="G367" s="318"/>
      <c r="H367" s="318"/>
      <c r="I367" s="318"/>
      <c r="J367" s="318"/>
      <c r="K367" s="318"/>
      <c r="L367" s="318"/>
      <c r="M367" s="318"/>
      <c r="N367" s="318"/>
      <c r="O367" s="318"/>
    </row>
    <row r="368" spans="1:15">
      <c r="A368" s="388"/>
      <c r="B368" s="313"/>
      <c r="E368" s="318"/>
      <c r="F368" s="318"/>
      <c r="G368" s="318"/>
      <c r="H368" s="318"/>
      <c r="I368" s="318"/>
      <c r="J368" s="318"/>
      <c r="K368" s="318"/>
      <c r="L368" s="318"/>
      <c r="M368" s="318"/>
      <c r="N368" s="318"/>
      <c r="O368" s="318"/>
    </row>
    <row r="369" spans="1:15">
      <c r="A369" s="388"/>
      <c r="B369" s="313"/>
      <c r="E369" s="318"/>
      <c r="F369" s="318"/>
      <c r="G369" s="318"/>
      <c r="H369" s="318"/>
      <c r="I369" s="318"/>
      <c r="J369" s="318"/>
      <c r="K369" s="318"/>
      <c r="L369" s="318"/>
      <c r="M369" s="318"/>
      <c r="N369" s="318"/>
      <c r="O369" s="318"/>
    </row>
    <row r="370" spans="1:15">
      <c r="A370" s="388"/>
      <c r="B370" s="313"/>
      <c r="E370" s="318"/>
      <c r="F370" s="318"/>
      <c r="G370" s="318"/>
      <c r="H370" s="318"/>
      <c r="I370" s="318"/>
      <c r="J370" s="318"/>
      <c r="K370" s="318"/>
      <c r="L370" s="318"/>
      <c r="M370" s="318"/>
      <c r="N370" s="318"/>
      <c r="O370" s="318"/>
    </row>
    <row r="371" spans="1:15">
      <c r="A371" s="388"/>
      <c r="B371" s="313"/>
      <c r="E371" s="318"/>
      <c r="F371" s="318"/>
      <c r="G371" s="318"/>
      <c r="H371" s="318"/>
      <c r="I371" s="318"/>
      <c r="J371" s="318"/>
      <c r="K371" s="318"/>
      <c r="L371" s="318"/>
      <c r="M371" s="318"/>
      <c r="N371" s="318"/>
      <c r="O371" s="318"/>
    </row>
    <row r="372" spans="1:15">
      <c r="A372" s="388"/>
      <c r="B372" s="313"/>
      <c r="E372" s="318"/>
      <c r="F372" s="318"/>
      <c r="G372" s="318"/>
      <c r="H372" s="318"/>
      <c r="I372" s="318"/>
      <c r="J372" s="318"/>
      <c r="K372" s="318"/>
      <c r="L372" s="318"/>
      <c r="M372" s="318"/>
      <c r="N372" s="318"/>
      <c r="O372" s="318"/>
    </row>
    <row r="373" spans="1:15">
      <c r="A373" s="388"/>
      <c r="B373" s="313"/>
      <c r="E373" s="318"/>
      <c r="F373" s="318"/>
      <c r="G373" s="318"/>
      <c r="H373" s="318"/>
      <c r="I373" s="318"/>
      <c r="J373" s="318"/>
      <c r="K373" s="318"/>
      <c r="L373" s="318"/>
      <c r="M373" s="318"/>
      <c r="N373" s="318"/>
      <c r="O373" s="318"/>
    </row>
    <row r="374" spans="1:15">
      <c r="A374" s="388"/>
      <c r="B374" s="313"/>
      <c r="E374" s="318"/>
      <c r="F374" s="318"/>
      <c r="G374" s="318"/>
      <c r="H374" s="318"/>
      <c r="I374" s="318"/>
      <c r="J374" s="318"/>
      <c r="K374" s="318"/>
      <c r="L374" s="318"/>
      <c r="M374" s="318"/>
      <c r="N374" s="318"/>
      <c r="O374" s="318"/>
    </row>
    <row r="375" spans="1:15">
      <c r="A375" s="388"/>
      <c r="B375" s="313"/>
      <c r="E375" s="318"/>
      <c r="F375" s="318"/>
      <c r="G375" s="318"/>
      <c r="H375" s="318"/>
      <c r="I375" s="318"/>
      <c r="J375" s="318"/>
      <c r="K375" s="318"/>
      <c r="L375" s="318"/>
      <c r="M375" s="318"/>
      <c r="N375" s="318"/>
      <c r="O375" s="318"/>
    </row>
    <row r="376" spans="1:15">
      <c r="A376" s="388"/>
      <c r="B376" s="313"/>
      <c r="E376" s="318"/>
      <c r="F376" s="318"/>
      <c r="G376" s="318"/>
      <c r="H376" s="318"/>
      <c r="I376" s="318"/>
      <c r="J376" s="318"/>
      <c r="K376" s="318"/>
      <c r="L376" s="318"/>
      <c r="M376" s="318"/>
      <c r="N376" s="318"/>
      <c r="O376" s="318"/>
    </row>
    <row r="377" spans="1:15">
      <c r="A377" s="388"/>
      <c r="B377" s="313"/>
      <c r="E377" s="318"/>
      <c r="F377" s="318"/>
      <c r="G377" s="318"/>
      <c r="H377" s="318"/>
      <c r="I377" s="318"/>
      <c r="J377" s="318"/>
      <c r="K377" s="318"/>
      <c r="L377" s="318"/>
      <c r="M377" s="318"/>
      <c r="N377" s="318"/>
      <c r="O377" s="318"/>
    </row>
    <row r="378" spans="1:15">
      <c r="A378" s="388"/>
      <c r="B378" s="313"/>
      <c r="E378" s="318"/>
      <c r="F378" s="318"/>
      <c r="G378" s="318"/>
      <c r="H378" s="318"/>
      <c r="I378" s="318"/>
      <c r="J378" s="318"/>
      <c r="K378" s="318"/>
      <c r="L378" s="318"/>
      <c r="M378" s="318"/>
      <c r="N378" s="318"/>
      <c r="O378" s="318"/>
    </row>
    <row r="379" spans="1:15">
      <c r="A379" s="388"/>
      <c r="B379" s="313"/>
      <c r="E379" s="318"/>
      <c r="F379" s="318"/>
      <c r="G379" s="318"/>
      <c r="H379" s="318"/>
      <c r="I379" s="318"/>
      <c r="J379" s="318"/>
      <c r="K379" s="318"/>
      <c r="L379" s="318"/>
      <c r="M379" s="318"/>
      <c r="N379" s="318"/>
      <c r="O379" s="318"/>
    </row>
    <row r="380" spans="1:15">
      <c r="A380" s="388"/>
      <c r="B380" s="313"/>
      <c r="E380" s="318"/>
      <c r="F380" s="318"/>
      <c r="G380" s="318"/>
      <c r="H380" s="318"/>
      <c r="I380" s="318"/>
      <c r="J380" s="318"/>
      <c r="K380" s="318"/>
      <c r="L380" s="318"/>
      <c r="M380" s="318"/>
      <c r="N380" s="318"/>
      <c r="O380" s="318"/>
    </row>
    <row r="381" spans="1:15">
      <c r="A381" s="388"/>
      <c r="B381" s="313"/>
      <c r="E381" s="318"/>
      <c r="F381" s="318"/>
      <c r="G381" s="318"/>
      <c r="H381" s="318"/>
      <c r="I381" s="318"/>
      <c r="J381" s="318"/>
      <c r="K381" s="318"/>
      <c r="L381" s="318"/>
      <c r="M381" s="318"/>
      <c r="N381" s="318"/>
      <c r="O381" s="318"/>
    </row>
    <row r="382" spans="1:15">
      <c r="A382" s="388"/>
      <c r="B382" s="313"/>
      <c r="E382" s="318"/>
      <c r="F382" s="318"/>
      <c r="G382" s="318"/>
      <c r="H382" s="318"/>
      <c r="I382" s="318"/>
      <c r="J382" s="318"/>
      <c r="K382" s="318"/>
      <c r="L382" s="318"/>
      <c r="M382" s="318"/>
      <c r="N382" s="318"/>
      <c r="O382" s="318"/>
    </row>
    <row r="383" spans="1:15">
      <c r="A383" s="388"/>
      <c r="B383" s="313"/>
      <c r="E383" s="318"/>
      <c r="F383" s="318"/>
      <c r="G383" s="318"/>
      <c r="H383" s="318"/>
      <c r="I383" s="318"/>
      <c r="J383" s="318"/>
      <c r="K383" s="318"/>
      <c r="L383" s="318"/>
      <c r="M383" s="318"/>
      <c r="N383" s="318"/>
      <c r="O383" s="318"/>
    </row>
    <row r="384" spans="1:15">
      <c r="A384" s="388"/>
      <c r="B384" s="313"/>
      <c r="E384" s="318"/>
      <c r="F384" s="318"/>
      <c r="G384" s="318"/>
      <c r="H384" s="318"/>
      <c r="I384" s="318"/>
      <c r="J384" s="318"/>
      <c r="K384" s="318"/>
      <c r="L384" s="318"/>
      <c r="M384" s="318"/>
      <c r="N384" s="318"/>
      <c r="O384" s="318"/>
    </row>
    <row r="385" spans="1:15">
      <c r="A385" s="388"/>
      <c r="B385" s="313"/>
      <c r="E385" s="318"/>
      <c r="F385" s="318"/>
      <c r="G385" s="318"/>
      <c r="H385" s="318"/>
      <c r="I385" s="318"/>
      <c r="J385" s="318"/>
      <c r="K385" s="318"/>
      <c r="L385" s="318"/>
      <c r="M385" s="318"/>
      <c r="N385" s="318"/>
      <c r="O385" s="318"/>
    </row>
    <row r="386" spans="1:15">
      <c r="A386" s="388"/>
      <c r="B386" s="313"/>
      <c r="E386" s="318"/>
      <c r="F386" s="318"/>
      <c r="G386" s="318"/>
      <c r="H386" s="318"/>
      <c r="I386" s="318"/>
      <c r="J386" s="318"/>
      <c r="K386" s="318"/>
      <c r="L386" s="318"/>
      <c r="M386" s="318"/>
      <c r="N386" s="318"/>
      <c r="O386" s="318"/>
    </row>
    <row r="387" spans="1:15">
      <c r="A387" s="388"/>
      <c r="B387" s="313"/>
      <c r="E387" s="318"/>
      <c r="F387" s="318"/>
      <c r="G387" s="318"/>
      <c r="H387" s="318"/>
      <c r="I387" s="318"/>
      <c r="J387" s="318"/>
      <c r="K387" s="318"/>
      <c r="L387" s="318"/>
      <c r="M387" s="318"/>
      <c r="N387" s="318"/>
      <c r="O387" s="318"/>
    </row>
    <row r="388" spans="1:15">
      <c r="A388" s="388"/>
      <c r="B388" s="313"/>
      <c r="E388" s="318"/>
      <c r="F388" s="318"/>
      <c r="G388" s="318"/>
      <c r="H388" s="318"/>
      <c r="I388" s="318"/>
      <c r="J388" s="318"/>
      <c r="K388" s="318"/>
      <c r="L388" s="318"/>
      <c r="M388" s="318"/>
      <c r="N388" s="318"/>
      <c r="O388" s="318"/>
    </row>
    <row r="389" spans="1:15">
      <c r="A389" s="388"/>
      <c r="B389" s="313"/>
      <c r="E389" s="318"/>
      <c r="F389" s="318"/>
      <c r="G389" s="318"/>
      <c r="H389" s="318"/>
      <c r="I389" s="318"/>
      <c r="J389" s="318"/>
      <c r="K389" s="318"/>
      <c r="L389" s="318"/>
      <c r="M389" s="318"/>
      <c r="N389" s="318"/>
      <c r="O389" s="318"/>
    </row>
    <row r="390" spans="1:15">
      <c r="A390" s="388"/>
      <c r="B390" s="313"/>
      <c r="E390" s="318"/>
      <c r="F390" s="318"/>
      <c r="G390" s="318"/>
      <c r="H390" s="318"/>
      <c r="I390" s="318"/>
      <c r="J390" s="318"/>
      <c r="K390" s="318"/>
      <c r="L390" s="318"/>
      <c r="M390" s="318"/>
      <c r="N390" s="318"/>
      <c r="O390" s="318"/>
    </row>
    <row r="391" spans="1:15">
      <c r="A391" s="388"/>
      <c r="B391" s="313"/>
      <c r="E391" s="318"/>
      <c r="F391" s="318"/>
      <c r="G391" s="318"/>
      <c r="H391" s="318"/>
      <c r="I391" s="318"/>
      <c r="J391" s="318"/>
      <c r="K391" s="318"/>
      <c r="L391" s="318"/>
      <c r="M391" s="318"/>
      <c r="N391" s="318"/>
      <c r="O391" s="318"/>
    </row>
    <row r="392" spans="1:15">
      <c r="A392" s="388"/>
      <c r="B392" s="313"/>
      <c r="E392" s="318"/>
      <c r="F392" s="318"/>
      <c r="G392" s="318"/>
      <c r="H392" s="318"/>
      <c r="I392" s="318"/>
      <c r="J392" s="318"/>
      <c r="K392" s="318"/>
      <c r="L392" s="318"/>
      <c r="M392" s="318"/>
      <c r="N392" s="318"/>
      <c r="O392" s="318"/>
    </row>
    <row r="393" spans="1:15">
      <c r="A393" s="388"/>
      <c r="B393" s="313"/>
      <c r="E393" s="318"/>
      <c r="F393" s="318"/>
      <c r="G393" s="318"/>
      <c r="H393" s="318"/>
      <c r="I393" s="318"/>
      <c r="J393" s="318"/>
      <c r="K393" s="318"/>
      <c r="L393" s="318"/>
      <c r="M393" s="318"/>
      <c r="N393" s="318"/>
      <c r="O393" s="318"/>
    </row>
    <row r="394" spans="1:15">
      <c r="A394" s="388"/>
      <c r="B394" s="313"/>
      <c r="E394" s="318"/>
      <c r="F394" s="318"/>
      <c r="G394" s="318"/>
      <c r="H394" s="318"/>
      <c r="I394" s="318"/>
      <c r="J394" s="318"/>
      <c r="K394" s="318"/>
      <c r="L394" s="318"/>
      <c r="M394" s="318"/>
      <c r="N394" s="318"/>
      <c r="O394" s="318"/>
    </row>
    <row r="395" spans="1:15">
      <c r="A395" s="388"/>
      <c r="B395" s="313"/>
      <c r="E395" s="318"/>
      <c r="F395" s="318"/>
      <c r="G395" s="318"/>
      <c r="H395" s="318"/>
      <c r="I395" s="318"/>
      <c r="J395" s="318"/>
      <c r="K395" s="318"/>
      <c r="L395" s="318"/>
      <c r="M395" s="318"/>
      <c r="N395" s="318"/>
      <c r="O395" s="318"/>
    </row>
    <row r="396" spans="1:15">
      <c r="A396" s="388"/>
      <c r="B396" s="313"/>
      <c r="E396" s="318"/>
      <c r="F396" s="318"/>
      <c r="G396" s="318"/>
      <c r="H396" s="318"/>
      <c r="I396" s="318"/>
      <c r="J396" s="318"/>
      <c r="K396" s="318"/>
      <c r="L396" s="318"/>
      <c r="M396" s="318"/>
      <c r="N396" s="318"/>
      <c r="O396" s="318"/>
    </row>
    <row r="397" spans="1:15">
      <c r="A397" s="388"/>
      <c r="B397" s="313"/>
      <c r="E397" s="318"/>
      <c r="F397" s="318"/>
      <c r="G397" s="318"/>
      <c r="H397" s="318"/>
      <c r="I397" s="318"/>
      <c r="J397" s="318"/>
      <c r="K397" s="318"/>
      <c r="L397" s="318"/>
      <c r="M397" s="318"/>
      <c r="N397" s="318"/>
      <c r="O397" s="318"/>
    </row>
    <row r="398" spans="1:15">
      <c r="A398" s="388"/>
      <c r="B398" s="313"/>
      <c r="E398" s="318"/>
      <c r="F398" s="318"/>
      <c r="G398" s="318"/>
      <c r="H398" s="318"/>
      <c r="I398" s="318"/>
      <c r="J398" s="318"/>
      <c r="K398" s="318"/>
      <c r="L398" s="318"/>
      <c r="M398" s="318"/>
      <c r="N398" s="318"/>
      <c r="O398" s="318"/>
    </row>
    <row r="399" spans="1:15">
      <c r="A399" s="388"/>
      <c r="B399" s="313"/>
      <c r="E399" s="318"/>
      <c r="F399" s="318"/>
      <c r="G399" s="318"/>
      <c r="H399" s="318"/>
      <c r="I399" s="318"/>
      <c r="J399" s="318"/>
      <c r="K399" s="318"/>
      <c r="L399" s="318"/>
      <c r="M399" s="318"/>
      <c r="N399" s="318"/>
      <c r="O399" s="318"/>
    </row>
    <row r="400" spans="1:15">
      <c r="A400" s="388"/>
      <c r="B400" s="313"/>
      <c r="E400" s="318"/>
      <c r="F400" s="318"/>
      <c r="G400" s="318"/>
      <c r="H400" s="318"/>
      <c r="I400" s="318"/>
      <c r="J400" s="318"/>
      <c r="K400" s="318"/>
      <c r="L400" s="318"/>
      <c r="M400" s="318"/>
      <c r="N400" s="318"/>
      <c r="O400" s="318"/>
    </row>
    <row r="401" spans="1:15">
      <c r="A401" s="388"/>
      <c r="B401" s="313"/>
      <c r="E401" s="318"/>
      <c r="F401" s="318"/>
      <c r="G401" s="318"/>
      <c r="H401" s="318"/>
      <c r="I401" s="318"/>
      <c r="J401" s="318"/>
      <c r="K401" s="318"/>
      <c r="L401" s="318"/>
      <c r="M401" s="318"/>
      <c r="N401" s="318"/>
      <c r="O401" s="318"/>
    </row>
    <row r="402" spans="1:15">
      <c r="A402" s="388"/>
      <c r="B402" s="313"/>
      <c r="E402" s="318"/>
      <c r="F402" s="318"/>
      <c r="G402" s="318"/>
      <c r="H402" s="318"/>
      <c r="I402" s="318"/>
      <c r="J402" s="318"/>
      <c r="K402" s="318"/>
      <c r="L402" s="318"/>
      <c r="M402" s="318"/>
      <c r="N402" s="318"/>
      <c r="O402" s="318"/>
    </row>
    <row r="403" spans="1:15">
      <c r="A403" s="388"/>
      <c r="B403" s="313"/>
      <c r="E403" s="318"/>
      <c r="F403" s="318"/>
      <c r="G403" s="318"/>
      <c r="H403" s="318"/>
      <c r="I403" s="318"/>
      <c r="J403" s="318"/>
      <c r="K403" s="318"/>
      <c r="L403" s="318"/>
      <c r="M403" s="318"/>
      <c r="N403" s="318"/>
      <c r="O403" s="318"/>
    </row>
    <row r="404" spans="1:15">
      <c r="A404" s="388"/>
      <c r="B404" s="313"/>
      <c r="E404" s="318"/>
      <c r="F404" s="318"/>
      <c r="G404" s="318"/>
      <c r="H404" s="318"/>
      <c r="I404" s="318"/>
      <c r="J404" s="318"/>
      <c r="K404" s="318"/>
      <c r="L404" s="318"/>
      <c r="M404" s="318"/>
      <c r="N404" s="318"/>
      <c r="O404" s="318"/>
    </row>
    <row r="405" spans="1:15">
      <c r="A405" s="388"/>
      <c r="B405" s="313"/>
      <c r="E405" s="318"/>
      <c r="F405" s="318"/>
      <c r="G405" s="318"/>
      <c r="H405" s="318"/>
      <c r="I405" s="318"/>
      <c r="J405" s="318"/>
      <c r="K405" s="318"/>
      <c r="L405" s="318"/>
      <c r="M405" s="318"/>
      <c r="N405" s="318"/>
      <c r="O405" s="318"/>
    </row>
    <row r="406" spans="1:15">
      <c r="A406" s="388"/>
      <c r="B406" s="313"/>
      <c r="E406" s="318"/>
      <c r="F406" s="318"/>
      <c r="G406" s="318"/>
      <c r="H406" s="318"/>
      <c r="I406" s="318"/>
      <c r="J406" s="318"/>
      <c r="K406" s="318"/>
      <c r="L406" s="318"/>
      <c r="M406" s="318"/>
      <c r="N406" s="318"/>
      <c r="O406" s="318"/>
    </row>
    <row r="407" spans="1:15">
      <c r="A407" s="388"/>
      <c r="B407" s="313"/>
      <c r="E407" s="318"/>
      <c r="F407" s="318"/>
      <c r="G407" s="318"/>
      <c r="H407" s="318"/>
      <c r="I407" s="318"/>
      <c r="J407" s="318"/>
      <c r="K407" s="318"/>
      <c r="L407" s="318"/>
      <c r="M407" s="318"/>
      <c r="N407" s="318"/>
      <c r="O407" s="318"/>
    </row>
    <row r="408" spans="1:15">
      <c r="A408" s="388"/>
      <c r="B408" s="313"/>
      <c r="E408" s="318"/>
      <c r="F408" s="318"/>
      <c r="G408" s="318"/>
      <c r="H408" s="318"/>
      <c r="I408" s="318"/>
      <c r="J408" s="318"/>
      <c r="K408" s="318"/>
      <c r="L408" s="318"/>
      <c r="M408" s="318"/>
      <c r="N408" s="318"/>
      <c r="O408" s="318"/>
    </row>
    <row r="409" spans="1:15">
      <c r="A409" s="388"/>
      <c r="B409" s="313"/>
      <c r="E409" s="318"/>
      <c r="F409" s="318"/>
      <c r="G409" s="318"/>
      <c r="H409" s="318"/>
      <c r="I409" s="318"/>
      <c r="J409" s="318"/>
      <c r="K409" s="318"/>
      <c r="L409" s="318"/>
      <c r="M409" s="318"/>
      <c r="N409" s="318"/>
      <c r="O409" s="318"/>
    </row>
    <row r="410" spans="1:15">
      <c r="A410" s="388"/>
      <c r="B410" s="313"/>
      <c r="E410" s="318"/>
      <c r="F410" s="318"/>
      <c r="G410" s="318"/>
      <c r="H410" s="318"/>
      <c r="I410" s="318"/>
      <c r="J410" s="318"/>
      <c r="K410" s="318"/>
      <c r="L410" s="318"/>
      <c r="M410" s="318"/>
      <c r="N410" s="318"/>
      <c r="O410" s="318"/>
    </row>
    <row r="411" spans="1:15">
      <c r="A411" s="388"/>
      <c r="B411" s="313"/>
      <c r="E411" s="318"/>
      <c r="F411" s="318"/>
      <c r="G411" s="318"/>
      <c r="H411" s="318"/>
      <c r="I411" s="318"/>
      <c r="J411" s="318"/>
      <c r="K411" s="318"/>
      <c r="L411" s="318"/>
      <c r="M411" s="318"/>
      <c r="N411" s="318"/>
      <c r="O411" s="318"/>
    </row>
    <row r="412" spans="1:15">
      <c r="A412" s="388"/>
      <c r="B412" s="313"/>
      <c r="E412" s="318"/>
      <c r="F412" s="318"/>
      <c r="G412" s="318"/>
      <c r="H412" s="318"/>
      <c r="I412" s="318"/>
      <c r="J412" s="318"/>
      <c r="K412" s="318"/>
      <c r="L412" s="318"/>
      <c r="M412" s="318"/>
      <c r="N412" s="318"/>
      <c r="O412" s="318"/>
    </row>
    <row r="413" spans="1:15">
      <c r="A413" s="388"/>
      <c r="B413" s="313"/>
      <c r="E413" s="318"/>
      <c r="F413" s="318"/>
      <c r="G413" s="318"/>
      <c r="H413" s="318"/>
      <c r="I413" s="318"/>
      <c r="J413" s="318"/>
      <c r="K413" s="318"/>
      <c r="L413" s="318"/>
      <c r="M413" s="318"/>
      <c r="N413" s="318"/>
      <c r="O413" s="318"/>
    </row>
    <row r="414" spans="1:15">
      <c r="A414" s="388"/>
      <c r="B414" s="313"/>
      <c r="E414" s="318"/>
      <c r="F414" s="318"/>
      <c r="G414" s="318"/>
      <c r="H414" s="318"/>
      <c r="I414" s="318"/>
      <c r="J414" s="318"/>
      <c r="K414" s="318"/>
      <c r="L414" s="318"/>
      <c r="M414" s="318"/>
      <c r="N414" s="318"/>
      <c r="O414" s="318"/>
    </row>
    <row r="415" spans="1:15">
      <c r="A415" s="388"/>
      <c r="B415" s="313"/>
      <c r="E415" s="318"/>
      <c r="F415" s="318"/>
      <c r="G415" s="318"/>
      <c r="H415" s="318"/>
      <c r="I415" s="318"/>
      <c r="J415" s="318"/>
      <c r="K415" s="318"/>
      <c r="L415" s="318"/>
      <c r="M415" s="318"/>
      <c r="N415" s="318"/>
      <c r="O415" s="318"/>
    </row>
    <row r="416" spans="1:15">
      <c r="A416" s="388"/>
      <c r="B416" s="313"/>
      <c r="E416" s="318"/>
      <c r="F416" s="318"/>
      <c r="G416" s="318"/>
      <c r="H416" s="318"/>
      <c r="I416" s="318"/>
      <c r="J416" s="318"/>
      <c r="K416" s="318"/>
      <c r="L416" s="318"/>
      <c r="M416" s="318"/>
      <c r="N416" s="318"/>
      <c r="O416" s="318"/>
    </row>
    <row r="417" spans="1:15">
      <c r="A417" s="388"/>
      <c r="B417" s="313"/>
      <c r="E417" s="318"/>
      <c r="F417" s="318"/>
      <c r="G417" s="318"/>
      <c r="H417" s="318"/>
      <c r="I417" s="318"/>
      <c r="J417" s="318"/>
      <c r="K417" s="318"/>
      <c r="L417" s="318"/>
      <c r="M417" s="318"/>
      <c r="N417" s="318"/>
      <c r="O417" s="318"/>
    </row>
    <row r="418" spans="1:15">
      <c r="A418" s="388"/>
      <c r="B418" s="313"/>
      <c r="E418" s="318"/>
      <c r="F418" s="318"/>
      <c r="G418" s="318"/>
      <c r="H418" s="318"/>
      <c r="I418" s="318"/>
      <c r="J418" s="318"/>
      <c r="K418" s="318"/>
      <c r="L418" s="318"/>
      <c r="M418" s="318"/>
      <c r="N418" s="318"/>
      <c r="O418" s="318"/>
    </row>
    <row r="419" spans="1:15">
      <c r="A419" s="388"/>
      <c r="B419" s="313"/>
      <c r="E419" s="318"/>
      <c r="F419" s="318"/>
      <c r="G419" s="318"/>
      <c r="H419" s="318"/>
      <c r="I419" s="318"/>
      <c r="J419" s="318"/>
      <c r="K419" s="318"/>
      <c r="L419" s="318"/>
      <c r="M419" s="318"/>
      <c r="N419" s="318"/>
      <c r="O419" s="318"/>
    </row>
    <row r="420" spans="1:15">
      <c r="A420" s="388"/>
      <c r="B420" s="313"/>
      <c r="E420" s="318"/>
      <c r="F420" s="318"/>
      <c r="G420" s="318"/>
      <c r="H420" s="318"/>
      <c r="I420" s="318"/>
      <c r="J420" s="318"/>
      <c r="K420" s="318"/>
      <c r="L420" s="318"/>
      <c r="M420" s="318"/>
      <c r="N420" s="318"/>
      <c r="O420" s="318"/>
    </row>
    <row r="421" spans="1:15">
      <c r="A421" s="388"/>
      <c r="B421" s="313"/>
      <c r="E421" s="318"/>
      <c r="F421" s="318"/>
      <c r="G421" s="318"/>
      <c r="H421" s="318"/>
      <c r="I421" s="318"/>
      <c r="J421" s="318"/>
      <c r="K421" s="318"/>
      <c r="L421" s="318"/>
      <c r="M421" s="318"/>
      <c r="N421" s="318"/>
      <c r="O421" s="318"/>
    </row>
    <row r="422" spans="1:15">
      <c r="A422" s="388"/>
      <c r="B422" s="313"/>
      <c r="E422" s="318"/>
      <c r="F422" s="318"/>
      <c r="G422" s="318"/>
      <c r="H422" s="318"/>
      <c r="I422" s="318"/>
      <c r="J422" s="318"/>
      <c r="K422" s="318"/>
      <c r="L422" s="318"/>
      <c r="M422" s="318"/>
      <c r="N422" s="318"/>
      <c r="O422" s="318"/>
    </row>
    <row r="423" spans="1:15">
      <c r="A423" s="388"/>
      <c r="B423" s="313"/>
      <c r="E423" s="318"/>
      <c r="F423" s="318"/>
      <c r="G423" s="318"/>
      <c r="H423" s="318"/>
      <c r="I423" s="318"/>
      <c r="J423" s="318"/>
      <c r="K423" s="318"/>
      <c r="L423" s="318"/>
      <c r="M423" s="318"/>
      <c r="N423" s="318"/>
      <c r="O423" s="318"/>
    </row>
    <row r="424" spans="1:15">
      <c r="A424" s="388"/>
      <c r="B424" s="313"/>
      <c r="E424" s="318"/>
      <c r="F424" s="318"/>
      <c r="G424" s="318"/>
      <c r="H424" s="318"/>
      <c r="I424" s="318"/>
      <c r="J424" s="318"/>
      <c r="K424" s="318"/>
      <c r="L424" s="318"/>
      <c r="M424" s="318"/>
      <c r="N424" s="318"/>
      <c r="O424" s="318"/>
    </row>
    <row r="425" spans="1:15">
      <c r="A425" s="388"/>
      <c r="B425" s="313"/>
      <c r="E425" s="318"/>
      <c r="F425" s="318"/>
      <c r="G425" s="318"/>
      <c r="H425" s="318"/>
      <c r="I425" s="318"/>
      <c r="J425" s="318"/>
      <c r="K425" s="318"/>
      <c r="L425" s="318"/>
      <c r="M425" s="318"/>
      <c r="N425" s="318"/>
      <c r="O425" s="318"/>
    </row>
    <row r="426" spans="1:15">
      <c r="A426" s="388"/>
      <c r="B426" s="313"/>
      <c r="E426" s="318"/>
      <c r="F426" s="318"/>
      <c r="G426" s="318"/>
      <c r="H426" s="318"/>
      <c r="I426" s="318"/>
      <c r="J426" s="318"/>
      <c r="K426" s="318"/>
      <c r="L426" s="318"/>
      <c r="M426" s="318"/>
      <c r="N426" s="318"/>
      <c r="O426" s="318"/>
    </row>
    <row r="427" spans="1:15">
      <c r="A427" s="388"/>
      <c r="B427" s="313"/>
      <c r="E427" s="318"/>
      <c r="F427" s="318"/>
      <c r="G427" s="318"/>
      <c r="H427" s="318"/>
      <c r="I427" s="318"/>
      <c r="J427" s="318"/>
      <c r="K427" s="318"/>
      <c r="L427" s="318"/>
      <c r="M427" s="318"/>
      <c r="N427" s="318"/>
      <c r="O427" s="318"/>
    </row>
    <row r="428" spans="1:15">
      <c r="A428" s="388"/>
      <c r="B428" s="313"/>
      <c r="E428" s="318"/>
      <c r="F428" s="318"/>
      <c r="G428" s="318"/>
      <c r="H428" s="318"/>
      <c r="I428" s="318"/>
      <c r="J428" s="318"/>
      <c r="K428" s="318"/>
      <c r="L428" s="318"/>
      <c r="M428" s="318"/>
      <c r="N428" s="318"/>
      <c r="O428" s="318"/>
    </row>
    <row r="429" spans="1:15">
      <c r="A429" s="388"/>
      <c r="B429" s="313"/>
      <c r="E429" s="318"/>
      <c r="F429" s="318"/>
      <c r="G429" s="318"/>
      <c r="H429" s="318"/>
      <c r="I429" s="318"/>
      <c r="J429" s="318"/>
      <c r="K429" s="318"/>
      <c r="L429" s="318"/>
      <c r="M429" s="318"/>
      <c r="N429" s="318"/>
      <c r="O429" s="318"/>
    </row>
    <row r="430" spans="1:15">
      <c r="A430" s="388"/>
      <c r="B430" s="313"/>
      <c r="E430" s="318"/>
      <c r="F430" s="318"/>
      <c r="G430" s="318"/>
      <c r="H430" s="318"/>
      <c r="I430" s="318"/>
      <c r="J430" s="318"/>
      <c r="K430" s="318"/>
      <c r="L430" s="318"/>
      <c r="M430" s="318"/>
      <c r="N430" s="318"/>
      <c r="O430" s="318"/>
    </row>
    <row r="431" spans="1:15">
      <c r="A431" s="388"/>
      <c r="B431" s="313"/>
      <c r="E431" s="318"/>
      <c r="F431" s="318"/>
      <c r="G431" s="318"/>
      <c r="H431" s="318"/>
      <c r="I431" s="318"/>
      <c r="J431" s="318"/>
      <c r="K431" s="318"/>
      <c r="L431" s="318"/>
      <c r="M431" s="318"/>
      <c r="N431" s="318"/>
      <c r="O431" s="318"/>
    </row>
    <row r="432" spans="1:15">
      <c r="A432" s="388"/>
      <c r="B432" s="313"/>
      <c r="E432" s="318"/>
      <c r="F432" s="318"/>
      <c r="G432" s="318"/>
      <c r="H432" s="318"/>
      <c r="I432" s="318"/>
      <c r="J432" s="318"/>
      <c r="K432" s="318"/>
      <c r="L432" s="318"/>
      <c r="M432" s="318"/>
      <c r="N432" s="318"/>
      <c r="O432" s="318"/>
    </row>
    <row r="433" spans="1:15">
      <c r="A433" s="388"/>
      <c r="B433" s="313"/>
      <c r="E433" s="318"/>
      <c r="F433" s="318"/>
      <c r="G433" s="318"/>
      <c r="H433" s="318"/>
      <c r="I433" s="318"/>
      <c r="J433" s="318"/>
      <c r="K433" s="318"/>
      <c r="L433" s="318"/>
      <c r="M433" s="318"/>
      <c r="N433" s="318"/>
      <c r="O433" s="318"/>
    </row>
    <row r="434" spans="1:15">
      <c r="A434" s="388"/>
      <c r="B434" s="313"/>
      <c r="E434" s="318"/>
      <c r="F434" s="318"/>
      <c r="G434" s="318"/>
      <c r="H434" s="318"/>
      <c r="I434" s="318"/>
      <c r="J434" s="318"/>
      <c r="K434" s="318"/>
      <c r="L434" s="318"/>
      <c r="M434" s="318"/>
      <c r="N434" s="318"/>
      <c r="O434" s="318"/>
    </row>
    <row r="435" spans="1:15">
      <c r="A435" s="388"/>
      <c r="B435" s="313"/>
      <c r="E435" s="318"/>
      <c r="F435" s="318"/>
      <c r="G435" s="318"/>
      <c r="H435" s="318"/>
      <c r="I435" s="318"/>
      <c r="J435" s="318"/>
      <c r="K435" s="318"/>
      <c r="L435" s="318"/>
      <c r="M435" s="318"/>
      <c r="N435" s="318"/>
      <c r="O435" s="318"/>
    </row>
    <row r="436" spans="1:15">
      <c r="A436" s="388"/>
      <c r="B436" s="313"/>
      <c r="E436" s="318"/>
      <c r="F436" s="318"/>
      <c r="G436" s="318"/>
      <c r="H436" s="318"/>
      <c r="I436" s="318"/>
      <c r="J436" s="318"/>
      <c r="K436" s="318"/>
      <c r="L436" s="318"/>
      <c r="M436" s="318"/>
      <c r="N436" s="318"/>
      <c r="O436" s="318"/>
    </row>
    <row r="437" spans="1:15">
      <c r="A437" s="388"/>
      <c r="B437" s="313"/>
      <c r="E437" s="318"/>
      <c r="F437" s="318"/>
      <c r="G437" s="318"/>
      <c r="H437" s="318"/>
      <c r="I437" s="318"/>
      <c r="J437" s="318"/>
      <c r="K437" s="318"/>
      <c r="L437" s="318"/>
      <c r="M437" s="318"/>
      <c r="N437" s="318"/>
      <c r="O437" s="318"/>
    </row>
    <row r="438" spans="1:15">
      <c r="A438" s="388"/>
      <c r="B438" s="313"/>
      <c r="E438" s="318"/>
      <c r="F438" s="318"/>
      <c r="G438" s="318"/>
      <c r="H438" s="318"/>
      <c r="I438" s="318"/>
      <c r="J438" s="318"/>
      <c r="K438" s="318"/>
      <c r="L438" s="318"/>
      <c r="M438" s="318"/>
      <c r="N438" s="318"/>
      <c r="O438" s="318"/>
    </row>
    <row r="439" spans="1:15">
      <c r="A439" s="388"/>
      <c r="B439" s="313"/>
      <c r="E439" s="318"/>
      <c r="F439" s="318"/>
      <c r="G439" s="318"/>
      <c r="H439" s="318"/>
      <c r="I439" s="318"/>
      <c r="J439" s="318"/>
      <c r="K439" s="318"/>
      <c r="L439" s="318"/>
      <c r="M439" s="318"/>
      <c r="N439" s="318"/>
      <c r="O439" s="318"/>
    </row>
    <row r="440" spans="1:15">
      <c r="A440" s="388"/>
      <c r="B440" s="313"/>
      <c r="E440" s="318"/>
      <c r="F440" s="318"/>
      <c r="G440" s="318"/>
      <c r="H440" s="318"/>
      <c r="I440" s="318"/>
      <c r="J440" s="318"/>
      <c r="K440" s="318"/>
      <c r="L440" s="318"/>
      <c r="M440" s="318"/>
      <c r="N440" s="318"/>
      <c r="O440" s="318"/>
    </row>
    <row r="441" spans="1:15">
      <c r="A441" s="388"/>
      <c r="B441" s="313"/>
      <c r="E441" s="318"/>
      <c r="F441" s="318"/>
      <c r="G441" s="318"/>
      <c r="H441" s="318"/>
      <c r="I441" s="318"/>
      <c r="J441" s="318"/>
      <c r="K441" s="318"/>
      <c r="L441" s="318"/>
      <c r="M441" s="318"/>
      <c r="N441" s="318"/>
      <c r="O441" s="318"/>
    </row>
    <row r="442" spans="1:15">
      <c r="A442" s="388"/>
      <c r="B442" s="313"/>
      <c r="E442" s="318"/>
      <c r="F442" s="318"/>
      <c r="G442" s="318"/>
      <c r="H442" s="318"/>
      <c r="I442" s="318"/>
      <c r="J442" s="318"/>
      <c r="K442" s="318"/>
      <c r="L442" s="318"/>
      <c r="M442" s="318"/>
      <c r="N442" s="318"/>
      <c r="O442" s="318"/>
    </row>
    <row r="443" spans="1:15">
      <c r="A443" s="388"/>
      <c r="B443" s="313"/>
      <c r="E443" s="318"/>
      <c r="F443" s="318"/>
      <c r="G443" s="318"/>
      <c r="H443" s="318"/>
      <c r="I443" s="318"/>
      <c r="J443" s="318"/>
      <c r="K443" s="318"/>
      <c r="L443" s="318"/>
      <c r="M443" s="318"/>
      <c r="N443" s="318"/>
      <c r="O443" s="318"/>
    </row>
    <row r="444" spans="1:15">
      <c r="A444" s="388"/>
      <c r="B444" s="313"/>
      <c r="E444" s="318"/>
      <c r="F444" s="318"/>
      <c r="G444" s="318"/>
      <c r="H444" s="318"/>
      <c r="I444" s="318"/>
      <c r="J444" s="318"/>
      <c r="K444" s="318"/>
      <c r="L444" s="318"/>
      <c r="M444" s="318"/>
      <c r="N444" s="318"/>
      <c r="O444" s="318"/>
    </row>
    <row r="445" spans="1:15">
      <c r="A445" s="388"/>
      <c r="B445" s="313"/>
      <c r="E445" s="318"/>
      <c r="F445" s="318"/>
      <c r="G445" s="318"/>
      <c r="H445" s="318"/>
      <c r="I445" s="318"/>
      <c r="J445" s="318"/>
      <c r="K445" s="318"/>
      <c r="L445" s="318"/>
      <c r="M445" s="318"/>
      <c r="N445" s="318"/>
      <c r="O445" s="318"/>
    </row>
    <row r="446" spans="1:15">
      <c r="A446" s="388"/>
      <c r="B446" s="313"/>
      <c r="E446" s="318"/>
      <c r="F446" s="318"/>
      <c r="G446" s="318"/>
      <c r="H446" s="318"/>
      <c r="I446" s="318"/>
      <c r="J446" s="318"/>
      <c r="K446" s="318"/>
      <c r="L446" s="318"/>
      <c r="M446" s="318"/>
      <c r="N446" s="318"/>
      <c r="O446" s="318"/>
    </row>
    <row r="447" spans="1:15">
      <c r="A447" s="388"/>
      <c r="B447" s="313"/>
      <c r="E447" s="318"/>
      <c r="F447" s="318"/>
      <c r="G447" s="318"/>
      <c r="H447" s="318"/>
      <c r="I447" s="318"/>
      <c r="J447" s="318"/>
      <c r="K447" s="318"/>
      <c r="L447" s="318"/>
      <c r="M447" s="318"/>
      <c r="N447" s="318"/>
      <c r="O447" s="318"/>
    </row>
    <row r="448" spans="1:15">
      <c r="A448" s="388"/>
      <c r="B448" s="313"/>
      <c r="E448" s="318"/>
      <c r="F448" s="318"/>
      <c r="G448" s="318"/>
      <c r="H448" s="318"/>
      <c r="I448" s="318"/>
      <c r="J448" s="318"/>
      <c r="K448" s="318"/>
      <c r="L448" s="318"/>
      <c r="M448" s="318"/>
      <c r="N448" s="318"/>
      <c r="O448" s="318"/>
    </row>
    <row r="449" spans="1:15">
      <c r="A449" s="388"/>
      <c r="B449" s="313"/>
      <c r="E449" s="318"/>
      <c r="F449" s="318"/>
      <c r="G449" s="318"/>
      <c r="H449" s="318"/>
      <c r="I449" s="318"/>
      <c r="J449" s="318"/>
      <c r="K449" s="318"/>
      <c r="L449" s="318"/>
      <c r="M449" s="318"/>
      <c r="N449" s="318"/>
      <c r="O449" s="318"/>
    </row>
    <row r="450" spans="1:15">
      <c r="A450" s="388"/>
      <c r="B450" s="313"/>
      <c r="E450" s="318"/>
      <c r="F450" s="318"/>
      <c r="G450" s="318"/>
      <c r="H450" s="318"/>
      <c r="I450" s="318"/>
      <c r="J450" s="318"/>
      <c r="K450" s="318"/>
      <c r="L450" s="318"/>
      <c r="M450" s="318"/>
      <c r="N450" s="318"/>
      <c r="O450" s="318"/>
    </row>
    <row r="451" spans="1:15">
      <c r="A451" s="388"/>
      <c r="B451" s="313"/>
      <c r="E451" s="318"/>
      <c r="F451" s="318"/>
      <c r="G451" s="318"/>
      <c r="H451" s="318"/>
      <c r="I451" s="318"/>
      <c r="J451" s="318"/>
      <c r="K451" s="318"/>
      <c r="L451" s="318"/>
      <c r="M451" s="318"/>
      <c r="N451" s="318"/>
      <c r="O451" s="318"/>
    </row>
    <row r="452" spans="1:15">
      <c r="A452" s="388"/>
      <c r="B452" s="313"/>
      <c r="E452" s="318"/>
      <c r="F452" s="318"/>
      <c r="G452" s="318"/>
      <c r="H452" s="318"/>
      <c r="I452" s="318"/>
      <c r="J452" s="318"/>
      <c r="K452" s="318"/>
      <c r="L452" s="318"/>
      <c r="M452" s="318"/>
      <c r="N452" s="318"/>
      <c r="O452" s="318"/>
    </row>
    <row r="453" spans="1:15">
      <c r="A453" s="388"/>
      <c r="B453" s="313"/>
      <c r="E453" s="318"/>
      <c r="F453" s="318"/>
      <c r="G453" s="318"/>
      <c r="H453" s="318"/>
      <c r="I453" s="318"/>
      <c r="J453" s="318"/>
      <c r="K453" s="318"/>
      <c r="L453" s="318"/>
      <c r="M453" s="318"/>
      <c r="N453" s="318"/>
      <c r="O453" s="318"/>
    </row>
    <row r="454" spans="1:15">
      <c r="A454" s="388"/>
      <c r="B454" s="313"/>
      <c r="E454" s="318"/>
      <c r="F454" s="318"/>
      <c r="G454" s="318"/>
      <c r="H454" s="318"/>
      <c r="I454" s="318"/>
      <c r="J454" s="318"/>
      <c r="K454" s="318"/>
      <c r="L454" s="318"/>
      <c r="M454" s="318"/>
      <c r="N454" s="318"/>
      <c r="O454" s="318"/>
    </row>
    <row r="455" spans="1:15">
      <c r="A455" s="388"/>
      <c r="B455" s="313"/>
      <c r="E455" s="318"/>
      <c r="F455" s="318"/>
      <c r="G455" s="318"/>
      <c r="H455" s="318"/>
      <c r="I455" s="318"/>
      <c r="J455" s="318"/>
      <c r="K455" s="318"/>
      <c r="L455" s="318"/>
      <c r="M455" s="318"/>
      <c r="N455" s="318"/>
      <c r="O455" s="318"/>
    </row>
    <row r="456" spans="1:15">
      <c r="A456" s="388"/>
      <c r="B456" s="313"/>
      <c r="E456" s="318"/>
      <c r="F456" s="318"/>
      <c r="G456" s="318"/>
      <c r="H456" s="318"/>
      <c r="I456" s="318"/>
      <c r="J456" s="318"/>
      <c r="K456" s="318"/>
      <c r="L456" s="318"/>
      <c r="M456" s="318"/>
      <c r="N456" s="318"/>
      <c r="O456" s="318"/>
    </row>
    <row r="457" spans="1:15">
      <c r="A457" s="388"/>
      <c r="B457" s="313"/>
      <c r="E457" s="318"/>
      <c r="F457" s="318"/>
      <c r="G457" s="318"/>
      <c r="H457" s="318"/>
      <c r="I457" s="318"/>
      <c r="J457" s="318"/>
      <c r="K457" s="318"/>
      <c r="L457" s="318"/>
      <c r="M457" s="318"/>
      <c r="N457" s="318"/>
      <c r="O457" s="318"/>
    </row>
    <row r="458" spans="1:15">
      <c r="A458" s="388"/>
      <c r="B458" s="313"/>
      <c r="E458" s="318"/>
      <c r="F458" s="318"/>
      <c r="G458" s="318"/>
      <c r="H458" s="318"/>
      <c r="I458" s="318"/>
      <c r="J458" s="318"/>
      <c r="K458" s="318"/>
      <c r="L458" s="318"/>
      <c r="M458" s="318"/>
      <c r="N458" s="318"/>
      <c r="O458" s="318"/>
    </row>
    <row r="459" spans="1:15">
      <c r="A459" s="388"/>
      <c r="B459" s="313"/>
      <c r="E459" s="318"/>
      <c r="F459" s="318"/>
      <c r="G459" s="318"/>
      <c r="H459" s="318"/>
      <c r="I459" s="318"/>
      <c r="J459" s="318"/>
      <c r="K459" s="318"/>
      <c r="L459" s="318"/>
      <c r="M459" s="318"/>
      <c r="N459" s="318"/>
      <c r="O459" s="318"/>
    </row>
    <row r="460" spans="1:15">
      <c r="A460" s="388"/>
      <c r="B460" s="313"/>
      <c r="E460" s="318"/>
      <c r="F460" s="318"/>
      <c r="G460" s="318"/>
      <c r="H460" s="318"/>
      <c r="I460" s="318"/>
      <c r="J460" s="318"/>
      <c r="K460" s="318"/>
      <c r="L460" s="318"/>
      <c r="M460" s="318"/>
      <c r="N460" s="318"/>
      <c r="O460" s="318"/>
    </row>
    <row r="461" spans="1:15">
      <c r="A461" s="388"/>
      <c r="B461" s="313"/>
      <c r="E461" s="318"/>
      <c r="F461" s="318"/>
      <c r="G461" s="318"/>
      <c r="H461" s="318"/>
      <c r="I461" s="318"/>
      <c r="J461" s="318"/>
      <c r="K461" s="318"/>
      <c r="L461" s="318"/>
      <c r="M461" s="318"/>
      <c r="N461" s="318"/>
      <c r="O461" s="318"/>
    </row>
    <row r="462" spans="1:15">
      <c r="A462" s="388"/>
      <c r="B462" s="313"/>
      <c r="E462" s="318"/>
      <c r="F462" s="318"/>
      <c r="G462" s="318"/>
      <c r="H462" s="318"/>
      <c r="I462" s="318"/>
      <c r="J462" s="318"/>
      <c r="K462" s="318"/>
      <c r="L462" s="318"/>
      <c r="M462" s="318"/>
      <c r="N462" s="318"/>
      <c r="O462" s="318"/>
    </row>
    <row r="463" spans="1:15">
      <c r="A463" s="388"/>
      <c r="B463" s="313"/>
      <c r="E463" s="318"/>
      <c r="F463" s="318"/>
      <c r="G463" s="318"/>
      <c r="H463" s="318"/>
      <c r="I463" s="318"/>
      <c r="J463" s="318"/>
      <c r="K463" s="318"/>
      <c r="L463" s="318"/>
      <c r="M463" s="318"/>
      <c r="N463" s="318"/>
      <c r="O463" s="318"/>
    </row>
    <row r="464" spans="1:15">
      <c r="A464" s="388"/>
      <c r="B464" s="313"/>
      <c r="E464" s="318"/>
      <c r="F464" s="318"/>
      <c r="G464" s="318"/>
      <c r="H464" s="318"/>
      <c r="I464" s="318"/>
      <c r="J464" s="318"/>
      <c r="K464" s="318"/>
      <c r="L464" s="318"/>
      <c r="M464" s="318"/>
      <c r="N464" s="318"/>
      <c r="O464" s="318"/>
    </row>
    <row r="465" spans="1:15">
      <c r="A465" s="388"/>
      <c r="B465" s="313"/>
      <c r="E465" s="318"/>
      <c r="F465" s="318"/>
      <c r="G465" s="318"/>
      <c r="H465" s="318"/>
      <c r="I465" s="318"/>
      <c r="J465" s="318"/>
      <c r="K465" s="318"/>
      <c r="L465" s="318"/>
      <c r="M465" s="318"/>
      <c r="N465" s="318"/>
      <c r="O465" s="318"/>
    </row>
    <row r="466" spans="1:15">
      <c r="A466" s="388"/>
      <c r="B466" s="313"/>
      <c r="E466" s="318"/>
      <c r="F466" s="318"/>
      <c r="G466" s="318"/>
      <c r="H466" s="318"/>
      <c r="I466" s="318"/>
      <c r="J466" s="318"/>
      <c r="K466" s="318"/>
      <c r="L466" s="318"/>
      <c r="M466" s="318"/>
      <c r="N466" s="318"/>
      <c r="O466" s="318"/>
    </row>
    <row r="467" spans="1:15">
      <c r="A467" s="388"/>
      <c r="B467" s="313"/>
      <c r="E467" s="318"/>
      <c r="F467" s="318"/>
      <c r="G467" s="318"/>
      <c r="H467" s="318"/>
      <c r="I467" s="318"/>
      <c r="J467" s="318"/>
      <c r="K467" s="318"/>
      <c r="L467" s="318"/>
      <c r="M467" s="318"/>
      <c r="N467" s="318"/>
      <c r="O467" s="318"/>
    </row>
    <row r="468" spans="1:15">
      <c r="A468" s="388"/>
      <c r="B468" s="313"/>
      <c r="E468" s="318"/>
      <c r="F468" s="318"/>
      <c r="G468" s="318"/>
      <c r="H468" s="318"/>
      <c r="I468" s="318"/>
      <c r="J468" s="318"/>
      <c r="K468" s="318"/>
      <c r="L468" s="318"/>
      <c r="M468" s="318"/>
      <c r="N468" s="318"/>
      <c r="O468" s="318"/>
    </row>
    <row r="469" spans="1:15">
      <c r="A469" s="388"/>
      <c r="B469" s="313"/>
      <c r="E469" s="318"/>
      <c r="F469" s="318"/>
      <c r="G469" s="318"/>
      <c r="H469" s="318"/>
      <c r="I469" s="318"/>
      <c r="J469" s="318"/>
      <c r="K469" s="318"/>
      <c r="L469" s="318"/>
      <c r="M469" s="318"/>
      <c r="N469" s="318"/>
      <c r="O469" s="318"/>
    </row>
    <row r="470" spans="1:15">
      <c r="A470" s="388"/>
      <c r="B470" s="313"/>
      <c r="E470" s="318"/>
      <c r="F470" s="318"/>
      <c r="G470" s="318"/>
      <c r="H470" s="318"/>
      <c r="I470" s="318"/>
      <c r="J470" s="318"/>
      <c r="K470" s="318"/>
      <c r="L470" s="318"/>
      <c r="M470" s="318"/>
      <c r="N470" s="318"/>
      <c r="O470" s="318"/>
    </row>
    <row r="471" spans="1:15">
      <c r="A471" s="388"/>
      <c r="B471" s="313"/>
      <c r="E471" s="318"/>
      <c r="F471" s="318"/>
      <c r="G471" s="318"/>
      <c r="H471" s="318"/>
      <c r="I471" s="318"/>
      <c r="J471" s="318"/>
      <c r="K471" s="318"/>
      <c r="L471" s="318"/>
      <c r="M471" s="318"/>
      <c r="N471" s="318"/>
      <c r="O471" s="318"/>
    </row>
    <row r="472" spans="1:15">
      <c r="A472" s="388"/>
      <c r="B472" s="313"/>
      <c r="E472" s="318"/>
      <c r="F472" s="318"/>
      <c r="G472" s="318"/>
      <c r="H472" s="318"/>
      <c r="I472" s="318"/>
      <c r="J472" s="318"/>
      <c r="K472" s="318"/>
      <c r="L472" s="318"/>
      <c r="M472" s="318"/>
      <c r="N472" s="318"/>
      <c r="O472" s="318"/>
    </row>
    <row r="473" spans="1:15">
      <c r="A473" s="388"/>
      <c r="B473" s="313"/>
      <c r="E473" s="318"/>
      <c r="F473" s="318"/>
      <c r="G473" s="318"/>
      <c r="H473" s="318"/>
      <c r="I473" s="318"/>
      <c r="J473" s="318"/>
      <c r="K473" s="318"/>
      <c r="L473" s="318"/>
      <c r="M473" s="318"/>
      <c r="N473" s="318"/>
      <c r="O473" s="318"/>
    </row>
    <row r="474" spans="1:15">
      <c r="A474" s="388"/>
      <c r="B474" s="313"/>
      <c r="E474" s="318"/>
      <c r="F474" s="318"/>
      <c r="G474" s="318"/>
      <c r="H474" s="318"/>
      <c r="I474" s="318"/>
      <c r="J474" s="318"/>
      <c r="K474" s="318"/>
      <c r="L474" s="318"/>
      <c r="M474" s="318"/>
      <c r="N474" s="318"/>
      <c r="O474" s="318"/>
    </row>
    <row r="475" spans="1:15">
      <c r="A475" s="388"/>
      <c r="B475" s="313"/>
      <c r="E475" s="318"/>
      <c r="F475" s="318"/>
      <c r="G475" s="318"/>
      <c r="H475" s="318"/>
      <c r="I475" s="318"/>
      <c r="J475" s="318"/>
      <c r="K475" s="318"/>
      <c r="L475" s="318"/>
      <c r="M475" s="318"/>
      <c r="N475" s="318"/>
      <c r="O475" s="318"/>
    </row>
    <row r="476" spans="1:15">
      <c r="A476" s="388"/>
      <c r="B476" s="313"/>
      <c r="E476" s="318"/>
      <c r="F476" s="318"/>
      <c r="G476" s="318"/>
      <c r="H476" s="318"/>
      <c r="I476" s="318"/>
      <c r="J476" s="318"/>
      <c r="K476" s="318"/>
      <c r="L476" s="318"/>
      <c r="M476" s="318"/>
      <c r="N476" s="318"/>
      <c r="O476" s="318"/>
    </row>
    <row r="477" spans="1:15">
      <c r="A477" s="388"/>
      <c r="B477" s="313"/>
      <c r="E477" s="318"/>
      <c r="F477" s="318"/>
      <c r="G477" s="318"/>
      <c r="H477" s="318"/>
      <c r="I477" s="318"/>
      <c r="J477" s="318"/>
      <c r="K477" s="318"/>
      <c r="L477" s="318"/>
      <c r="M477" s="318"/>
      <c r="N477" s="318"/>
      <c r="O477" s="318"/>
    </row>
    <row r="478" spans="1:15">
      <c r="A478" s="388"/>
      <c r="B478" s="313"/>
      <c r="E478" s="318"/>
      <c r="F478" s="318"/>
      <c r="G478" s="318"/>
      <c r="H478" s="318"/>
      <c r="I478" s="318"/>
      <c r="J478" s="318"/>
      <c r="K478" s="318"/>
      <c r="L478" s="318"/>
      <c r="M478" s="318"/>
      <c r="N478" s="318"/>
      <c r="O478" s="318"/>
    </row>
    <row r="479" spans="1:15">
      <c r="A479" s="388"/>
      <c r="B479" s="313"/>
      <c r="E479" s="318"/>
      <c r="F479" s="318"/>
      <c r="G479" s="318"/>
      <c r="H479" s="318"/>
      <c r="I479" s="318"/>
      <c r="J479" s="318"/>
      <c r="K479" s="318"/>
      <c r="L479" s="318"/>
      <c r="M479" s="318"/>
      <c r="N479" s="318"/>
      <c r="O479" s="318"/>
    </row>
    <row r="480" spans="1:15">
      <c r="A480" s="388"/>
      <c r="B480" s="313"/>
      <c r="E480" s="318"/>
      <c r="F480" s="318"/>
      <c r="G480" s="318"/>
      <c r="H480" s="318"/>
      <c r="I480" s="318"/>
      <c r="J480" s="318"/>
      <c r="K480" s="318"/>
      <c r="L480" s="318"/>
      <c r="M480" s="318"/>
      <c r="N480" s="318"/>
      <c r="O480" s="318"/>
    </row>
    <row r="481" spans="1:15">
      <c r="A481" s="388"/>
      <c r="B481" s="313"/>
      <c r="E481" s="318"/>
      <c r="F481" s="318"/>
      <c r="G481" s="318"/>
      <c r="H481" s="318"/>
      <c r="I481" s="318"/>
      <c r="J481" s="318"/>
      <c r="K481" s="318"/>
      <c r="L481" s="318"/>
      <c r="M481" s="318"/>
      <c r="N481" s="318"/>
      <c r="O481" s="318"/>
    </row>
    <row r="482" spans="1:15">
      <c r="A482" s="388"/>
      <c r="B482" s="313"/>
      <c r="E482" s="318"/>
      <c r="F482" s="318"/>
      <c r="G482" s="318"/>
      <c r="H482" s="318"/>
      <c r="I482" s="318"/>
      <c r="J482" s="318"/>
      <c r="K482" s="318"/>
      <c r="L482" s="318"/>
      <c r="M482" s="318"/>
      <c r="N482" s="318"/>
      <c r="O482" s="318"/>
    </row>
    <row r="483" spans="1:15">
      <c r="A483" s="388"/>
      <c r="B483" s="313"/>
      <c r="E483" s="318"/>
      <c r="F483" s="318"/>
      <c r="G483" s="318"/>
      <c r="H483" s="318"/>
      <c r="I483" s="318"/>
      <c r="J483" s="318"/>
      <c r="K483" s="318"/>
      <c r="L483" s="318"/>
      <c r="M483" s="318"/>
      <c r="N483" s="318"/>
      <c r="O483" s="318"/>
    </row>
    <row r="484" spans="1:15">
      <c r="A484" s="388"/>
      <c r="B484" s="313"/>
      <c r="E484" s="318"/>
      <c r="F484" s="318"/>
      <c r="G484" s="318"/>
      <c r="H484" s="318"/>
      <c r="I484" s="318"/>
      <c r="J484" s="318"/>
      <c r="K484" s="318"/>
      <c r="L484" s="318"/>
      <c r="M484" s="318"/>
      <c r="N484" s="318"/>
      <c r="O484" s="318"/>
    </row>
    <row r="485" spans="1:15">
      <c r="A485" s="388"/>
      <c r="B485" s="313"/>
      <c r="E485" s="318"/>
      <c r="F485" s="318"/>
      <c r="G485" s="318"/>
      <c r="H485" s="318"/>
      <c r="I485" s="318"/>
      <c r="J485" s="318"/>
      <c r="K485" s="318"/>
      <c r="L485" s="318"/>
      <c r="M485" s="318"/>
      <c r="N485" s="318"/>
      <c r="O485" s="318"/>
    </row>
    <row r="486" spans="1:15">
      <c r="A486" s="388"/>
      <c r="B486" s="313"/>
      <c r="E486" s="318"/>
      <c r="F486" s="318"/>
      <c r="G486" s="318"/>
      <c r="H486" s="318"/>
      <c r="I486" s="318"/>
      <c r="J486" s="318"/>
      <c r="K486" s="318"/>
      <c r="L486" s="318"/>
      <c r="M486" s="318"/>
      <c r="N486" s="318"/>
      <c r="O486" s="318"/>
    </row>
    <row r="487" spans="1:15">
      <c r="A487" s="388"/>
      <c r="B487" s="313"/>
      <c r="E487" s="318"/>
      <c r="F487" s="318"/>
      <c r="G487" s="318"/>
      <c r="H487" s="318"/>
      <c r="I487" s="318"/>
      <c r="J487" s="318"/>
      <c r="K487" s="318"/>
      <c r="L487" s="318"/>
      <c r="M487" s="318"/>
      <c r="N487" s="318"/>
      <c r="O487" s="318"/>
    </row>
    <row r="488" spans="1:15">
      <c r="A488" s="388"/>
      <c r="B488" s="313"/>
      <c r="E488" s="318"/>
      <c r="F488" s="318"/>
      <c r="G488" s="318"/>
      <c r="H488" s="318"/>
      <c r="I488" s="318"/>
      <c r="J488" s="318"/>
      <c r="K488" s="318"/>
      <c r="L488" s="318"/>
      <c r="M488" s="318"/>
      <c r="N488" s="318"/>
      <c r="O488" s="318"/>
    </row>
    <row r="489" spans="1:15">
      <c r="A489" s="388"/>
      <c r="B489" s="313"/>
      <c r="E489" s="318"/>
      <c r="F489" s="318"/>
      <c r="G489" s="318"/>
      <c r="H489" s="318"/>
      <c r="I489" s="318"/>
      <c r="J489" s="318"/>
      <c r="K489" s="318"/>
      <c r="L489" s="318"/>
      <c r="M489" s="318"/>
      <c r="N489" s="318"/>
      <c r="O489" s="318"/>
    </row>
    <row r="490" spans="1:15">
      <c r="A490" s="388"/>
      <c r="B490" s="313"/>
      <c r="E490" s="318"/>
      <c r="F490" s="318"/>
      <c r="G490" s="318"/>
      <c r="H490" s="318"/>
      <c r="I490" s="318"/>
      <c r="J490" s="318"/>
      <c r="K490" s="318"/>
      <c r="L490" s="318"/>
      <c r="M490" s="318"/>
      <c r="N490" s="318"/>
      <c r="O490" s="318"/>
    </row>
    <row r="491" spans="1:15">
      <c r="A491" s="388"/>
      <c r="B491" s="313"/>
      <c r="E491" s="318"/>
      <c r="F491" s="318"/>
      <c r="G491" s="318"/>
      <c r="H491" s="318"/>
      <c r="I491" s="318"/>
      <c r="J491" s="318"/>
      <c r="K491" s="318"/>
      <c r="L491" s="318"/>
      <c r="M491" s="318"/>
      <c r="N491" s="318"/>
      <c r="O491" s="318"/>
    </row>
    <row r="492" spans="1:15">
      <c r="A492" s="388"/>
      <c r="B492" s="313"/>
      <c r="E492" s="318"/>
      <c r="F492" s="318"/>
      <c r="G492" s="318"/>
      <c r="H492" s="318"/>
      <c r="I492" s="318"/>
      <c r="J492" s="318"/>
      <c r="K492" s="318"/>
      <c r="L492" s="318"/>
      <c r="M492" s="318"/>
      <c r="N492" s="318"/>
      <c r="O492" s="318"/>
    </row>
    <row r="493" spans="1:15">
      <c r="A493" s="388"/>
      <c r="B493" s="313"/>
      <c r="E493" s="318"/>
      <c r="F493" s="318"/>
      <c r="G493" s="318"/>
      <c r="H493" s="318"/>
      <c r="I493" s="318"/>
      <c r="J493" s="318"/>
      <c r="K493" s="318"/>
      <c r="L493" s="318"/>
      <c r="M493" s="318"/>
      <c r="N493" s="318"/>
      <c r="O493" s="318"/>
    </row>
    <row r="494" spans="1:15">
      <c r="A494" s="388"/>
      <c r="B494" s="313"/>
      <c r="E494" s="318"/>
      <c r="F494" s="318"/>
      <c r="G494" s="318"/>
      <c r="H494" s="318"/>
      <c r="I494" s="318"/>
      <c r="J494" s="318"/>
      <c r="K494" s="318"/>
      <c r="L494" s="318"/>
      <c r="M494" s="318"/>
      <c r="N494" s="318"/>
      <c r="O494" s="318"/>
    </row>
    <row r="495" spans="1:15">
      <c r="A495" s="388"/>
      <c r="B495" s="313"/>
      <c r="E495" s="318"/>
      <c r="F495" s="318"/>
      <c r="G495" s="318"/>
      <c r="H495" s="318"/>
      <c r="I495" s="318"/>
      <c r="J495" s="318"/>
      <c r="K495" s="318"/>
      <c r="L495" s="318"/>
      <c r="M495" s="318"/>
      <c r="N495" s="318"/>
      <c r="O495" s="318"/>
    </row>
    <row r="496" spans="1:15">
      <c r="A496" s="388"/>
      <c r="B496" s="313"/>
      <c r="E496" s="318"/>
      <c r="F496" s="318"/>
      <c r="G496" s="318"/>
      <c r="H496" s="318"/>
      <c r="I496" s="318"/>
      <c r="J496" s="318"/>
      <c r="K496" s="318"/>
      <c r="L496" s="318"/>
      <c r="M496" s="318"/>
      <c r="N496" s="318"/>
      <c r="O496" s="318"/>
    </row>
    <row r="497" spans="1:15">
      <c r="A497" s="388"/>
      <c r="B497" s="313"/>
      <c r="E497" s="318"/>
      <c r="F497" s="318"/>
      <c r="G497" s="318"/>
      <c r="H497" s="318"/>
      <c r="I497" s="318"/>
      <c r="J497" s="318"/>
      <c r="K497" s="318"/>
      <c r="L497" s="318"/>
      <c r="M497" s="318"/>
      <c r="N497" s="318"/>
      <c r="O497" s="318"/>
    </row>
    <row r="498" spans="1:15">
      <c r="A498" s="388"/>
      <c r="B498" s="313"/>
      <c r="E498" s="318"/>
      <c r="F498" s="318"/>
      <c r="G498" s="318"/>
      <c r="H498" s="318"/>
      <c r="I498" s="318"/>
      <c r="J498" s="318"/>
      <c r="K498" s="318"/>
      <c r="L498" s="318"/>
      <c r="M498" s="318"/>
      <c r="N498" s="318"/>
      <c r="O498" s="318"/>
    </row>
    <row r="499" spans="1:15">
      <c r="A499" s="388"/>
      <c r="B499" s="313"/>
      <c r="E499" s="318"/>
      <c r="F499" s="318"/>
      <c r="G499" s="318"/>
      <c r="H499" s="318"/>
      <c r="I499" s="318"/>
      <c r="J499" s="318"/>
      <c r="K499" s="318"/>
      <c r="L499" s="318"/>
      <c r="M499" s="318"/>
      <c r="N499" s="318"/>
      <c r="O499" s="318"/>
    </row>
    <row r="500" spans="1:15">
      <c r="A500" s="388"/>
      <c r="B500" s="313"/>
      <c r="E500" s="318"/>
      <c r="F500" s="318"/>
      <c r="G500" s="318"/>
      <c r="H500" s="318"/>
      <c r="I500" s="318"/>
      <c r="J500" s="318"/>
      <c r="K500" s="318"/>
      <c r="L500" s="318"/>
      <c r="M500" s="318"/>
      <c r="N500" s="318"/>
      <c r="O500" s="318"/>
    </row>
    <row r="501" spans="1:15">
      <c r="A501" s="388"/>
      <c r="B501" s="313"/>
      <c r="E501" s="318"/>
      <c r="F501" s="318"/>
      <c r="G501" s="318"/>
      <c r="H501" s="318"/>
      <c r="I501" s="318"/>
      <c r="J501" s="318"/>
      <c r="K501" s="318"/>
      <c r="L501" s="318"/>
      <c r="M501" s="318"/>
      <c r="N501" s="318"/>
      <c r="O501" s="318"/>
    </row>
    <row r="502" spans="1:15">
      <c r="A502" s="388"/>
      <c r="B502" s="313"/>
      <c r="E502" s="318"/>
      <c r="F502" s="318"/>
      <c r="G502" s="318"/>
      <c r="H502" s="318"/>
      <c r="I502" s="318"/>
      <c r="J502" s="318"/>
      <c r="K502" s="318"/>
      <c r="L502" s="318"/>
      <c r="M502" s="318"/>
      <c r="N502" s="318"/>
      <c r="O502" s="318"/>
    </row>
    <row r="503" spans="1:15">
      <c r="A503" s="388"/>
      <c r="B503" s="313"/>
      <c r="E503" s="318"/>
      <c r="F503" s="318"/>
      <c r="G503" s="318"/>
      <c r="H503" s="318"/>
      <c r="I503" s="318"/>
      <c r="J503" s="318"/>
      <c r="K503" s="318"/>
      <c r="L503" s="318"/>
      <c r="M503" s="318"/>
      <c r="N503" s="318"/>
      <c r="O503" s="318"/>
    </row>
    <row r="504" spans="1:15">
      <c r="A504" s="388"/>
      <c r="B504" s="313"/>
      <c r="E504" s="318"/>
      <c r="F504" s="318"/>
      <c r="G504" s="318"/>
      <c r="H504" s="318"/>
      <c r="I504" s="318"/>
      <c r="J504" s="318"/>
      <c r="K504" s="318"/>
      <c r="L504" s="318"/>
      <c r="M504" s="318"/>
      <c r="N504" s="318"/>
      <c r="O504" s="318"/>
    </row>
    <row r="505" spans="1:15">
      <c r="A505" s="388"/>
      <c r="B505" s="313"/>
      <c r="E505" s="318"/>
      <c r="F505" s="318"/>
      <c r="G505" s="318"/>
      <c r="H505" s="318"/>
      <c r="I505" s="318"/>
      <c r="J505" s="318"/>
      <c r="K505" s="318"/>
      <c r="L505" s="318"/>
      <c r="M505" s="318"/>
      <c r="N505" s="318"/>
      <c r="O505" s="318"/>
    </row>
    <row r="506" spans="1:15">
      <c r="A506" s="388"/>
      <c r="B506" s="313"/>
      <c r="E506" s="318"/>
      <c r="F506" s="318"/>
      <c r="G506" s="318"/>
      <c r="H506" s="318"/>
      <c r="I506" s="318"/>
      <c r="J506" s="318"/>
      <c r="K506" s="318"/>
      <c r="L506" s="318"/>
      <c r="M506" s="318"/>
      <c r="N506" s="318"/>
      <c r="O506" s="318"/>
    </row>
    <row r="507" spans="1:15">
      <c r="A507" s="388"/>
      <c r="B507" s="313"/>
      <c r="E507" s="318"/>
      <c r="F507" s="318"/>
      <c r="G507" s="318"/>
      <c r="H507" s="318"/>
      <c r="I507" s="318"/>
      <c r="J507" s="318"/>
      <c r="K507" s="318"/>
      <c r="L507" s="318"/>
      <c r="M507" s="318"/>
      <c r="N507" s="318"/>
      <c r="O507" s="318"/>
    </row>
    <row r="508" spans="1:15">
      <c r="A508" s="388"/>
      <c r="B508" s="313"/>
      <c r="E508" s="318"/>
      <c r="F508" s="318"/>
      <c r="G508" s="318"/>
      <c r="H508" s="318"/>
      <c r="I508" s="318"/>
      <c r="J508" s="318"/>
      <c r="K508" s="318"/>
      <c r="L508" s="318"/>
      <c r="M508" s="318"/>
      <c r="N508" s="318"/>
      <c r="O508" s="318"/>
    </row>
    <row r="509" spans="1:15">
      <c r="A509" s="388"/>
      <c r="B509" s="313"/>
      <c r="E509" s="318"/>
      <c r="F509" s="318"/>
      <c r="G509" s="318"/>
      <c r="H509" s="318"/>
      <c r="I509" s="318"/>
      <c r="J509" s="318"/>
      <c r="K509" s="318"/>
      <c r="L509" s="318"/>
      <c r="M509" s="318"/>
      <c r="N509" s="318"/>
      <c r="O509" s="318"/>
    </row>
    <row r="510" spans="1:15">
      <c r="A510" s="388"/>
      <c r="B510" s="313"/>
      <c r="E510" s="318"/>
      <c r="F510" s="318"/>
      <c r="G510" s="318"/>
      <c r="H510" s="318"/>
      <c r="I510" s="318"/>
      <c r="J510" s="318"/>
      <c r="K510" s="318"/>
      <c r="L510" s="318"/>
      <c r="M510" s="318"/>
      <c r="N510" s="318"/>
      <c r="O510" s="318"/>
    </row>
    <row r="511" spans="1:15">
      <c r="A511" s="388"/>
      <c r="B511" s="313"/>
      <c r="E511" s="318"/>
      <c r="F511" s="318"/>
      <c r="G511" s="318"/>
      <c r="H511" s="318"/>
      <c r="I511" s="318"/>
      <c r="J511" s="318"/>
      <c r="K511" s="318"/>
      <c r="L511" s="318"/>
      <c r="M511" s="318"/>
      <c r="N511" s="318"/>
      <c r="O511" s="318"/>
    </row>
    <row r="512" spans="1:15">
      <c r="A512" s="388"/>
      <c r="B512" s="313"/>
      <c r="E512" s="318"/>
      <c r="F512" s="318"/>
      <c r="G512" s="318"/>
      <c r="H512" s="318"/>
      <c r="I512" s="318"/>
      <c r="J512" s="318"/>
      <c r="K512" s="318"/>
      <c r="L512" s="318"/>
      <c r="M512" s="318"/>
      <c r="N512" s="318"/>
      <c r="O512" s="318"/>
    </row>
    <row r="513" spans="1:15">
      <c r="A513" s="388"/>
      <c r="B513" s="313"/>
      <c r="E513" s="318"/>
      <c r="F513" s="318"/>
      <c r="G513" s="318"/>
      <c r="H513" s="318"/>
      <c r="I513" s="318"/>
      <c r="J513" s="318"/>
      <c r="K513" s="318"/>
      <c r="L513" s="318"/>
      <c r="M513" s="318"/>
      <c r="N513" s="318"/>
      <c r="O513" s="318"/>
    </row>
    <row r="514" spans="1:15">
      <c r="A514" s="388"/>
      <c r="B514" s="313"/>
      <c r="E514" s="318"/>
      <c r="F514" s="318"/>
      <c r="G514" s="318"/>
      <c r="H514" s="318"/>
      <c r="I514" s="318"/>
      <c r="J514" s="318"/>
      <c r="K514" s="318"/>
      <c r="L514" s="318"/>
      <c r="M514" s="318"/>
      <c r="N514" s="318"/>
      <c r="O514" s="318"/>
    </row>
    <row r="515" spans="1:15">
      <c r="A515" s="388"/>
      <c r="B515" s="313"/>
      <c r="E515" s="318"/>
      <c r="F515" s="318"/>
      <c r="G515" s="318"/>
      <c r="H515" s="318"/>
      <c r="I515" s="318"/>
      <c r="J515" s="318"/>
      <c r="K515" s="318"/>
      <c r="L515" s="318"/>
      <c r="M515" s="318"/>
      <c r="N515" s="318"/>
      <c r="O515" s="318"/>
    </row>
    <row r="516" spans="1:15">
      <c r="A516" s="388"/>
      <c r="B516" s="313"/>
      <c r="E516" s="318"/>
      <c r="F516" s="318"/>
      <c r="G516" s="318"/>
      <c r="H516" s="318"/>
      <c r="I516" s="318"/>
      <c r="J516" s="318"/>
      <c r="K516" s="318"/>
      <c r="L516" s="318"/>
      <c r="M516" s="318"/>
      <c r="N516" s="318"/>
      <c r="O516" s="318"/>
    </row>
    <row r="517" spans="1:15">
      <c r="A517" s="388"/>
      <c r="B517" s="313"/>
      <c r="E517" s="318"/>
      <c r="F517" s="318"/>
      <c r="G517" s="318"/>
      <c r="H517" s="318"/>
      <c r="I517" s="318"/>
      <c r="J517" s="318"/>
      <c r="K517" s="318"/>
      <c r="L517" s="318"/>
      <c r="M517" s="318"/>
      <c r="N517" s="318"/>
      <c r="O517" s="318"/>
    </row>
    <row r="518" spans="1:15">
      <c r="A518" s="388"/>
      <c r="B518" s="313"/>
      <c r="E518" s="318"/>
      <c r="F518" s="318"/>
      <c r="G518" s="318"/>
      <c r="H518" s="318"/>
      <c r="I518" s="318"/>
      <c r="J518" s="318"/>
      <c r="K518" s="318"/>
      <c r="L518" s="318"/>
      <c r="M518" s="318"/>
      <c r="N518" s="318"/>
      <c r="O518" s="318"/>
    </row>
    <row r="519" spans="1:15">
      <c r="A519" s="388"/>
      <c r="B519" s="313"/>
      <c r="E519" s="318"/>
      <c r="F519" s="318"/>
      <c r="G519" s="318"/>
      <c r="H519" s="318"/>
      <c r="I519" s="318"/>
      <c r="J519" s="318"/>
      <c r="K519" s="318"/>
      <c r="L519" s="318"/>
      <c r="M519" s="318"/>
      <c r="N519" s="318"/>
      <c r="O519" s="318"/>
    </row>
    <row r="520" spans="1:15">
      <c r="A520" s="388"/>
      <c r="B520" s="313"/>
      <c r="E520" s="318"/>
      <c r="F520" s="318"/>
      <c r="G520" s="318"/>
      <c r="H520" s="318"/>
      <c r="I520" s="318"/>
      <c r="J520" s="318"/>
      <c r="K520" s="318"/>
      <c r="L520" s="318"/>
      <c r="M520" s="318"/>
      <c r="N520" s="318"/>
      <c r="O520" s="318"/>
    </row>
    <row r="521" spans="1:15">
      <c r="A521" s="388"/>
      <c r="B521" s="313"/>
      <c r="E521" s="318"/>
      <c r="F521" s="318"/>
      <c r="G521" s="318"/>
      <c r="H521" s="318"/>
      <c r="I521" s="318"/>
      <c r="J521" s="318"/>
      <c r="K521" s="318"/>
      <c r="L521" s="318"/>
      <c r="M521" s="318"/>
      <c r="N521" s="318"/>
      <c r="O521" s="318"/>
    </row>
    <row r="522" spans="1:15">
      <c r="A522" s="388"/>
      <c r="B522" s="313"/>
      <c r="E522" s="318"/>
      <c r="F522" s="318"/>
      <c r="G522" s="318"/>
      <c r="H522" s="318"/>
      <c r="I522" s="318"/>
      <c r="J522" s="318"/>
      <c r="K522" s="318"/>
      <c r="L522" s="318"/>
      <c r="M522" s="318"/>
      <c r="N522" s="318"/>
      <c r="O522" s="318"/>
    </row>
    <row r="523" spans="1:15">
      <c r="A523" s="388"/>
      <c r="B523" s="313"/>
      <c r="E523" s="318"/>
      <c r="F523" s="318"/>
      <c r="G523" s="318"/>
      <c r="H523" s="318"/>
      <c r="I523" s="318"/>
      <c r="J523" s="318"/>
      <c r="K523" s="318"/>
      <c r="L523" s="318"/>
      <c r="M523" s="318"/>
      <c r="N523" s="318"/>
      <c r="O523" s="318"/>
    </row>
    <row r="524" spans="1:15">
      <c r="A524" s="388"/>
      <c r="B524" s="313"/>
      <c r="E524" s="318"/>
      <c r="F524" s="318"/>
      <c r="G524" s="318"/>
      <c r="H524" s="318"/>
      <c r="I524" s="318"/>
      <c r="J524" s="318"/>
      <c r="K524" s="318"/>
      <c r="L524" s="318"/>
      <c r="M524" s="318"/>
      <c r="N524" s="318"/>
      <c r="O524" s="318"/>
    </row>
    <row r="525" spans="1:15">
      <c r="A525" s="388"/>
      <c r="B525" s="313"/>
      <c r="E525" s="318"/>
      <c r="F525" s="318"/>
      <c r="G525" s="318"/>
      <c r="H525" s="318"/>
      <c r="I525" s="318"/>
      <c r="J525" s="318"/>
      <c r="K525" s="318"/>
      <c r="L525" s="318"/>
      <c r="M525" s="318"/>
      <c r="N525" s="318"/>
      <c r="O525" s="318"/>
    </row>
    <row r="526" spans="1:15">
      <c r="A526" s="388"/>
      <c r="B526" s="313"/>
      <c r="E526" s="318"/>
      <c r="F526" s="318"/>
      <c r="G526" s="318"/>
      <c r="H526" s="318"/>
      <c r="I526" s="318"/>
      <c r="J526" s="318"/>
      <c r="K526" s="318"/>
      <c r="L526" s="318"/>
      <c r="M526" s="318"/>
      <c r="N526" s="318"/>
      <c r="O526" s="318"/>
    </row>
    <row r="527" spans="1:15">
      <c r="A527" s="388"/>
      <c r="B527" s="313"/>
      <c r="E527" s="318"/>
      <c r="F527" s="318"/>
      <c r="G527" s="318"/>
      <c r="H527" s="318"/>
      <c r="I527" s="318"/>
      <c r="J527" s="318"/>
      <c r="K527" s="318"/>
      <c r="L527" s="318"/>
      <c r="M527" s="318"/>
      <c r="N527" s="318"/>
      <c r="O527" s="318"/>
    </row>
    <row r="528" spans="1:15">
      <c r="A528" s="388"/>
      <c r="B528" s="313"/>
      <c r="E528" s="318"/>
      <c r="F528" s="318"/>
      <c r="G528" s="318"/>
      <c r="H528" s="318"/>
      <c r="I528" s="318"/>
      <c r="J528" s="318"/>
      <c r="K528" s="318"/>
      <c r="L528" s="318"/>
      <c r="M528" s="318"/>
      <c r="N528" s="318"/>
      <c r="O528" s="318"/>
    </row>
    <row r="529" spans="1:15">
      <c r="A529" s="388"/>
      <c r="B529" s="313"/>
      <c r="E529" s="318"/>
      <c r="F529" s="318"/>
      <c r="G529" s="318"/>
      <c r="H529" s="318"/>
      <c r="I529" s="318"/>
      <c r="J529" s="318"/>
      <c r="K529" s="318"/>
      <c r="L529" s="318"/>
      <c r="M529" s="318"/>
      <c r="N529" s="318"/>
      <c r="O529" s="318"/>
    </row>
    <row r="530" spans="1:15">
      <c r="A530" s="388"/>
      <c r="B530" s="313"/>
      <c r="E530" s="318"/>
      <c r="F530" s="318"/>
      <c r="G530" s="318"/>
      <c r="H530" s="318"/>
      <c r="I530" s="318"/>
      <c r="J530" s="318"/>
      <c r="K530" s="318"/>
      <c r="L530" s="318"/>
      <c r="M530" s="318"/>
      <c r="N530" s="318"/>
      <c r="O530" s="318"/>
    </row>
    <row r="531" spans="1:15">
      <c r="A531" s="388"/>
      <c r="B531" s="313"/>
      <c r="E531" s="318"/>
      <c r="F531" s="318"/>
      <c r="G531" s="318"/>
      <c r="H531" s="318"/>
      <c r="I531" s="318"/>
      <c r="J531" s="318"/>
      <c r="K531" s="318"/>
      <c r="L531" s="318"/>
      <c r="M531" s="318"/>
      <c r="N531" s="318"/>
      <c r="O531" s="318"/>
    </row>
    <row r="532" spans="1:15">
      <c r="A532" s="388"/>
      <c r="B532" s="313"/>
      <c r="E532" s="318"/>
      <c r="F532" s="318"/>
      <c r="G532" s="318"/>
      <c r="H532" s="318"/>
      <c r="I532" s="318"/>
      <c r="J532" s="318"/>
      <c r="K532" s="318"/>
      <c r="L532" s="318"/>
      <c r="M532" s="318"/>
      <c r="N532" s="318"/>
      <c r="O532" s="318"/>
    </row>
    <row r="533" spans="1:15">
      <c r="A533" s="388"/>
      <c r="B533" s="313"/>
      <c r="E533" s="318"/>
      <c r="F533" s="318"/>
      <c r="G533" s="318"/>
      <c r="H533" s="318"/>
      <c r="I533" s="318"/>
      <c r="J533" s="318"/>
      <c r="K533" s="318"/>
      <c r="L533" s="318"/>
      <c r="M533" s="318"/>
      <c r="N533" s="318"/>
      <c r="O533" s="318"/>
    </row>
    <row r="534" spans="1:15">
      <c r="A534" s="388"/>
      <c r="B534" s="313"/>
      <c r="E534" s="318"/>
      <c r="F534" s="318"/>
      <c r="G534" s="318"/>
      <c r="H534" s="318"/>
      <c r="I534" s="318"/>
      <c r="J534" s="318"/>
      <c r="K534" s="318"/>
      <c r="L534" s="318"/>
      <c r="M534" s="318"/>
      <c r="N534" s="318"/>
      <c r="O534" s="318"/>
    </row>
    <row r="535" spans="1:15">
      <c r="A535" s="388"/>
      <c r="B535" s="313"/>
      <c r="E535" s="318"/>
      <c r="F535" s="318"/>
      <c r="G535" s="318"/>
      <c r="H535" s="318"/>
      <c r="I535" s="318"/>
      <c r="J535" s="318"/>
      <c r="K535" s="318"/>
      <c r="L535" s="318"/>
      <c r="M535" s="318"/>
      <c r="N535" s="318"/>
      <c r="O535" s="318"/>
    </row>
    <row r="536" spans="1:15">
      <c r="A536" s="388"/>
      <c r="B536" s="313"/>
      <c r="E536" s="318"/>
      <c r="F536" s="318"/>
      <c r="G536" s="318"/>
      <c r="H536" s="318"/>
      <c r="I536" s="318"/>
      <c r="J536" s="318"/>
      <c r="K536" s="318"/>
      <c r="L536" s="318"/>
      <c r="M536" s="318"/>
      <c r="N536" s="318"/>
      <c r="O536" s="318"/>
    </row>
    <row r="537" spans="1:15">
      <c r="A537" s="388"/>
      <c r="B537" s="313"/>
      <c r="E537" s="318"/>
      <c r="F537" s="318"/>
      <c r="G537" s="318"/>
      <c r="H537" s="318"/>
      <c r="I537" s="318"/>
      <c r="J537" s="318"/>
      <c r="K537" s="318"/>
      <c r="L537" s="318"/>
      <c r="M537" s="318"/>
      <c r="N537" s="318"/>
      <c r="O537" s="318"/>
    </row>
    <row r="538" spans="1:15">
      <c r="A538" s="388"/>
      <c r="B538" s="313"/>
      <c r="E538" s="318"/>
      <c r="F538" s="318"/>
      <c r="G538" s="318"/>
      <c r="H538" s="318"/>
      <c r="I538" s="318"/>
      <c r="J538" s="318"/>
      <c r="K538" s="318"/>
      <c r="L538" s="318"/>
      <c r="M538" s="318"/>
      <c r="N538" s="318"/>
      <c r="O538" s="318"/>
    </row>
    <row r="539" spans="1:15">
      <c r="A539" s="388"/>
      <c r="B539" s="313"/>
      <c r="E539" s="318"/>
      <c r="F539" s="318"/>
      <c r="G539" s="318"/>
      <c r="H539" s="318"/>
      <c r="I539" s="318"/>
      <c r="J539" s="318"/>
      <c r="K539" s="318"/>
      <c r="L539" s="318"/>
      <c r="M539" s="318"/>
      <c r="N539" s="318"/>
      <c r="O539" s="318"/>
    </row>
    <row r="540" spans="1:15">
      <c r="A540" s="388"/>
      <c r="B540" s="313"/>
      <c r="E540" s="318"/>
      <c r="F540" s="318"/>
      <c r="G540" s="318"/>
      <c r="H540" s="318"/>
      <c r="I540" s="318"/>
      <c r="J540" s="318"/>
      <c r="K540" s="318"/>
      <c r="L540" s="318"/>
      <c r="M540" s="318"/>
      <c r="N540" s="318"/>
      <c r="O540" s="318"/>
    </row>
    <row r="541" spans="1:15">
      <c r="A541" s="388"/>
      <c r="B541" s="313"/>
      <c r="E541" s="318"/>
      <c r="F541" s="318"/>
      <c r="G541" s="318"/>
      <c r="H541" s="318"/>
      <c r="I541" s="318"/>
      <c r="J541" s="318"/>
      <c r="K541" s="318"/>
      <c r="L541" s="318"/>
      <c r="M541" s="318"/>
      <c r="N541" s="318"/>
      <c r="O541" s="318"/>
    </row>
    <row r="542" spans="1:15">
      <c r="A542" s="388"/>
      <c r="B542" s="313"/>
      <c r="E542" s="318"/>
      <c r="F542" s="318"/>
      <c r="G542" s="318"/>
      <c r="H542" s="318"/>
      <c r="I542" s="318"/>
      <c r="J542" s="318"/>
      <c r="K542" s="318"/>
      <c r="L542" s="318"/>
      <c r="M542" s="318"/>
      <c r="N542" s="318"/>
      <c r="O542" s="318"/>
    </row>
    <row r="543" spans="1:15">
      <c r="A543" s="388"/>
      <c r="B543" s="313"/>
      <c r="E543" s="318"/>
      <c r="F543" s="318"/>
      <c r="G543" s="318"/>
      <c r="H543" s="318"/>
      <c r="I543" s="318"/>
      <c r="J543" s="318"/>
      <c r="K543" s="318"/>
      <c r="L543" s="318"/>
      <c r="M543" s="318"/>
      <c r="N543" s="318"/>
      <c r="O543" s="318"/>
    </row>
    <row r="544" spans="1:15">
      <c r="A544" s="388"/>
      <c r="B544" s="313"/>
      <c r="E544" s="318"/>
      <c r="F544" s="318"/>
      <c r="G544" s="318"/>
      <c r="H544" s="318"/>
      <c r="I544" s="318"/>
      <c r="J544" s="318"/>
      <c r="K544" s="318"/>
      <c r="L544" s="318"/>
      <c r="M544" s="318"/>
      <c r="N544" s="318"/>
      <c r="O544" s="318"/>
    </row>
    <row r="545" spans="1:15">
      <c r="A545" s="388"/>
      <c r="B545" s="313"/>
      <c r="E545" s="318"/>
      <c r="F545" s="318"/>
      <c r="G545" s="318"/>
      <c r="H545" s="318"/>
      <c r="I545" s="318"/>
      <c r="J545" s="318"/>
      <c r="K545" s="318"/>
      <c r="L545" s="318"/>
      <c r="M545" s="318"/>
      <c r="N545" s="318"/>
      <c r="O545" s="318"/>
    </row>
    <row r="546" spans="1:15">
      <c r="A546" s="388"/>
      <c r="B546" s="313"/>
      <c r="E546" s="318"/>
      <c r="F546" s="318"/>
      <c r="G546" s="318"/>
      <c r="H546" s="318"/>
      <c r="I546" s="318"/>
      <c r="J546" s="318"/>
      <c r="K546" s="318"/>
      <c r="L546" s="318"/>
      <c r="M546" s="318"/>
      <c r="N546" s="318"/>
      <c r="O546" s="318"/>
    </row>
    <row r="547" spans="1:15">
      <c r="A547" s="388"/>
      <c r="B547" s="313"/>
      <c r="E547" s="318"/>
      <c r="F547" s="318"/>
      <c r="G547" s="318"/>
      <c r="H547" s="318"/>
      <c r="I547" s="318"/>
      <c r="J547" s="318"/>
      <c r="K547" s="318"/>
      <c r="L547" s="318"/>
      <c r="M547" s="318"/>
      <c r="N547" s="318"/>
      <c r="O547" s="318"/>
    </row>
    <row r="548" spans="1:15">
      <c r="A548" s="388"/>
      <c r="B548" s="313"/>
      <c r="E548" s="318"/>
      <c r="F548" s="318"/>
      <c r="G548" s="318"/>
      <c r="H548" s="318"/>
      <c r="I548" s="318"/>
      <c r="J548" s="318"/>
      <c r="K548" s="318"/>
      <c r="L548" s="318"/>
      <c r="M548" s="318"/>
      <c r="N548" s="318"/>
      <c r="O548" s="318"/>
    </row>
    <row r="549" spans="1:15">
      <c r="A549" s="388"/>
      <c r="B549" s="313"/>
      <c r="E549" s="318"/>
      <c r="F549" s="318"/>
      <c r="G549" s="318"/>
      <c r="H549" s="318"/>
      <c r="I549" s="318"/>
      <c r="J549" s="318"/>
      <c r="K549" s="318"/>
      <c r="L549" s="318"/>
      <c r="M549" s="318"/>
      <c r="N549" s="318"/>
      <c r="O549" s="318"/>
    </row>
    <row r="550" spans="1:15">
      <c r="A550" s="388"/>
      <c r="B550" s="313"/>
      <c r="E550" s="318"/>
      <c r="F550" s="318"/>
      <c r="G550" s="318"/>
      <c r="H550" s="318"/>
      <c r="I550" s="318"/>
      <c r="J550" s="318"/>
      <c r="K550" s="318"/>
      <c r="L550" s="318"/>
      <c r="M550" s="318"/>
      <c r="N550" s="318"/>
      <c r="O550" s="318"/>
    </row>
    <row r="551" spans="1:15">
      <c r="A551" s="388"/>
      <c r="B551" s="313"/>
      <c r="E551" s="318"/>
      <c r="F551" s="318"/>
      <c r="G551" s="318"/>
      <c r="H551" s="318"/>
      <c r="I551" s="318"/>
      <c r="J551" s="318"/>
      <c r="K551" s="318"/>
      <c r="L551" s="318"/>
      <c r="M551" s="318"/>
      <c r="N551" s="318"/>
      <c r="O551" s="318"/>
    </row>
    <row r="552" spans="1:15">
      <c r="A552" s="388"/>
      <c r="B552" s="313"/>
      <c r="E552" s="318"/>
      <c r="F552" s="318"/>
      <c r="G552" s="318"/>
      <c r="H552" s="318"/>
      <c r="I552" s="318"/>
      <c r="J552" s="318"/>
      <c r="K552" s="318"/>
      <c r="L552" s="318"/>
      <c r="M552" s="318"/>
      <c r="N552" s="318"/>
      <c r="O552" s="318"/>
    </row>
    <row r="553" spans="1:15">
      <c r="A553" s="388"/>
      <c r="B553" s="313"/>
      <c r="E553" s="318"/>
      <c r="F553" s="318"/>
      <c r="G553" s="318"/>
      <c r="H553" s="318"/>
      <c r="I553" s="318"/>
      <c r="J553" s="318"/>
      <c r="K553" s="318"/>
      <c r="L553" s="318"/>
      <c r="M553" s="318"/>
      <c r="N553" s="318"/>
      <c r="O553" s="318"/>
    </row>
    <row r="554" spans="1:15">
      <c r="A554" s="388"/>
      <c r="B554" s="313"/>
      <c r="E554" s="318"/>
      <c r="F554" s="318"/>
      <c r="G554" s="318"/>
      <c r="H554" s="318"/>
      <c r="I554" s="318"/>
      <c r="J554" s="318"/>
      <c r="K554" s="318"/>
      <c r="L554" s="318"/>
      <c r="M554" s="318"/>
      <c r="N554" s="318"/>
      <c r="O554" s="318"/>
    </row>
    <row r="555" spans="1:15">
      <c r="A555" s="388"/>
      <c r="B555" s="313"/>
      <c r="E555" s="318"/>
      <c r="F555" s="318"/>
      <c r="G555" s="318"/>
      <c r="H555" s="318"/>
      <c r="I555" s="318"/>
      <c r="J555" s="318"/>
      <c r="K555" s="318"/>
      <c r="L555" s="318"/>
      <c r="M555" s="318"/>
      <c r="N555" s="318"/>
      <c r="O555" s="318"/>
    </row>
    <row r="556" spans="1:15">
      <c r="A556" s="388"/>
      <c r="B556" s="313"/>
      <c r="E556" s="318"/>
      <c r="F556" s="318"/>
      <c r="G556" s="318"/>
      <c r="H556" s="318"/>
      <c r="I556" s="318"/>
      <c r="J556" s="318"/>
      <c r="K556" s="318"/>
      <c r="L556" s="318"/>
      <c r="M556" s="318"/>
      <c r="N556" s="318"/>
      <c r="O556" s="318"/>
    </row>
    <row r="557" spans="1:15">
      <c r="A557" s="388"/>
      <c r="B557" s="313"/>
      <c r="E557" s="318"/>
      <c r="F557" s="318"/>
      <c r="G557" s="318"/>
      <c r="H557" s="318"/>
      <c r="I557" s="318"/>
      <c r="J557" s="318"/>
      <c r="K557" s="318"/>
      <c r="L557" s="318"/>
      <c r="M557" s="318"/>
      <c r="N557" s="318"/>
      <c r="O557" s="318"/>
    </row>
    <row r="558" spans="1:15">
      <c r="A558" s="388"/>
      <c r="B558" s="313"/>
      <c r="E558" s="318"/>
      <c r="F558" s="318"/>
      <c r="G558" s="318"/>
      <c r="H558" s="318"/>
      <c r="I558" s="318"/>
      <c r="J558" s="318"/>
      <c r="K558" s="318"/>
      <c r="L558" s="318"/>
      <c r="M558" s="318"/>
      <c r="N558" s="318"/>
      <c r="O558" s="318"/>
    </row>
    <row r="559" spans="1:15">
      <c r="A559" s="388"/>
      <c r="B559" s="313"/>
      <c r="E559" s="318"/>
      <c r="F559" s="318"/>
      <c r="G559" s="318"/>
      <c r="H559" s="318"/>
      <c r="I559" s="318"/>
      <c r="J559" s="318"/>
      <c r="K559" s="318"/>
      <c r="L559" s="318"/>
      <c r="M559" s="318"/>
      <c r="N559" s="318"/>
      <c r="O559" s="318"/>
    </row>
    <row r="560" spans="1:15">
      <c r="A560" s="388"/>
      <c r="B560" s="313"/>
      <c r="E560" s="318"/>
      <c r="F560" s="318"/>
      <c r="G560" s="318"/>
      <c r="H560" s="318"/>
      <c r="I560" s="318"/>
      <c r="J560" s="318"/>
      <c r="K560" s="318"/>
      <c r="L560" s="318"/>
      <c r="M560" s="318"/>
      <c r="N560" s="318"/>
      <c r="O560" s="318"/>
    </row>
    <row r="561" spans="1:15">
      <c r="A561" s="388"/>
      <c r="B561" s="313"/>
      <c r="E561" s="318"/>
      <c r="F561" s="318"/>
      <c r="G561" s="318"/>
      <c r="H561" s="318"/>
      <c r="I561" s="318"/>
      <c r="J561" s="318"/>
      <c r="K561" s="318"/>
      <c r="L561" s="318"/>
      <c r="M561" s="318"/>
      <c r="N561" s="318"/>
      <c r="O561" s="318"/>
    </row>
    <row r="562" spans="1:15">
      <c r="A562" s="388"/>
      <c r="B562" s="313"/>
      <c r="E562" s="318"/>
      <c r="F562" s="318"/>
      <c r="G562" s="318"/>
      <c r="H562" s="318"/>
      <c r="I562" s="318"/>
      <c r="J562" s="318"/>
      <c r="K562" s="318"/>
      <c r="L562" s="318"/>
      <c r="M562" s="318"/>
      <c r="N562" s="318"/>
      <c r="O562" s="318"/>
    </row>
    <row r="563" spans="1:15">
      <c r="A563" s="388"/>
      <c r="B563" s="313"/>
      <c r="E563" s="318"/>
      <c r="F563" s="318"/>
      <c r="G563" s="318"/>
      <c r="H563" s="318"/>
      <c r="I563" s="318"/>
      <c r="J563" s="318"/>
      <c r="K563" s="318"/>
      <c r="L563" s="318"/>
      <c r="M563" s="318"/>
      <c r="N563" s="318"/>
      <c r="O563" s="318"/>
    </row>
    <row r="564" spans="1:15">
      <c r="A564" s="388"/>
      <c r="B564" s="313"/>
      <c r="E564" s="318"/>
      <c r="F564" s="318"/>
      <c r="G564" s="318"/>
      <c r="H564" s="318"/>
      <c r="I564" s="318"/>
      <c r="J564" s="318"/>
      <c r="K564" s="318"/>
      <c r="L564" s="318"/>
      <c r="M564" s="318"/>
      <c r="N564" s="318"/>
      <c r="O564" s="318"/>
    </row>
    <row r="565" spans="1:15">
      <c r="A565" s="388"/>
      <c r="B565" s="313"/>
      <c r="E565" s="318"/>
      <c r="F565" s="318"/>
      <c r="G565" s="318"/>
      <c r="H565" s="318"/>
      <c r="I565" s="318"/>
      <c r="J565" s="318"/>
      <c r="K565" s="318"/>
      <c r="L565" s="318"/>
      <c r="M565" s="318"/>
      <c r="N565" s="318"/>
      <c r="O565" s="318"/>
    </row>
    <row r="566" spans="1:15">
      <c r="A566" s="388"/>
      <c r="B566" s="313"/>
      <c r="E566" s="318"/>
      <c r="F566" s="318"/>
      <c r="G566" s="318"/>
      <c r="H566" s="318"/>
      <c r="I566" s="318"/>
      <c r="J566" s="318"/>
      <c r="K566" s="318"/>
      <c r="L566" s="318"/>
      <c r="M566" s="318"/>
      <c r="N566" s="318"/>
      <c r="O566" s="318"/>
    </row>
    <row r="567" spans="1:15">
      <c r="A567" s="388"/>
      <c r="B567" s="313"/>
      <c r="E567" s="318"/>
      <c r="F567" s="318"/>
      <c r="G567" s="318"/>
      <c r="H567" s="318"/>
      <c r="I567" s="318"/>
      <c r="J567" s="318"/>
      <c r="K567" s="318"/>
      <c r="L567" s="318"/>
      <c r="M567" s="318"/>
      <c r="N567" s="318"/>
      <c r="O567" s="318"/>
    </row>
    <row r="568" spans="1:15">
      <c r="A568" s="388"/>
      <c r="B568" s="313"/>
      <c r="E568" s="318"/>
      <c r="F568" s="318"/>
      <c r="G568" s="318"/>
      <c r="H568" s="318"/>
      <c r="I568" s="318"/>
      <c r="J568" s="318"/>
      <c r="K568" s="318"/>
      <c r="L568" s="318"/>
      <c r="M568" s="318"/>
      <c r="N568" s="318"/>
      <c r="O568" s="318"/>
    </row>
    <row r="569" spans="1:15">
      <c r="A569" s="388"/>
      <c r="B569" s="313"/>
      <c r="E569" s="318"/>
      <c r="F569" s="318"/>
      <c r="G569" s="318"/>
      <c r="H569" s="318"/>
      <c r="I569" s="318"/>
      <c r="J569" s="318"/>
      <c r="K569" s="318"/>
      <c r="L569" s="318"/>
      <c r="M569" s="318"/>
      <c r="N569" s="318"/>
      <c r="O569" s="318"/>
    </row>
    <row r="570" spans="1:15">
      <c r="A570" s="388"/>
      <c r="B570" s="313"/>
      <c r="E570" s="318"/>
      <c r="F570" s="318"/>
      <c r="G570" s="318"/>
      <c r="H570" s="318"/>
      <c r="I570" s="318"/>
      <c r="J570" s="318"/>
      <c r="K570" s="318"/>
      <c r="L570" s="318"/>
      <c r="M570" s="318"/>
      <c r="N570" s="318"/>
      <c r="O570" s="318"/>
    </row>
    <row r="571" spans="1:15">
      <c r="A571" s="388"/>
      <c r="B571" s="313"/>
      <c r="E571" s="318"/>
      <c r="F571" s="318"/>
      <c r="G571" s="318"/>
      <c r="H571" s="318"/>
      <c r="I571" s="318"/>
      <c r="J571" s="318"/>
      <c r="K571" s="318"/>
      <c r="L571" s="318"/>
      <c r="M571" s="318"/>
      <c r="N571" s="318"/>
      <c r="O571" s="318"/>
    </row>
    <row r="572" spans="1:15">
      <c r="A572" s="388"/>
      <c r="B572" s="313"/>
      <c r="E572" s="318"/>
      <c r="F572" s="318"/>
      <c r="G572" s="318"/>
      <c r="H572" s="318"/>
      <c r="I572" s="318"/>
      <c r="J572" s="318"/>
      <c r="K572" s="318"/>
      <c r="L572" s="318"/>
      <c r="M572" s="318"/>
      <c r="N572" s="318"/>
      <c r="O572" s="318"/>
    </row>
    <row r="573" spans="1:15">
      <c r="A573" s="388"/>
      <c r="B573" s="313"/>
      <c r="E573" s="318"/>
      <c r="F573" s="318"/>
      <c r="G573" s="318"/>
      <c r="H573" s="318"/>
      <c r="I573" s="318"/>
      <c r="J573" s="318"/>
      <c r="K573" s="318"/>
      <c r="L573" s="318"/>
      <c r="M573" s="318"/>
      <c r="N573" s="318"/>
      <c r="O573" s="318"/>
    </row>
    <row r="574" spans="1:15">
      <c r="A574" s="388"/>
      <c r="B574" s="313"/>
      <c r="E574" s="318"/>
      <c r="F574" s="318"/>
      <c r="G574" s="318"/>
      <c r="H574" s="318"/>
      <c r="I574" s="318"/>
      <c r="J574" s="318"/>
      <c r="K574" s="318"/>
      <c r="L574" s="318"/>
      <c r="M574" s="318"/>
      <c r="N574" s="318"/>
      <c r="O574" s="318"/>
    </row>
    <row r="575" spans="1:15">
      <c r="A575" s="388"/>
      <c r="B575" s="313"/>
      <c r="E575" s="318"/>
      <c r="F575" s="318"/>
      <c r="G575" s="318"/>
      <c r="H575" s="318"/>
      <c r="I575" s="318"/>
      <c r="J575" s="318"/>
      <c r="K575" s="318"/>
      <c r="L575" s="318"/>
      <c r="M575" s="318"/>
      <c r="N575" s="318"/>
      <c r="O575" s="318"/>
    </row>
    <row r="576" spans="1:15">
      <c r="A576" s="388"/>
      <c r="B576" s="313"/>
      <c r="E576" s="318"/>
      <c r="F576" s="318"/>
      <c r="G576" s="318"/>
      <c r="H576" s="318"/>
      <c r="I576" s="318"/>
      <c r="J576" s="318"/>
      <c r="K576" s="318"/>
      <c r="L576" s="318"/>
      <c r="M576" s="318"/>
      <c r="N576" s="318"/>
      <c r="O576" s="318"/>
    </row>
    <row r="577" spans="1:15">
      <c r="A577" s="388"/>
      <c r="B577" s="313"/>
      <c r="E577" s="318"/>
      <c r="F577" s="318"/>
      <c r="G577" s="318"/>
      <c r="H577" s="318"/>
      <c r="I577" s="318"/>
      <c r="J577" s="318"/>
      <c r="K577" s="318"/>
      <c r="L577" s="318"/>
      <c r="M577" s="318"/>
      <c r="N577" s="318"/>
      <c r="O577" s="318"/>
    </row>
    <row r="578" spans="1:15">
      <c r="A578" s="388"/>
      <c r="B578" s="313"/>
      <c r="E578" s="318"/>
      <c r="F578" s="318"/>
      <c r="G578" s="318"/>
      <c r="H578" s="318"/>
      <c r="I578" s="318"/>
      <c r="J578" s="318"/>
      <c r="K578" s="318"/>
      <c r="L578" s="318"/>
      <c r="M578" s="318"/>
      <c r="N578" s="318"/>
      <c r="O578" s="318"/>
    </row>
    <row r="579" spans="1:15">
      <c r="A579" s="388"/>
      <c r="B579" s="313"/>
      <c r="E579" s="318"/>
      <c r="F579" s="318"/>
      <c r="G579" s="318"/>
      <c r="H579" s="318"/>
      <c r="I579" s="318"/>
      <c r="J579" s="318"/>
      <c r="K579" s="318"/>
      <c r="L579" s="318"/>
      <c r="M579" s="318"/>
      <c r="N579" s="318"/>
      <c r="O579" s="318"/>
    </row>
    <row r="580" spans="1:15">
      <c r="A580" s="388"/>
      <c r="B580" s="313"/>
      <c r="E580" s="318"/>
      <c r="F580" s="318"/>
      <c r="G580" s="318"/>
      <c r="H580" s="318"/>
      <c r="I580" s="318"/>
      <c r="J580" s="318"/>
      <c r="K580" s="318"/>
      <c r="L580" s="318"/>
      <c r="M580" s="318"/>
      <c r="N580" s="318"/>
      <c r="O580" s="318"/>
    </row>
    <row r="581" spans="1:15">
      <c r="A581" s="388"/>
      <c r="B581" s="313"/>
      <c r="E581" s="318"/>
      <c r="F581" s="318"/>
      <c r="G581" s="318"/>
      <c r="H581" s="318"/>
      <c r="I581" s="318"/>
      <c r="J581" s="318"/>
      <c r="K581" s="318"/>
      <c r="L581" s="318"/>
      <c r="M581" s="318"/>
      <c r="N581" s="318"/>
      <c r="O581" s="318"/>
    </row>
    <row r="582" spans="1:15">
      <c r="A582" s="388"/>
      <c r="B582" s="313"/>
      <c r="E582" s="318"/>
      <c r="F582" s="318"/>
      <c r="G582" s="318"/>
      <c r="H582" s="318"/>
      <c r="I582" s="318"/>
      <c r="J582" s="318"/>
      <c r="K582" s="318"/>
      <c r="L582" s="318"/>
      <c r="M582" s="318"/>
      <c r="N582" s="318"/>
      <c r="O582" s="318"/>
    </row>
    <row r="583" spans="1:15">
      <c r="A583" s="388"/>
      <c r="B583" s="313"/>
      <c r="E583" s="318"/>
      <c r="F583" s="318"/>
      <c r="G583" s="318"/>
      <c r="H583" s="318"/>
      <c r="I583" s="318"/>
      <c r="J583" s="318"/>
      <c r="K583" s="318"/>
      <c r="L583" s="318"/>
      <c r="M583" s="318"/>
      <c r="N583" s="318"/>
      <c r="O583" s="318"/>
    </row>
    <row r="584" spans="1:15">
      <c r="A584" s="388"/>
      <c r="B584" s="313"/>
      <c r="E584" s="318"/>
      <c r="F584" s="318"/>
      <c r="G584" s="318"/>
      <c r="H584" s="318"/>
      <c r="I584" s="318"/>
      <c r="J584" s="318"/>
      <c r="K584" s="318"/>
      <c r="L584" s="318"/>
      <c r="M584" s="318"/>
      <c r="N584" s="318"/>
      <c r="O584" s="318"/>
    </row>
    <row r="585" spans="1:15">
      <c r="A585" s="388"/>
      <c r="B585" s="313"/>
      <c r="E585" s="318"/>
      <c r="F585" s="318"/>
      <c r="G585" s="318"/>
      <c r="H585" s="318"/>
      <c r="I585" s="318"/>
      <c r="J585" s="318"/>
      <c r="K585" s="318"/>
      <c r="L585" s="318"/>
      <c r="M585" s="318"/>
      <c r="N585" s="318"/>
      <c r="O585" s="318"/>
    </row>
    <row r="586" spans="1:15">
      <c r="A586" s="388"/>
      <c r="B586" s="313"/>
      <c r="E586" s="318"/>
      <c r="F586" s="318"/>
      <c r="G586" s="318"/>
      <c r="H586" s="318"/>
      <c r="I586" s="318"/>
      <c r="J586" s="318"/>
      <c r="K586" s="318"/>
      <c r="L586" s="318"/>
      <c r="M586" s="318"/>
      <c r="N586" s="318"/>
      <c r="O586" s="318"/>
    </row>
    <row r="587" spans="1:15">
      <c r="A587" s="388"/>
      <c r="B587" s="313"/>
      <c r="E587" s="318"/>
      <c r="F587" s="318"/>
      <c r="G587" s="318"/>
      <c r="H587" s="318"/>
      <c r="I587" s="318"/>
      <c r="J587" s="318"/>
      <c r="K587" s="318"/>
      <c r="L587" s="318"/>
      <c r="M587" s="318"/>
      <c r="N587" s="318"/>
      <c r="O587" s="318"/>
    </row>
    <row r="588" spans="1:15">
      <c r="A588" s="388"/>
      <c r="B588" s="313"/>
      <c r="E588" s="318"/>
      <c r="F588" s="318"/>
      <c r="G588" s="318"/>
      <c r="H588" s="318"/>
      <c r="I588" s="318"/>
      <c r="J588" s="318"/>
      <c r="K588" s="318"/>
      <c r="L588" s="318"/>
      <c r="M588" s="318"/>
      <c r="N588" s="318"/>
      <c r="O588" s="318"/>
    </row>
    <row r="589" spans="1:15">
      <c r="A589" s="388"/>
      <c r="B589" s="313"/>
      <c r="E589" s="318"/>
      <c r="F589" s="318"/>
      <c r="G589" s="318"/>
      <c r="H589" s="318"/>
      <c r="I589" s="318"/>
      <c r="J589" s="318"/>
      <c r="K589" s="318"/>
      <c r="L589" s="318"/>
      <c r="M589" s="318"/>
      <c r="N589" s="318"/>
      <c r="O589" s="318"/>
    </row>
    <row r="590" spans="1:15">
      <c r="A590" s="388"/>
      <c r="B590" s="313"/>
      <c r="E590" s="318"/>
      <c r="F590" s="318"/>
      <c r="G590" s="318"/>
      <c r="H590" s="318"/>
      <c r="I590" s="318"/>
      <c r="J590" s="318"/>
      <c r="K590" s="318"/>
      <c r="L590" s="318"/>
      <c r="M590" s="318"/>
      <c r="N590" s="318"/>
      <c r="O590" s="318"/>
    </row>
    <row r="591" spans="1:15">
      <c r="A591" s="388"/>
      <c r="B591" s="313"/>
      <c r="E591" s="318"/>
      <c r="F591" s="318"/>
      <c r="G591" s="318"/>
      <c r="H591" s="318"/>
      <c r="I591" s="318"/>
      <c r="J591" s="318"/>
      <c r="K591" s="318"/>
      <c r="L591" s="318"/>
      <c r="M591" s="318"/>
      <c r="N591" s="318"/>
      <c r="O591" s="318"/>
    </row>
    <row r="592" spans="1:15">
      <c r="A592" s="388"/>
      <c r="B592" s="313"/>
      <c r="E592" s="318"/>
      <c r="F592" s="318"/>
      <c r="G592" s="318"/>
      <c r="H592" s="318"/>
      <c r="I592" s="318"/>
      <c r="J592" s="318"/>
      <c r="K592" s="318"/>
      <c r="L592" s="318"/>
      <c r="M592" s="318"/>
      <c r="N592" s="318"/>
      <c r="O592" s="318"/>
    </row>
    <row r="593" spans="1:15">
      <c r="A593" s="388"/>
      <c r="B593" s="313"/>
      <c r="E593" s="318"/>
      <c r="F593" s="318"/>
      <c r="G593" s="318"/>
      <c r="H593" s="318"/>
      <c r="I593" s="318"/>
      <c r="J593" s="318"/>
      <c r="K593" s="318"/>
      <c r="L593" s="318"/>
      <c r="M593" s="318"/>
      <c r="N593" s="318"/>
      <c r="O593" s="318"/>
    </row>
    <row r="594" spans="1:15">
      <c r="A594" s="388"/>
      <c r="B594" s="313"/>
      <c r="E594" s="318"/>
      <c r="F594" s="318"/>
      <c r="G594" s="318"/>
      <c r="H594" s="318"/>
      <c r="I594" s="318"/>
      <c r="J594" s="318"/>
      <c r="K594" s="318"/>
      <c r="L594" s="318"/>
      <c r="M594" s="318"/>
      <c r="N594" s="318"/>
      <c r="O594" s="318"/>
    </row>
    <row r="595" spans="1:15">
      <c r="A595" s="388"/>
      <c r="B595" s="313"/>
      <c r="E595" s="318"/>
      <c r="F595" s="318"/>
      <c r="G595" s="318"/>
      <c r="H595" s="318"/>
      <c r="I595" s="318"/>
      <c r="J595" s="318"/>
      <c r="K595" s="318"/>
      <c r="L595" s="318"/>
      <c r="M595" s="318"/>
      <c r="N595" s="318"/>
      <c r="O595" s="318"/>
    </row>
    <row r="596" spans="1:15">
      <c r="A596" s="388"/>
      <c r="B596" s="313"/>
      <c r="E596" s="318"/>
      <c r="F596" s="318"/>
      <c r="G596" s="318"/>
      <c r="H596" s="318"/>
      <c r="I596" s="318"/>
      <c r="J596" s="318"/>
      <c r="K596" s="318"/>
      <c r="L596" s="318"/>
      <c r="M596" s="318"/>
      <c r="N596" s="318"/>
      <c r="O596" s="318"/>
    </row>
    <row r="597" spans="1:15">
      <c r="A597" s="388"/>
      <c r="B597" s="313"/>
      <c r="E597" s="318"/>
      <c r="F597" s="318"/>
      <c r="G597" s="318"/>
      <c r="H597" s="318"/>
      <c r="I597" s="318"/>
      <c r="J597" s="318"/>
      <c r="K597" s="318"/>
      <c r="L597" s="318"/>
      <c r="M597" s="318"/>
      <c r="N597" s="318"/>
      <c r="O597" s="318"/>
    </row>
    <row r="598" spans="1:15">
      <c r="A598" s="388"/>
      <c r="B598" s="313"/>
      <c r="E598" s="318"/>
      <c r="F598" s="318"/>
      <c r="G598" s="318"/>
      <c r="H598" s="318"/>
      <c r="I598" s="318"/>
      <c r="J598" s="318"/>
      <c r="K598" s="318"/>
      <c r="L598" s="318"/>
      <c r="M598" s="318"/>
      <c r="N598" s="318"/>
      <c r="O598" s="318"/>
    </row>
    <row r="599" spans="1:15">
      <c r="A599" s="388"/>
      <c r="B599" s="313"/>
      <c r="E599" s="318"/>
      <c r="F599" s="318"/>
      <c r="G599" s="318"/>
      <c r="H599" s="318"/>
      <c r="I599" s="318"/>
      <c r="J599" s="318"/>
      <c r="K599" s="318"/>
      <c r="L599" s="318"/>
      <c r="M599" s="318"/>
      <c r="N599" s="318"/>
      <c r="O599" s="318"/>
    </row>
    <row r="600" spans="1:15">
      <c r="A600" s="388"/>
      <c r="B600" s="313"/>
      <c r="E600" s="318"/>
      <c r="F600" s="318"/>
      <c r="G600" s="318"/>
      <c r="H600" s="318"/>
      <c r="I600" s="318"/>
      <c r="J600" s="318"/>
      <c r="K600" s="318"/>
      <c r="L600" s="318"/>
      <c r="M600" s="318"/>
      <c r="N600" s="318"/>
      <c r="O600" s="318"/>
    </row>
    <row r="601" spans="1:15">
      <c r="A601" s="388"/>
      <c r="B601" s="313"/>
      <c r="E601" s="318"/>
      <c r="F601" s="318"/>
      <c r="G601" s="318"/>
      <c r="H601" s="318"/>
      <c r="I601" s="318"/>
      <c r="J601" s="318"/>
      <c r="K601" s="318"/>
      <c r="L601" s="318"/>
      <c r="M601" s="318"/>
      <c r="N601" s="318"/>
      <c r="O601" s="318"/>
    </row>
    <row r="602" spans="1:15">
      <c r="A602" s="388"/>
      <c r="B602" s="313"/>
      <c r="E602" s="318"/>
      <c r="F602" s="318"/>
      <c r="G602" s="318"/>
      <c r="H602" s="318"/>
      <c r="I602" s="318"/>
      <c r="J602" s="318"/>
      <c r="K602" s="318"/>
      <c r="L602" s="318"/>
      <c r="M602" s="318"/>
      <c r="N602" s="318"/>
      <c r="O602" s="318"/>
    </row>
    <row r="603" spans="1:15">
      <c r="A603" s="388"/>
      <c r="B603" s="313"/>
      <c r="E603" s="318"/>
      <c r="F603" s="318"/>
      <c r="G603" s="318"/>
      <c r="H603" s="318"/>
      <c r="I603" s="318"/>
      <c r="J603" s="318"/>
      <c r="K603" s="318"/>
      <c r="L603" s="318"/>
      <c r="M603" s="318"/>
      <c r="N603" s="318"/>
      <c r="O603" s="318"/>
    </row>
    <row r="604" spans="1:15">
      <c r="A604" s="388"/>
      <c r="B604" s="313"/>
      <c r="E604" s="318"/>
      <c r="F604" s="318"/>
      <c r="G604" s="318"/>
      <c r="H604" s="318"/>
      <c r="I604" s="318"/>
      <c r="J604" s="318"/>
      <c r="K604" s="318"/>
      <c r="L604" s="318"/>
      <c r="M604" s="318"/>
      <c r="N604" s="318"/>
      <c r="O604" s="318"/>
    </row>
    <row r="605" spans="1:15">
      <c r="A605" s="388"/>
      <c r="B605" s="313"/>
      <c r="E605" s="318"/>
      <c r="F605" s="318"/>
      <c r="G605" s="318"/>
      <c r="H605" s="318"/>
      <c r="I605" s="318"/>
      <c r="J605" s="318"/>
      <c r="K605" s="318"/>
      <c r="L605" s="318"/>
      <c r="M605" s="318"/>
      <c r="N605" s="318"/>
      <c r="O605" s="318"/>
    </row>
    <row r="606" spans="1:15">
      <c r="A606" s="388"/>
      <c r="B606" s="313"/>
      <c r="E606" s="318"/>
      <c r="F606" s="318"/>
      <c r="G606" s="318"/>
      <c r="H606" s="318"/>
      <c r="I606" s="318"/>
      <c r="J606" s="318"/>
      <c r="K606" s="318"/>
      <c r="L606" s="318"/>
      <c r="M606" s="318"/>
      <c r="N606" s="318"/>
      <c r="O606" s="318"/>
    </row>
    <row r="607" spans="1:15">
      <c r="A607" s="388"/>
      <c r="B607" s="313"/>
      <c r="E607" s="318"/>
      <c r="F607" s="318"/>
      <c r="G607" s="318"/>
      <c r="H607" s="318"/>
      <c r="I607" s="318"/>
      <c r="J607" s="318"/>
      <c r="K607" s="318"/>
      <c r="L607" s="318"/>
      <c r="M607" s="318"/>
      <c r="N607" s="318"/>
      <c r="O607" s="318"/>
    </row>
    <row r="608" spans="1:15">
      <c r="A608" s="388"/>
      <c r="B608" s="313"/>
      <c r="E608" s="318"/>
      <c r="F608" s="318"/>
      <c r="G608" s="318"/>
      <c r="H608" s="318"/>
      <c r="I608" s="318"/>
      <c r="J608" s="318"/>
      <c r="K608" s="318"/>
      <c r="L608" s="318"/>
      <c r="M608" s="318"/>
      <c r="N608" s="318"/>
      <c r="O608" s="318"/>
    </row>
    <row r="609" spans="1:15">
      <c r="A609" s="388"/>
      <c r="B609" s="313"/>
      <c r="E609" s="318"/>
      <c r="F609" s="318"/>
      <c r="G609" s="318"/>
      <c r="H609" s="318"/>
      <c r="I609" s="318"/>
      <c r="J609" s="318"/>
      <c r="K609" s="318"/>
      <c r="L609" s="318"/>
      <c r="M609" s="318"/>
      <c r="N609" s="318"/>
      <c r="O609" s="318"/>
    </row>
    <row r="610" spans="1:15">
      <c r="A610" s="388"/>
      <c r="B610" s="313"/>
      <c r="E610" s="318"/>
      <c r="F610" s="318"/>
      <c r="G610" s="318"/>
      <c r="H610" s="318"/>
      <c r="I610" s="318"/>
      <c r="J610" s="318"/>
      <c r="K610" s="318"/>
      <c r="L610" s="318"/>
      <c r="M610" s="318"/>
      <c r="N610" s="318"/>
      <c r="O610" s="318"/>
    </row>
    <row r="611" spans="1:15">
      <c r="A611" s="388"/>
      <c r="B611" s="313"/>
      <c r="E611" s="318"/>
      <c r="F611" s="318"/>
      <c r="G611" s="318"/>
      <c r="H611" s="318"/>
      <c r="I611" s="318"/>
      <c r="J611" s="318"/>
      <c r="K611" s="318"/>
      <c r="L611" s="318"/>
      <c r="M611" s="318"/>
      <c r="N611" s="318"/>
      <c r="O611" s="318"/>
    </row>
    <row r="612" spans="1:15">
      <c r="A612" s="388"/>
      <c r="B612" s="313"/>
      <c r="E612" s="318"/>
      <c r="F612" s="318"/>
      <c r="G612" s="318"/>
      <c r="H612" s="318"/>
      <c r="I612" s="318"/>
      <c r="J612" s="318"/>
      <c r="K612" s="318"/>
      <c r="L612" s="318"/>
      <c r="M612" s="318"/>
      <c r="N612" s="318"/>
      <c r="O612" s="318"/>
    </row>
    <row r="613" spans="1:15">
      <c r="A613" s="388"/>
      <c r="B613" s="313"/>
      <c r="E613" s="318"/>
      <c r="F613" s="318"/>
      <c r="G613" s="318"/>
      <c r="H613" s="318"/>
      <c r="I613" s="318"/>
      <c r="J613" s="318"/>
      <c r="K613" s="318"/>
      <c r="L613" s="318"/>
      <c r="M613" s="318"/>
      <c r="N613" s="318"/>
      <c r="O613" s="318"/>
    </row>
    <row r="614" spans="1:15">
      <c r="A614" s="388"/>
      <c r="B614" s="313"/>
      <c r="E614" s="318"/>
      <c r="F614" s="318"/>
      <c r="G614" s="318"/>
      <c r="H614" s="318"/>
      <c r="I614" s="318"/>
      <c r="J614" s="318"/>
      <c r="K614" s="318"/>
      <c r="L614" s="318"/>
      <c r="M614" s="318"/>
      <c r="N614" s="318"/>
      <c r="O614" s="318"/>
    </row>
    <row r="615" spans="1:15">
      <c r="A615" s="388"/>
      <c r="B615" s="313"/>
      <c r="E615" s="318"/>
      <c r="F615" s="318"/>
      <c r="G615" s="318"/>
      <c r="H615" s="318"/>
      <c r="I615" s="318"/>
      <c r="J615" s="318"/>
      <c r="K615" s="318"/>
      <c r="L615" s="318"/>
      <c r="M615" s="318"/>
      <c r="N615" s="318"/>
      <c r="O615" s="318"/>
    </row>
    <row r="616" spans="1:15">
      <c r="A616" s="388"/>
      <c r="B616" s="313"/>
      <c r="E616" s="318"/>
      <c r="F616" s="318"/>
      <c r="G616" s="318"/>
      <c r="H616" s="318"/>
      <c r="I616" s="318"/>
      <c r="J616" s="318"/>
      <c r="K616" s="318"/>
      <c r="L616" s="318"/>
      <c r="M616" s="318"/>
      <c r="N616" s="318"/>
      <c r="O616" s="318"/>
    </row>
    <row r="617" spans="1:15">
      <c r="A617" s="388"/>
      <c r="B617" s="313"/>
      <c r="E617" s="318"/>
      <c r="F617" s="318"/>
      <c r="G617" s="318"/>
      <c r="H617" s="318"/>
      <c r="I617" s="318"/>
      <c r="J617" s="318"/>
      <c r="K617" s="318"/>
      <c r="L617" s="318"/>
      <c r="M617" s="318"/>
      <c r="N617" s="318"/>
      <c r="O617" s="318"/>
    </row>
    <row r="618" spans="1:15">
      <c r="A618" s="388"/>
      <c r="B618" s="313"/>
      <c r="E618" s="318"/>
      <c r="F618" s="318"/>
      <c r="G618" s="318"/>
      <c r="H618" s="318"/>
      <c r="I618" s="318"/>
      <c r="J618" s="318"/>
      <c r="K618" s="318"/>
      <c r="L618" s="318"/>
      <c r="M618" s="318"/>
      <c r="N618" s="318"/>
      <c r="O618" s="318"/>
    </row>
    <row r="619" spans="1:15">
      <c r="A619" s="388"/>
      <c r="B619" s="313"/>
      <c r="E619" s="318"/>
      <c r="F619" s="318"/>
      <c r="G619" s="318"/>
      <c r="H619" s="318"/>
      <c r="I619" s="318"/>
      <c r="J619" s="318"/>
      <c r="K619" s="318"/>
      <c r="L619" s="318"/>
      <c r="M619" s="318"/>
      <c r="N619" s="318"/>
      <c r="O619" s="318"/>
    </row>
    <row r="620" spans="1:15">
      <c r="A620" s="388"/>
      <c r="B620" s="313"/>
      <c r="E620" s="318"/>
      <c r="F620" s="318"/>
      <c r="G620" s="318"/>
      <c r="H620" s="318"/>
      <c r="I620" s="318"/>
      <c r="J620" s="318"/>
      <c r="K620" s="318"/>
      <c r="L620" s="318"/>
      <c r="M620" s="318"/>
      <c r="N620" s="318"/>
      <c r="O620" s="318"/>
    </row>
    <row r="621" spans="1:15">
      <c r="A621" s="388"/>
      <c r="B621" s="313"/>
      <c r="E621" s="318"/>
      <c r="F621" s="318"/>
      <c r="G621" s="318"/>
      <c r="H621" s="318"/>
      <c r="I621" s="318"/>
      <c r="J621" s="318"/>
      <c r="K621" s="318"/>
      <c r="L621" s="318"/>
      <c r="M621" s="318"/>
      <c r="N621" s="318"/>
      <c r="O621" s="318"/>
    </row>
    <row r="622" spans="1:15">
      <c r="A622" s="388"/>
      <c r="B622" s="313"/>
      <c r="E622" s="318"/>
      <c r="F622" s="318"/>
      <c r="G622" s="318"/>
      <c r="H622" s="318"/>
      <c r="I622" s="318"/>
      <c r="J622" s="318"/>
      <c r="K622" s="318"/>
      <c r="L622" s="318"/>
      <c r="M622" s="318"/>
      <c r="N622" s="318"/>
      <c r="O622" s="318"/>
    </row>
    <row r="623" spans="1:15">
      <c r="A623" s="388"/>
      <c r="B623" s="313"/>
      <c r="E623" s="318"/>
      <c r="F623" s="318"/>
      <c r="G623" s="318"/>
      <c r="H623" s="318"/>
      <c r="I623" s="318"/>
      <c r="J623" s="318"/>
      <c r="K623" s="318"/>
      <c r="L623" s="318"/>
      <c r="M623" s="318"/>
      <c r="N623" s="318"/>
      <c r="O623" s="318"/>
    </row>
    <row r="624" spans="1:15">
      <c r="A624" s="388"/>
      <c r="B624" s="313"/>
      <c r="E624" s="318"/>
      <c r="F624" s="318"/>
      <c r="G624" s="318"/>
      <c r="H624" s="318"/>
      <c r="I624" s="318"/>
      <c r="J624" s="318"/>
      <c r="K624" s="318"/>
      <c r="L624" s="318"/>
      <c r="M624" s="318"/>
      <c r="N624" s="318"/>
      <c r="O624" s="318"/>
    </row>
    <row r="625" spans="1:15">
      <c r="A625" s="388"/>
      <c r="B625" s="313"/>
      <c r="E625" s="318"/>
      <c r="F625" s="318"/>
      <c r="G625" s="318"/>
      <c r="H625" s="318"/>
      <c r="I625" s="318"/>
      <c r="J625" s="318"/>
      <c r="K625" s="318"/>
      <c r="L625" s="318"/>
      <c r="M625" s="318"/>
      <c r="N625" s="318"/>
      <c r="O625" s="318"/>
    </row>
    <row r="626" spans="1:15">
      <c r="A626" s="388"/>
      <c r="B626" s="313"/>
      <c r="E626" s="318"/>
      <c r="F626" s="318"/>
      <c r="G626" s="318"/>
      <c r="H626" s="318"/>
      <c r="I626" s="318"/>
      <c r="J626" s="318"/>
      <c r="K626" s="318"/>
      <c r="L626" s="318"/>
      <c r="M626" s="318"/>
      <c r="N626" s="318"/>
      <c r="O626" s="318"/>
    </row>
    <row r="627" spans="1:15">
      <c r="A627" s="388"/>
      <c r="B627" s="313"/>
      <c r="E627" s="318"/>
      <c r="F627" s="318"/>
      <c r="G627" s="318"/>
      <c r="H627" s="318"/>
      <c r="I627" s="318"/>
      <c r="J627" s="318"/>
      <c r="K627" s="318"/>
      <c r="L627" s="318"/>
      <c r="M627" s="318"/>
      <c r="N627" s="318"/>
      <c r="O627" s="318"/>
    </row>
    <row r="628" spans="1:15">
      <c r="A628" s="388"/>
      <c r="B628" s="313"/>
      <c r="E628" s="318"/>
      <c r="F628" s="318"/>
      <c r="G628" s="318"/>
      <c r="H628" s="318"/>
      <c r="I628" s="318"/>
      <c r="J628" s="318"/>
      <c r="K628" s="318"/>
      <c r="L628" s="318"/>
      <c r="M628" s="318"/>
      <c r="N628" s="318"/>
      <c r="O628" s="318"/>
    </row>
    <row r="629" spans="1:15">
      <c r="A629" s="388"/>
      <c r="B629" s="313"/>
      <c r="E629" s="318"/>
      <c r="F629" s="318"/>
      <c r="G629" s="318"/>
      <c r="H629" s="318"/>
      <c r="I629" s="318"/>
      <c r="J629" s="318"/>
      <c r="K629" s="318"/>
      <c r="L629" s="318"/>
      <c r="M629" s="318"/>
      <c r="N629" s="318"/>
      <c r="O629" s="318"/>
    </row>
    <row r="630" spans="1:15">
      <c r="A630" s="388"/>
      <c r="B630" s="313"/>
      <c r="E630" s="318"/>
      <c r="F630" s="318"/>
      <c r="G630" s="318"/>
      <c r="H630" s="318"/>
      <c r="I630" s="318"/>
      <c r="J630" s="318"/>
      <c r="K630" s="318"/>
      <c r="L630" s="318"/>
      <c r="M630" s="318"/>
      <c r="N630" s="318"/>
      <c r="O630" s="318"/>
    </row>
    <row r="631" spans="1:15">
      <c r="A631" s="388"/>
      <c r="B631" s="313"/>
      <c r="E631" s="318"/>
      <c r="F631" s="318"/>
      <c r="G631" s="318"/>
      <c r="H631" s="318"/>
      <c r="I631" s="318"/>
      <c r="J631" s="318"/>
      <c r="K631" s="318"/>
      <c r="L631" s="318"/>
      <c r="M631" s="318"/>
      <c r="N631" s="318"/>
      <c r="O631" s="318"/>
    </row>
    <row r="632" spans="1:15">
      <c r="A632" s="388"/>
      <c r="B632" s="313"/>
      <c r="E632" s="318"/>
      <c r="F632" s="318"/>
      <c r="G632" s="318"/>
      <c r="H632" s="318"/>
      <c r="I632" s="318"/>
      <c r="J632" s="318"/>
      <c r="K632" s="318"/>
      <c r="L632" s="318"/>
      <c r="M632" s="318"/>
      <c r="N632" s="318"/>
      <c r="O632" s="318"/>
    </row>
    <row r="633" spans="1:15">
      <c r="A633" s="388"/>
      <c r="B633" s="313"/>
      <c r="E633" s="318"/>
      <c r="F633" s="318"/>
      <c r="G633" s="318"/>
      <c r="H633" s="318"/>
      <c r="I633" s="318"/>
      <c r="J633" s="318"/>
      <c r="K633" s="318"/>
      <c r="L633" s="318"/>
      <c r="M633" s="318"/>
      <c r="N633" s="318"/>
      <c r="O633" s="318"/>
    </row>
    <row r="634" spans="1:15">
      <c r="A634" s="388"/>
      <c r="B634" s="313"/>
      <c r="E634" s="318"/>
      <c r="F634" s="318"/>
      <c r="G634" s="318"/>
      <c r="H634" s="318"/>
      <c r="I634" s="318"/>
      <c r="J634" s="318"/>
      <c r="K634" s="318"/>
      <c r="L634" s="318"/>
      <c r="M634" s="318"/>
      <c r="N634" s="318"/>
      <c r="O634" s="318"/>
    </row>
    <row r="635" spans="1:15">
      <c r="A635" s="388"/>
      <c r="B635" s="313"/>
      <c r="E635" s="318"/>
      <c r="F635" s="318"/>
      <c r="G635" s="318"/>
      <c r="H635" s="318"/>
      <c r="I635" s="318"/>
      <c r="J635" s="318"/>
      <c r="K635" s="318"/>
      <c r="L635" s="318"/>
      <c r="M635" s="318"/>
      <c r="N635" s="318"/>
      <c r="O635" s="318"/>
    </row>
    <row r="636" spans="1:15">
      <c r="A636" s="388"/>
      <c r="B636" s="313"/>
      <c r="E636" s="318"/>
      <c r="F636" s="318"/>
      <c r="G636" s="318"/>
      <c r="H636" s="318"/>
      <c r="I636" s="318"/>
      <c r="J636" s="318"/>
      <c r="K636" s="318"/>
      <c r="L636" s="318"/>
      <c r="M636" s="318"/>
      <c r="N636" s="318"/>
      <c r="O636" s="318"/>
    </row>
    <row r="637" spans="1:15">
      <c r="A637" s="388"/>
      <c r="B637" s="313"/>
      <c r="E637" s="318"/>
      <c r="F637" s="318"/>
      <c r="G637" s="318"/>
      <c r="H637" s="318"/>
      <c r="I637" s="318"/>
      <c r="J637" s="318"/>
      <c r="K637" s="318"/>
      <c r="L637" s="318"/>
      <c r="M637" s="318"/>
      <c r="N637" s="318"/>
      <c r="O637" s="318"/>
    </row>
    <row r="638" spans="1:15">
      <c r="A638" s="388"/>
      <c r="B638" s="313"/>
      <c r="E638" s="318"/>
      <c r="F638" s="318"/>
      <c r="G638" s="318"/>
      <c r="H638" s="318"/>
      <c r="I638" s="318"/>
      <c r="J638" s="318"/>
      <c r="K638" s="318"/>
      <c r="L638" s="318"/>
      <c r="M638" s="318"/>
      <c r="N638" s="318"/>
      <c r="O638" s="318"/>
    </row>
    <row r="639" spans="1:15">
      <c r="A639" s="388"/>
      <c r="B639" s="313"/>
      <c r="E639" s="318"/>
      <c r="F639" s="318"/>
      <c r="G639" s="318"/>
      <c r="H639" s="318"/>
      <c r="I639" s="318"/>
      <c r="J639" s="318"/>
      <c r="K639" s="318"/>
      <c r="L639" s="318"/>
      <c r="M639" s="318"/>
      <c r="N639" s="318"/>
      <c r="O639" s="318"/>
    </row>
    <row r="640" spans="1:15">
      <c r="A640" s="388"/>
      <c r="B640" s="313"/>
      <c r="E640" s="318"/>
      <c r="F640" s="318"/>
      <c r="G640" s="318"/>
      <c r="H640" s="318"/>
      <c r="I640" s="318"/>
      <c r="J640" s="318"/>
      <c r="K640" s="318"/>
      <c r="L640" s="318"/>
      <c r="M640" s="318"/>
      <c r="N640" s="318"/>
      <c r="O640" s="318"/>
    </row>
    <row r="641" spans="1:15">
      <c r="A641" s="388"/>
      <c r="B641" s="313"/>
      <c r="E641" s="318"/>
      <c r="F641" s="318"/>
      <c r="G641" s="318"/>
      <c r="H641" s="318"/>
      <c r="I641" s="318"/>
      <c r="J641" s="318"/>
      <c r="K641" s="318"/>
      <c r="L641" s="318"/>
      <c r="M641" s="318"/>
      <c r="N641" s="318"/>
      <c r="O641" s="318"/>
    </row>
    <row r="642" spans="1:15">
      <c r="A642" s="388"/>
      <c r="B642" s="313"/>
      <c r="E642" s="318"/>
      <c r="F642" s="318"/>
      <c r="G642" s="318"/>
      <c r="H642" s="318"/>
      <c r="I642" s="318"/>
      <c r="J642" s="318"/>
      <c r="K642" s="318"/>
      <c r="L642" s="318"/>
      <c r="M642" s="318"/>
      <c r="N642" s="318"/>
      <c r="O642" s="318"/>
    </row>
    <row r="643" spans="1:15">
      <c r="A643" s="388"/>
      <c r="B643" s="313"/>
      <c r="E643" s="318"/>
      <c r="F643" s="318"/>
      <c r="G643" s="318"/>
      <c r="H643" s="318"/>
      <c r="I643" s="318"/>
      <c r="J643" s="318"/>
      <c r="K643" s="318"/>
      <c r="L643" s="318"/>
      <c r="M643" s="318"/>
      <c r="N643" s="318"/>
      <c r="O643" s="318"/>
    </row>
    <row r="644" spans="1:15">
      <c r="A644" s="388"/>
      <c r="B644" s="313"/>
      <c r="E644" s="318"/>
      <c r="F644" s="318"/>
      <c r="G644" s="318"/>
      <c r="H644" s="318"/>
      <c r="I644" s="318"/>
      <c r="J644" s="318"/>
      <c r="K644" s="318"/>
      <c r="L644" s="318"/>
      <c r="M644" s="318"/>
      <c r="N644" s="318"/>
      <c r="O644" s="318"/>
    </row>
    <row r="645" spans="1:15">
      <c r="A645" s="388"/>
      <c r="B645" s="313"/>
      <c r="E645" s="318"/>
      <c r="F645" s="318"/>
      <c r="G645" s="318"/>
      <c r="H645" s="318"/>
      <c r="I645" s="318"/>
      <c r="J645" s="318"/>
      <c r="K645" s="318"/>
      <c r="L645" s="318"/>
      <c r="M645" s="318"/>
      <c r="N645" s="318"/>
      <c r="O645" s="318"/>
    </row>
    <row r="646" spans="1:15">
      <c r="A646" s="388"/>
      <c r="B646" s="313"/>
      <c r="E646" s="318"/>
      <c r="F646" s="318"/>
      <c r="G646" s="318"/>
      <c r="H646" s="318"/>
      <c r="I646" s="318"/>
      <c r="J646" s="318"/>
      <c r="K646" s="318"/>
      <c r="L646" s="318"/>
      <c r="M646" s="318"/>
      <c r="N646" s="318"/>
      <c r="O646" s="318"/>
    </row>
    <row r="647" spans="1:15">
      <c r="A647" s="388"/>
      <c r="B647" s="313"/>
      <c r="E647" s="318"/>
      <c r="F647" s="318"/>
      <c r="G647" s="318"/>
      <c r="H647" s="318"/>
      <c r="I647" s="318"/>
      <c r="J647" s="318"/>
      <c r="K647" s="318"/>
      <c r="L647" s="318"/>
      <c r="M647" s="318"/>
      <c r="N647" s="318"/>
      <c r="O647" s="318"/>
    </row>
    <row r="648" spans="1:15">
      <c r="A648" s="388"/>
      <c r="B648" s="313"/>
      <c r="E648" s="318"/>
      <c r="F648" s="318"/>
      <c r="G648" s="318"/>
      <c r="H648" s="318"/>
      <c r="I648" s="318"/>
      <c r="J648" s="318"/>
      <c r="K648" s="318"/>
      <c r="L648" s="318"/>
      <c r="M648" s="318"/>
      <c r="N648" s="318"/>
      <c r="O648" s="318"/>
    </row>
    <row r="649" spans="1:15">
      <c r="A649" s="388"/>
      <c r="B649" s="313"/>
      <c r="E649" s="318"/>
      <c r="F649" s="318"/>
      <c r="G649" s="318"/>
      <c r="H649" s="318"/>
      <c r="I649" s="318"/>
      <c r="J649" s="318"/>
      <c r="K649" s="318"/>
      <c r="L649" s="318"/>
      <c r="M649" s="318"/>
      <c r="N649" s="318"/>
      <c r="O649" s="318"/>
    </row>
    <row r="650" spans="1:15">
      <c r="A650" s="388"/>
      <c r="B650" s="313"/>
      <c r="E650" s="318"/>
      <c r="F650" s="318"/>
      <c r="G650" s="318"/>
      <c r="H650" s="318"/>
      <c r="I650" s="318"/>
      <c r="J650" s="318"/>
      <c r="K650" s="318"/>
      <c r="L650" s="318"/>
      <c r="M650" s="318"/>
      <c r="N650" s="318"/>
      <c r="O650" s="318"/>
    </row>
    <row r="651" spans="1:15">
      <c r="A651" s="388"/>
      <c r="B651" s="313"/>
      <c r="E651" s="318"/>
      <c r="F651" s="318"/>
      <c r="G651" s="318"/>
      <c r="H651" s="318"/>
      <c r="I651" s="318"/>
      <c r="J651" s="318"/>
      <c r="K651" s="318"/>
      <c r="L651" s="318"/>
      <c r="M651" s="318"/>
      <c r="N651" s="318"/>
      <c r="O651" s="318"/>
    </row>
    <row r="652" spans="1:15">
      <c r="A652" s="388"/>
      <c r="B652" s="313"/>
      <c r="E652" s="318"/>
      <c r="F652" s="318"/>
      <c r="G652" s="318"/>
      <c r="H652" s="318"/>
      <c r="I652" s="318"/>
      <c r="J652" s="318"/>
      <c r="K652" s="318"/>
      <c r="L652" s="318"/>
      <c r="M652" s="318"/>
      <c r="N652" s="318"/>
      <c r="O652" s="318"/>
    </row>
    <row r="653" spans="1:15">
      <c r="A653" s="388"/>
      <c r="B653" s="313"/>
      <c r="E653" s="318"/>
      <c r="F653" s="318"/>
      <c r="G653" s="318"/>
      <c r="H653" s="318"/>
      <c r="I653" s="318"/>
      <c r="J653" s="318"/>
      <c r="K653" s="318"/>
      <c r="L653" s="318"/>
      <c r="M653" s="318"/>
      <c r="N653" s="318"/>
      <c r="O653" s="318"/>
    </row>
    <row r="654" spans="1:15">
      <c r="A654" s="388"/>
      <c r="B654" s="313"/>
      <c r="E654" s="318"/>
      <c r="F654" s="318"/>
      <c r="G654" s="318"/>
      <c r="H654" s="318"/>
      <c r="I654" s="318"/>
      <c r="J654" s="318"/>
      <c r="K654" s="318"/>
      <c r="L654" s="318"/>
      <c r="M654" s="318"/>
      <c r="N654" s="318"/>
      <c r="O654" s="318"/>
    </row>
    <row r="655" spans="1:15">
      <c r="A655" s="388"/>
      <c r="B655" s="313"/>
      <c r="E655" s="318"/>
      <c r="F655" s="318"/>
      <c r="G655" s="318"/>
      <c r="H655" s="318"/>
      <c r="I655" s="318"/>
      <c r="J655" s="318"/>
      <c r="K655" s="318"/>
      <c r="L655" s="318"/>
      <c r="M655" s="318"/>
      <c r="N655" s="318"/>
      <c r="O655" s="318"/>
    </row>
    <row r="656" spans="1:15">
      <c r="A656" s="388"/>
      <c r="B656" s="313"/>
      <c r="E656" s="318"/>
      <c r="F656" s="318"/>
      <c r="G656" s="318"/>
      <c r="H656" s="318"/>
      <c r="I656" s="318"/>
      <c r="J656" s="318"/>
      <c r="K656" s="318"/>
      <c r="L656" s="318"/>
      <c r="M656" s="318"/>
      <c r="N656" s="318"/>
      <c r="O656" s="318"/>
    </row>
    <row r="657" spans="1:15">
      <c r="A657" s="388"/>
      <c r="B657" s="313"/>
      <c r="E657" s="318"/>
      <c r="F657" s="318"/>
      <c r="G657" s="318"/>
      <c r="H657" s="318"/>
      <c r="I657" s="318"/>
      <c r="J657" s="318"/>
      <c r="K657" s="318"/>
      <c r="L657" s="318"/>
      <c r="M657" s="318"/>
      <c r="N657" s="318"/>
      <c r="O657" s="318"/>
    </row>
    <row r="658" spans="1:15">
      <c r="A658" s="388"/>
      <c r="B658" s="313"/>
      <c r="E658" s="318"/>
      <c r="F658" s="318"/>
      <c r="G658" s="318"/>
      <c r="H658" s="318"/>
      <c r="I658" s="318"/>
      <c r="J658" s="318"/>
      <c r="K658" s="318"/>
      <c r="L658" s="318"/>
      <c r="M658" s="318"/>
      <c r="N658" s="318"/>
      <c r="O658" s="318"/>
    </row>
    <row r="659" spans="1:15">
      <c r="A659" s="388"/>
      <c r="B659" s="313"/>
      <c r="E659" s="318"/>
      <c r="F659" s="318"/>
      <c r="G659" s="318"/>
      <c r="H659" s="318"/>
      <c r="I659" s="318"/>
      <c r="J659" s="318"/>
      <c r="K659" s="318"/>
      <c r="L659" s="318"/>
      <c r="M659" s="318"/>
      <c r="N659" s="318"/>
      <c r="O659" s="318"/>
    </row>
    <row r="660" spans="1:15">
      <c r="A660" s="388"/>
      <c r="B660" s="313"/>
      <c r="E660" s="318"/>
      <c r="F660" s="318"/>
      <c r="G660" s="318"/>
      <c r="H660" s="318"/>
      <c r="I660" s="318"/>
      <c r="J660" s="318"/>
      <c r="K660" s="318"/>
      <c r="L660" s="318"/>
      <c r="M660" s="318"/>
      <c r="N660" s="318"/>
      <c r="O660" s="318"/>
    </row>
    <row r="661" spans="1:15">
      <c r="A661" s="388"/>
      <c r="B661" s="313"/>
      <c r="E661" s="318"/>
      <c r="F661" s="318"/>
      <c r="G661" s="318"/>
      <c r="H661" s="318"/>
      <c r="I661" s="318"/>
      <c r="J661" s="318"/>
      <c r="K661" s="318"/>
      <c r="L661" s="318"/>
      <c r="M661" s="318"/>
      <c r="N661" s="318"/>
      <c r="O661" s="318"/>
    </row>
    <row r="662" spans="1:15">
      <c r="A662" s="388"/>
      <c r="B662" s="313"/>
      <c r="E662" s="318"/>
      <c r="F662" s="318"/>
      <c r="G662" s="318"/>
      <c r="H662" s="318"/>
      <c r="I662" s="318"/>
      <c r="J662" s="318"/>
      <c r="K662" s="318"/>
      <c r="L662" s="318"/>
      <c r="M662" s="318"/>
      <c r="N662" s="318"/>
      <c r="O662" s="318"/>
    </row>
    <row r="663" spans="1:15">
      <c r="A663" s="388"/>
      <c r="B663" s="313"/>
      <c r="E663" s="318"/>
      <c r="F663" s="318"/>
      <c r="G663" s="318"/>
      <c r="H663" s="318"/>
      <c r="I663" s="318"/>
      <c r="J663" s="318"/>
      <c r="K663" s="318"/>
      <c r="L663" s="318"/>
      <c r="M663" s="318"/>
      <c r="N663" s="318"/>
      <c r="O663" s="318"/>
    </row>
    <row r="664" spans="1:15">
      <c r="A664" s="388"/>
      <c r="B664" s="313"/>
      <c r="E664" s="318"/>
      <c r="F664" s="318"/>
      <c r="G664" s="318"/>
      <c r="H664" s="318"/>
      <c r="I664" s="318"/>
      <c r="J664" s="318"/>
      <c r="K664" s="318"/>
      <c r="L664" s="318"/>
      <c r="M664" s="318"/>
      <c r="N664" s="318"/>
      <c r="O664" s="318"/>
    </row>
    <row r="665" spans="1:15">
      <c r="A665" s="388"/>
      <c r="B665" s="313"/>
      <c r="E665" s="318"/>
      <c r="F665" s="318"/>
      <c r="G665" s="318"/>
      <c r="H665" s="318"/>
      <c r="I665" s="318"/>
      <c r="J665" s="318"/>
      <c r="K665" s="318"/>
      <c r="L665" s="318"/>
      <c r="M665" s="318"/>
      <c r="N665" s="318"/>
      <c r="O665" s="318"/>
    </row>
    <row r="666" spans="1:15">
      <c r="A666" s="388"/>
      <c r="B666" s="313"/>
      <c r="E666" s="318"/>
      <c r="F666" s="318"/>
      <c r="G666" s="318"/>
      <c r="H666" s="318"/>
      <c r="I666" s="318"/>
      <c r="J666" s="318"/>
      <c r="K666" s="318"/>
      <c r="L666" s="318"/>
      <c r="M666" s="318"/>
      <c r="N666" s="318"/>
      <c r="O666" s="318"/>
    </row>
    <row r="667" spans="1:15">
      <c r="A667" s="388"/>
      <c r="B667" s="313"/>
      <c r="E667" s="318"/>
      <c r="F667" s="318"/>
      <c r="G667" s="318"/>
      <c r="H667" s="318"/>
      <c r="I667" s="318"/>
      <c r="J667" s="318"/>
      <c r="K667" s="318"/>
      <c r="L667" s="318"/>
      <c r="M667" s="318"/>
      <c r="N667" s="318"/>
      <c r="O667" s="318"/>
    </row>
    <row r="668" spans="1:15">
      <c r="A668" s="388"/>
      <c r="B668" s="313"/>
      <c r="E668" s="318"/>
      <c r="F668" s="318"/>
      <c r="G668" s="318"/>
      <c r="H668" s="318"/>
      <c r="I668" s="318"/>
      <c r="J668" s="318"/>
      <c r="K668" s="318"/>
      <c r="L668" s="318"/>
      <c r="M668" s="318"/>
      <c r="N668" s="318"/>
      <c r="O668" s="318"/>
    </row>
    <row r="669" spans="1:15">
      <c r="A669" s="388"/>
      <c r="B669" s="313"/>
      <c r="E669" s="318"/>
      <c r="F669" s="318"/>
      <c r="G669" s="318"/>
      <c r="H669" s="318"/>
      <c r="I669" s="318"/>
      <c r="J669" s="318"/>
      <c r="K669" s="318"/>
      <c r="L669" s="318"/>
      <c r="M669" s="318"/>
      <c r="N669" s="318"/>
      <c r="O669" s="318"/>
    </row>
    <row r="670" spans="1:15">
      <c r="A670" s="388"/>
      <c r="B670" s="313"/>
      <c r="E670" s="318"/>
      <c r="F670" s="318"/>
      <c r="G670" s="318"/>
      <c r="H670" s="318"/>
      <c r="I670" s="318"/>
      <c r="J670" s="318"/>
      <c r="K670" s="318"/>
      <c r="L670" s="318"/>
      <c r="M670" s="318"/>
      <c r="N670" s="318"/>
      <c r="O670" s="318"/>
    </row>
    <row r="671" spans="1:15">
      <c r="A671" s="388"/>
      <c r="B671" s="313"/>
      <c r="E671" s="318"/>
      <c r="F671" s="318"/>
      <c r="G671" s="318"/>
      <c r="H671" s="318"/>
      <c r="I671" s="318"/>
      <c r="J671" s="318"/>
      <c r="K671" s="318"/>
      <c r="L671" s="318"/>
      <c r="M671" s="318"/>
      <c r="N671" s="318"/>
      <c r="O671" s="318"/>
    </row>
    <row r="672" spans="1:15">
      <c r="A672" s="388"/>
      <c r="B672" s="313"/>
      <c r="E672" s="318"/>
      <c r="F672" s="318"/>
      <c r="G672" s="318"/>
      <c r="H672" s="318"/>
      <c r="I672" s="318"/>
      <c r="J672" s="318"/>
      <c r="K672" s="318"/>
      <c r="L672" s="318"/>
      <c r="M672" s="318"/>
      <c r="N672" s="318"/>
      <c r="O672" s="318"/>
    </row>
    <row r="673" spans="1:15">
      <c r="A673" s="388"/>
      <c r="B673" s="313"/>
      <c r="E673" s="318"/>
      <c r="F673" s="318"/>
      <c r="G673" s="318"/>
      <c r="H673" s="318"/>
      <c r="I673" s="318"/>
      <c r="J673" s="318"/>
      <c r="K673" s="318"/>
      <c r="L673" s="318"/>
      <c r="M673" s="318"/>
      <c r="N673" s="318"/>
      <c r="O673" s="318"/>
    </row>
    <row r="674" spans="1:15">
      <c r="A674" s="388"/>
      <c r="B674" s="313"/>
      <c r="E674" s="318"/>
      <c r="F674" s="318"/>
      <c r="G674" s="318"/>
      <c r="H674" s="318"/>
      <c r="I674" s="318"/>
      <c r="J674" s="318"/>
      <c r="K674" s="318"/>
      <c r="L674" s="318"/>
      <c r="M674" s="318"/>
      <c r="N674" s="318"/>
      <c r="O674" s="318"/>
    </row>
    <row r="675" spans="1:15">
      <c r="A675" s="388"/>
      <c r="B675" s="313"/>
      <c r="E675" s="318"/>
      <c r="F675" s="318"/>
      <c r="G675" s="318"/>
      <c r="H675" s="318"/>
      <c r="I675" s="318"/>
      <c r="J675" s="318"/>
      <c r="K675" s="318"/>
      <c r="L675" s="318"/>
      <c r="M675" s="318"/>
      <c r="N675" s="318"/>
      <c r="O675" s="318"/>
    </row>
    <row r="676" spans="1:15">
      <c r="A676" s="388"/>
      <c r="B676" s="313"/>
      <c r="E676" s="318"/>
      <c r="F676" s="318"/>
      <c r="G676" s="318"/>
      <c r="H676" s="318"/>
      <c r="I676" s="318"/>
      <c r="J676" s="318"/>
      <c r="K676" s="318"/>
      <c r="L676" s="318"/>
      <c r="M676" s="318"/>
      <c r="N676" s="318"/>
      <c r="O676" s="318"/>
    </row>
    <row r="677" spans="1:15">
      <c r="A677" s="388"/>
      <c r="B677" s="313"/>
      <c r="E677" s="318"/>
      <c r="F677" s="318"/>
      <c r="G677" s="318"/>
      <c r="H677" s="318"/>
      <c r="I677" s="318"/>
      <c r="J677" s="318"/>
      <c r="K677" s="318"/>
      <c r="L677" s="318"/>
      <c r="M677" s="318"/>
      <c r="N677" s="318"/>
      <c r="O677" s="318"/>
    </row>
    <row r="678" spans="1:15">
      <c r="A678" s="388"/>
      <c r="B678" s="313"/>
      <c r="E678" s="318"/>
      <c r="F678" s="318"/>
      <c r="G678" s="318"/>
      <c r="H678" s="318"/>
      <c r="I678" s="318"/>
      <c r="J678" s="318"/>
      <c r="K678" s="318"/>
      <c r="L678" s="318"/>
      <c r="M678" s="318"/>
      <c r="N678" s="318"/>
      <c r="O678" s="318"/>
    </row>
    <row r="679" spans="1:15">
      <c r="A679" s="388"/>
      <c r="B679" s="313"/>
      <c r="E679" s="318"/>
      <c r="F679" s="318"/>
      <c r="G679" s="318"/>
      <c r="H679" s="318"/>
      <c r="I679" s="318"/>
      <c r="J679" s="318"/>
      <c r="K679" s="318"/>
      <c r="L679" s="318"/>
      <c r="M679" s="318"/>
      <c r="N679" s="318"/>
      <c r="O679" s="318"/>
    </row>
    <row r="680" spans="1:15">
      <c r="A680" s="388"/>
      <c r="B680" s="313"/>
      <c r="E680" s="318"/>
      <c r="F680" s="318"/>
      <c r="G680" s="318"/>
      <c r="H680" s="318"/>
      <c r="I680" s="318"/>
      <c r="J680" s="318"/>
      <c r="K680" s="318"/>
      <c r="L680" s="318"/>
      <c r="M680" s="318"/>
      <c r="N680" s="318"/>
      <c r="O680" s="318"/>
    </row>
    <row r="681" spans="1:15">
      <c r="A681" s="388"/>
      <c r="B681" s="313"/>
      <c r="E681" s="318"/>
      <c r="F681" s="318"/>
      <c r="G681" s="318"/>
      <c r="H681" s="318"/>
      <c r="I681" s="318"/>
      <c r="J681" s="318"/>
      <c r="K681" s="318"/>
      <c r="L681" s="318"/>
      <c r="M681" s="318"/>
      <c r="N681" s="318"/>
      <c r="O681" s="318"/>
    </row>
    <row r="682" spans="1:15">
      <c r="A682" s="388"/>
      <c r="B682" s="313"/>
      <c r="E682" s="318"/>
      <c r="F682" s="318"/>
      <c r="G682" s="318"/>
      <c r="H682" s="318"/>
      <c r="I682" s="318"/>
      <c r="J682" s="318"/>
      <c r="K682" s="318"/>
      <c r="L682" s="318"/>
      <c r="M682" s="318"/>
      <c r="N682" s="318"/>
      <c r="O682" s="318"/>
    </row>
    <row r="683" spans="1:15">
      <c r="A683" s="388"/>
      <c r="B683" s="313"/>
      <c r="E683" s="318"/>
      <c r="F683" s="318"/>
      <c r="G683" s="318"/>
      <c r="H683" s="318"/>
      <c r="I683" s="318"/>
      <c r="J683" s="318"/>
      <c r="K683" s="318"/>
      <c r="L683" s="318"/>
      <c r="M683" s="318"/>
      <c r="N683" s="318"/>
      <c r="O683" s="318"/>
    </row>
    <row r="684" spans="1:15">
      <c r="A684" s="388"/>
      <c r="B684" s="313"/>
      <c r="E684" s="318"/>
      <c r="F684" s="318"/>
      <c r="G684" s="318"/>
      <c r="H684" s="318"/>
      <c r="I684" s="318"/>
      <c r="J684" s="318"/>
      <c r="K684" s="318"/>
      <c r="L684" s="318"/>
      <c r="M684" s="318"/>
      <c r="N684" s="318"/>
      <c r="O684" s="318"/>
    </row>
    <row r="685" spans="1:15">
      <c r="A685" s="388"/>
      <c r="B685" s="313"/>
      <c r="E685" s="318"/>
      <c r="F685" s="318"/>
      <c r="G685" s="318"/>
      <c r="H685" s="318"/>
      <c r="I685" s="318"/>
      <c r="J685" s="318"/>
      <c r="K685" s="318"/>
      <c r="L685" s="318"/>
      <c r="M685" s="318"/>
      <c r="N685" s="318"/>
      <c r="O685" s="318"/>
    </row>
    <row r="686" spans="1:15">
      <c r="A686" s="388"/>
      <c r="B686" s="313"/>
      <c r="E686" s="318"/>
      <c r="F686" s="318"/>
      <c r="G686" s="318"/>
      <c r="H686" s="318"/>
      <c r="I686" s="318"/>
      <c r="J686" s="318"/>
      <c r="K686" s="318"/>
      <c r="L686" s="318"/>
      <c r="M686" s="318"/>
      <c r="N686" s="318"/>
      <c r="O686" s="318"/>
    </row>
    <row r="687" spans="1:15">
      <c r="A687" s="388"/>
      <c r="B687" s="313"/>
      <c r="E687" s="318"/>
      <c r="F687" s="318"/>
      <c r="G687" s="318"/>
      <c r="H687" s="318"/>
      <c r="I687" s="318"/>
      <c r="J687" s="318"/>
      <c r="K687" s="318"/>
      <c r="L687" s="318"/>
      <c r="M687" s="318"/>
      <c r="N687" s="318"/>
      <c r="O687" s="318"/>
    </row>
    <row r="688" spans="1:15">
      <c r="A688" s="388"/>
      <c r="B688" s="313"/>
      <c r="E688" s="318"/>
      <c r="F688" s="318"/>
      <c r="G688" s="318"/>
      <c r="H688" s="318"/>
      <c r="I688" s="318"/>
      <c r="J688" s="318"/>
      <c r="K688" s="318"/>
      <c r="L688" s="318"/>
      <c r="M688" s="318"/>
      <c r="N688" s="318"/>
      <c r="O688" s="318"/>
    </row>
    <row r="689" spans="1:15">
      <c r="A689" s="388"/>
      <c r="B689" s="313"/>
      <c r="E689" s="318"/>
      <c r="F689" s="318"/>
      <c r="G689" s="318"/>
      <c r="H689" s="318"/>
      <c r="I689" s="318"/>
      <c r="J689" s="318"/>
      <c r="K689" s="318"/>
      <c r="L689" s="318"/>
      <c r="M689" s="318"/>
      <c r="N689" s="318"/>
      <c r="O689" s="318"/>
    </row>
    <row r="690" spans="1:15">
      <c r="A690" s="388"/>
      <c r="B690" s="313"/>
      <c r="E690" s="318"/>
      <c r="F690" s="318"/>
      <c r="G690" s="318"/>
      <c r="H690" s="318"/>
      <c r="I690" s="318"/>
      <c r="J690" s="318"/>
      <c r="K690" s="318"/>
      <c r="L690" s="318"/>
      <c r="M690" s="318"/>
      <c r="N690" s="318"/>
      <c r="O690" s="318"/>
    </row>
    <row r="691" spans="1:15">
      <c r="A691" s="388"/>
      <c r="B691" s="313"/>
      <c r="E691" s="318"/>
      <c r="F691" s="318"/>
      <c r="G691" s="318"/>
      <c r="H691" s="318"/>
      <c r="I691" s="318"/>
      <c r="J691" s="318"/>
      <c r="K691" s="318"/>
      <c r="L691" s="318"/>
      <c r="M691" s="318"/>
      <c r="N691" s="318"/>
      <c r="O691" s="318"/>
    </row>
    <row r="692" spans="1:15">
      <c r="A692" s="388"/>
      <c r="B692" s="313"/>
      <c r="E692" s="318"/>
      <c r="F692" s="318"/>
      <c r="G692" s="318"/>
      <c r="H692" s="318"/>
      <c r="I692" s="318"/>
      <c r="J692" s="318"/>
      <c r="K692" s="318"/>
      <c r="L692" s="318"/>
      <c r="M692" s="318"/>
      <c r="N692" s="318"/>
      <c r="O692" s="318"/>
    </row>
    <row r="693" spans="1:15">
      <c r="A693" s="388"/>
      <c r="B693" s="313"/>
      <c r="E693" s="318"/>
      <c r="F693" s="318"/>
      <c r="G693" s="318"/>
      <c r="H693" s="318"/>
      <c r="I693" s="318"/>
      <c r="J693" s="318"/>
      <c r="K693" s="318"/>
      <c r="L693" s="318"/>
      <c r="M693" s="318"/>
      <c r="N693" s="318"/>
      <c r="O693" s="318"/>
    </row>
    <row r="694" spans="1:15">
      <c r="A694" s="388"/>
      <c r="B694" s="313"/>
      <c r="E694" s="318"/>
      <c r="F694" s="318"/>
      <c r="G694" s="318"/>
      <c r="H694" s="318"/>
      <c r="I694" s="318"/>
      <c r="J694" s="318"/>
      <c r="K694" s="318"/>
      <c r="L694" s="318"/>
      <c r="M694" s="318"/>
      <c r="N694" s="318"/>
      <c r="O694" s="318"/>
    </row>
    <row r="695" spans="1:15">
      <c r="A695" s="388"/>
      <c r="B695" s="313"/>
      <c r="E695" s="318"/>
      <c r="F695" s="318"/>
      <c r="G695" s="318"/>
      <c r="H695" s="318"/>
      <c r="I695" s="318"/>
      <c r="J695" s="318"/>
      <c r="K695" s="318"/>
      <c r="L695" s="318"/>
      <c r="M695" s="318"/>
      <c r="N695" s="318"/>
      <c r="O695" s="318"/>
    </row>
    <row r="696" spans="1:15">
      <c r="A696" s="388"/>
      <c r="B696" s="313"/>
      <c r="E696" s="318"/>
      <c r="F696" s="318"/>
      <c r="G696" s="318"/>
      <c r="H696" s="318"/>
      <c r="I696" s="318"/>
      <c r="J696" s="318"/>
      <c r="K696" s="318"/>
      <c r="L696" s="318"/>
      <c r="M696" s="318"/>
      <c r="N696" s="318"/>
      <c r="O696" s="318"/>
    </row>
    <row r="697" spans="1:15">
      <c r="A697" s="388"/>
      <c r="B697" s="313"/>
      <c r="E697" s="318"/>
      <c r="F697" s="318"/>
      <c r="G697" s="318"/>
      <c r="H697" s="318"/>
      <c r="I697" s="318"/>
      <c r="J697" s="318"/>
      <c r="K697" s="318"/>
      <c r="L697" s="318"/>
      <c r="M697" s="318"/>
      <c r="N697" s="318"/>
      <c r="O697" s="318"/>
    </row>
    <row r="698" spans="1:15">
      <c r="A698" s="388"/>
      <c r="B698" s="313"/>
      <c r="E698" s="318"/>
      <c r="F698" s="318"/>
      <c r="G698" s="318"/>
      <c r="H698" s="318"/>
      <c r="I698" s="318"/>
      <c r="J698" s="318"/>
      <c r="K698" s="318"/>
      <c r="L698" s="318"/>
      <c r="M698" s="318"/>
      <c r="N698" s="318"/>
      <c r="O698" s="318"/>
    </row>
    <row r="699" spans="1:15">
      <c r="A699" s="388"/>
      <c r="B699" s="313"/>
      <c r="E699" s="318"/>
      <c r="F699" s="318"/>
      <c r="G699" s="318"/>
      <c r="H699" s="318"/>
      <c r="I699" s="318"/>
      <c r="J699" s="318"/>
      <c r="K699" s="318"/>
      <c r="L699" s="318"/>
      <c r="M699" s="318"/>
      <c r="N699" s="318"/>
      <c r="O699" s="318"/>
    </row>
    <row r="700" spans="1:15">
      <c r="A700" s="388"/>
      <c r="B700" s="313"/>
      <c r="E700" s="318"/>
      <c r="F700" s="318"/>
      <c r="G700" s="318"/>
      <c r="H700" s="318"/>
      <c r="I700" s="318"/>
      <c r="J700" s="318"/>
      <c r="K700" s="318"/>
      <c r="L700" s="318"/>
      <c r="M700" s="318"/>
      <c r="N700" s="318"/>
      <c r="O700" s="318"/>
    </row>
    <row r="701" spans="1:15">
      <c r="A701" s="388"/>
      <c r="B701" s="313"/>
      <c r="E701" s="318"/>
      <c r="F701" s="318"/>
      <c r="G701" s="318"/>
      <c r="H701" s="318"/>
      <c r="I701" s="318"/>
      <c r="J701" s="318"/>
      <c r="K701" s="318"/>
      <c r="L701" s="318"/>
      <c r="M701" s="318"/>
      <c r="N701" s="318"/>
      <c r="O701" s="318"/>
    </row>
    <row r="702" spans="1:15">
      <c r="A702" s="388"/>
      <c r="B702" s="313"/>
      <c r="E702" s="318"/>
      <c r="F702" s="318"/>
      <c r="G702" s="318"/>
      <c r="H702" s="318"/>
      <c r="I702" s="318"/>
      <c r="J702" s="318"/>
      <c r="K702" s="318"/>
      <c r="L702" s="318"/>
      <c r="M702" s="318"/>
      <c r="N702" s="318"/>
      <c r="O702" s="318"/>
    </row>
    <row r="703" spans="1:15">
      <c r="A703" s="388"/>
      <c r="B703" s="313"/>
      <c r="E703" s="318"/>
      <c r="F703" s="318"/>
      <c r="G703" s="318"/>
      <c r="H703" s="318"/>
      <c r="I703" s="318"/>
      <c r="J703" s="318"/>
      <c r="K703" s="318"/>
      <c r="L703" s="318"/>
      <c r="M703" s="318"/>
      <c r="N703" s="318"/>
      <c r="O703" s="318"/>
    </row>
    <row r="704" spans="1:15">
      <c r="A704" s="388"/>
      <c r="B704" s="313"/>
      <c r="E704" s="318"/>
      <c r="F704" s="318"/>
      <c r="G704" s="318"/>
      <c r="H704" s="318"/>
      <c r="I704" s="318"/>
      <c r="J704" s="318"/>
      <c r="K704" s="318"/>
      <c r="L704" s="318"/>
      <c r="M704" s="318"/>
      <c r="N704" s="318"/>
      <c r="O704" s="318"/>
    </row>
    <row r="705" spans="1:15">
      <c r="A705" s="388"/>
      <c r="B705" s="313"/>
      <c r="E705" s="318"/>
      <c r="F705" s="318"/>
      <c r="G705" s="318"/>
      <c r="H705" s="318"/>
      <c r="I705" s="318"/>
      <c r="J705" s="318"/>
      <c r="K705" s="318"/>
      <c r="L705" s="318"/>
      <c r="M705" s="318"/>
      <c r="N705" s="318"/>
      <c r="O705" s="318"/>
    </row>
    <row r="706" spans="1:15">
      <c r="A706" s="388"/>
      <c r="B706" s="313"/>
      <c r="E706" s="318"/>
      <c r="F706" s="318"/>
      <c r="G706" s="318"/>
      <c r="H706" s="318"/>
      <c r="I706" s="318"/>
      <c r="J706" s="318"/>
      <c r="K706" s="318"/>
      <c r="L706" s="318"/>
      <c r="M706" s="318"/>
      <c r="N706" s="318"/>
      <c r="O706" s="318"/>
    </row>
    <row r="707" spans="1:15">
      <c r="A707" s="388"/>
      <c r="B707" s="313"/>
      <c r="E707" s="318"/>
      <c r="F707" s="318"/>
      <c r="G707" s="318"/>
      <c r="H707" s="318"/>
      <c r="I707" s="318"/>
      <c r="J707" s="318"/>
      <c r="K707" s="318"/>
      <c r="L707" s="318"/>
      <c r="M707" s="318"/>
      <c r="N707" s="318"/>
      <c r="O707" s="318"/>
    </row>
    <row r="708" spans="1:15">
      <c r="A708" s="388"/>
      <c r="B708" s="313"/>
      <c r="E708" s="318"/>
      <c r="F708" s="318"/>
      <c r="G708" s="318"/>
      <c r="H708" s="318"/>
      <c r="I708" s="318"/>
      <c r="J708" s="318"/>
      <c r="K708" s="318"/>
      <c r="L708" s="318"/>
      <c r="M708" s="318"/>
      <c r="N708" s="318"/>
      <c r="O708" s="318"/>
    </row>
    <row r="709" spans="1:15">
      <c r="A709" s="388"/>
      <c r="B709" s="313"/>
      <c r="E709" s="318"/>
      <c r="F709" s="318"/>
      <c r="G709" s="318"/>
      <c r="H709" s="318"/>
      <c r="I709" s="318"/>
      <c r="J709" s="318"/>
      <c r="K709" s="318"/>
      <c r="L709" s="318"/>
      <c r="M709" s="318"/>
      <c r="N709" s="318"/>
      <c r="O709" s="318"/>
    </row>
    <row r="710" spans="1:15">
      <c r="A710" s="388"/>
      <c r="B710" s="313"/>
      <c r="E710" s="318"/>
      <c r="F710" s="318"/>
      <c r="G710" s="318"/>
      <c r="H710" s="318"/>
      <c r="I710" s="318"/>
      <c r="J710" s="318"/>
      <c r="K710" s="318"/>
      <c r="L710" s="318"/>
      <c r="M710" s="318"/>
      <c r="N710" s="318"/>
      <c r="O710" s="318"/>
    </row>
    <row r="711" spans="1:15">
      <c r="A711" s="388"/>
      <c r="B711" s="313"/>
      <c r="E711" s="318"/>
      <c r="F711" s="318"/>
      <c r="G711" s="318"/>
      <c r="H711" s="318"/>
      <c r="I711" s="318"/>
      <c r="J711" s="318"/>
      <c r="K711" s="318"/>
      <c r="L711" s="318"/>
      <c r="M711" s="318"/>
      <c r="N711" s="318"/>
      <c r="O711" s="318"/>
    </row>
    <row r="712" spans="1:15">
      <c r="A712" s="388"/>
      <c r="B712" s="313"/>
      <c r="E712" s="318"/>
      <c r="F712" s="318"/>
      <c r="G712" s="318"/>
      <c r="H712" s="318"/>
      <c r="I712" s="318"/>
      <c r="J712" s="318"/>
      <c r="K712" s="318"/>
      <c r="L712" s="318"/>
      <c r="M712" s="318"/>
      <c r="N712" s="318"/>
      <c r="O712" s="318"/>
    </row>
    <row r="713" spans="1:15">
      <c r="A713" s="388"/>
      <c r="B713" s="313"/>
      <c r="E713" s="318"/>
      <c r="F713" s="318"/>
      <c r="G713" s="318"/>
      <c r="H713" s="318"/>
      <c r="I713" s="318"/>
      <c r="J713" s="318"/>
      <c r="K713" s="318"/>
      <c r="L713" s="318"/>
      <c r="M713" s="318"/>
      <c r="N713" s="318"/>
      <c r="O713" s="318"/>
    </row>
    <row r="714" spans="1:15">
      <c r="A714" s="388"/>
      <c r="B714" s="313"/>
      <c r="E714" s="318"/>
      <c r="F714" s="318"/>
      <c r="G714" s="318"/>
      <c r="H714" s="318"/>
      <c r="I714" s="318"/>
      <c r="J714" s="318"/>
      <c r="K714" s="318"/>
      <c r="L714" s="318"/>
      <c r="M714" s="318"/>
      <c r="N714" s="318"/>
      <c r="O714" s="318"/>
    </row>
    <row r="715" spans="1:15">
      <c r="A715" s="388"/>
      <c r="B715" s="313"/>
      <c r="E715" s="318"/>
      <c r="F715" s="318"/>
      <c r="G715" s="318"/>
      <c r="H715" s="318"/>
      <c r="I715" s="318"/>
      <c r="J715" s="318"/>
      <c r="K715" s="318"/>
      <c r="L715" s="318"/>
      <c r="M715" s="318"/>
      <c r="N715" s="318"/>
      <c r="O715" s="318"/>
    </row>
    <row r="716" spans="1:15">
      <c r="A716" s="388"/>
      <c r="B716" s="313"/>
      <c r="E716" s="318"/>
      <c r="F716" s="318"/>
      <c r="G716" s="318"/>
      <c r="H716" s="318"/>
      <c r="I716" s="318"/>
      <c r="J716" s="318"/>
      <c r="K716" s="318"/>
      <c r="L716" s="318"/>
      <c r="M716" s="318"/>
      <c r="N716" s="318"/>
      <c r="O716" s="318"/>
    </row>
    <row r="717" spans="1:15">
      <c r="A717" s="388"/>
      <c r="B717" s="313"/>
      <c r="E717" s="318"/>
      <c r="F717" s="318"/>
      <c r="G717" s="318"/>
      <c r="H717" s="318"/>
      <c r="I717" s="318"/>
      <c r="J717" s="318"/>
      <c r="K717" s="318"/>
      <c r="L717" s="318"/>
      <c r="M717" s="318"/>
      <c r="N717" s="318"/>
      <c r="O717" s="318"/>
    </row>
    <row r="718" spans="1:15">
      <c r="A718" s="388"/>
      <c r="B718" s="313"/>
      <c r="E718" s="318"/>
      <c r="F718" s="318"/>
      <c r="G718" s="318"/>
      <c r="H718" s="318"/>
      <c r="I718" s="318"/>
      <c r="J718" s="318"/>
      <c r="K718" s="318"/>
      <c r="L718" s="318"/>
      <c r="M718" s="318"/>
      <c r="N718" s="318"/>
      <c r="O718" s="318"/>
    </row>
    <row r="719" spans="1:15">
      <c r="A719" s="388"/>
      <c r="B719" s="313"/>
      <c r="E719" s="318"/>
      <c r="F719" s="318"/>
      <c r="G719" s="318"/>
      <c r="H719" s="318"/>
      <c r="I719" s="318"/>
      <c r="J719" s="318"/>
      <c r="K719" s="318"/>
      <c r="L719" s="318"/>
      <c r="M719" s="318"/>
      <c r="N719" s="318"/>
      <c r="O719" s="318"/>
    </row>
    <row r="720" spans="1:15">
      <c r="A720" s="388"/>
      <c r="B720" s="313"/>
      <c r="E720" s="318"/>
      <c r="F720" s="318"/>
      <c r="G720" s="318"/>
      <c r="H720" s="318"/>
      <c r="I720" s="318"/>
      <c r="J720" s="318"/>
      <c r="K720" s="318"/>
      <c r="L720" s="318"/>
      <c r="M720" s="318"/>
      <c r="N720" s="318"/>
      <c r="O720" s="318"/>
    </row>
    <row r="721" spans="1:15">
      <c r="A721" s="388"/>
      <c r="B721" s="313"/>
      <c r="E721" s="318"/>
      <c r="F721" s="318"/>
      <c r="G721" s="318"/>
      <c r="H721" s="318"/>
      <c r="I721" s="318"/>
      <c r="J721" s="318"/>
      <c r="K721" s="318"/>
      <c r="L721" s="318"/>
      <c r="M721" s="318"/>
      <c r="N721" s="318"/>
      <c r="O721" s="318"/>
    </row>
    <row r="722" spans="1:15">
      <c r="A722" s="388"/>
      <c r="B722" s="313"/>
      <c r="E722" s="318"/>
      <c r="F722" s="318"/>
      <c r="G722" s="318"/>
      <c r="H722" s="318"/>
      <c r="I722" s="318"/>
      <c r="J722" s="318"/>
      <c r="K722" s="318"/>
      <c r="L722" s="318"/>
      <c r="M722" s="318"/>
      <c r="N722" s="318"/>
      <c r="O722" s="318"/>
    </row>
    <row r="723" spans="1:15">
      <c r="A723" s="388"/>
      <c r="B723" s="313"/>
      <c r="E723" s="318"/>
      <c r="F723" s="318"/>
      <c r="G723" s="318"/>
      <c r="H723" s="318"/>
      <c r="I723" s="318"/>
      <c r="J723" s="318"/>
      <c r="K723" s="318"/>
      <c r="L723" s="318"/>
      <c r="M723" s="318"/>
      <c r="N723" s="318"/>
      <c r="O723" s="318"/>
    </row>
    <row r="724" spans="1:15">
      <c r="A724" s="388"/>
      <c r="B724" s="313"/>
      <c r="E724" s="318"/>
      <c r="F724" s="318"/>
      <c r="G724" s="318"/>
      <c r="H724" s="318"/>
      <c r="I724" s="318"/>
      <c r="J724" s="318"/>
      <c r="K724" s="318"/>
      <c r="L724" s="318"/>
      <c r="M724" s="318"/>
      <c r="N724" s="318"/>
      <c r="O724" s="318"/>
    </row>
    <row r="725" spans="1:15">
      <c r="A725" s="388"/>
      <c r="B725" s="313"/>
      <c r="E725" s="318"/>
      <c r="F725" s="318"/>
      <c r="G725" s="318"/>
      <c r="H725" s="318"/>
      <c r="I725" s="318"/>
      <c r="J725" s="318"/>
      <c r="K725" s="318"/>
      <c r="L725" s="318"/>
      <c r="M725" s="318"/>
      <c r="N725" s="318"/>
      <c r="O725" s="318"/>
    </row>
    <row r="726" spans="1:15">
      <c r="A726" s="388"/>
      <c r="B726" s="313"/>
      <c r="E726" s="318"/>
      <c r="F726" s="318"/>
      <c r="G726" s="318"/>
      <c r="H726" s="318"/>
      <c r="I726" s="318"/>
      <c r="J726" s="318"/>
      <c r="K726" s="318"/>
      <c r="L726" s="318"/>
      <c r="M726" s="318"/>
      <c r="N726" s="318"/>
      <c r="O726" s="318"/>
    </row>
    <row r="727" spans="1:15">
      <c r="A727" s="388"/>
      <c r="B727" s="313"/>
      <c r="E727" s="318"/>
      <c r="F727" s="318"/>
      <c r="G727" s="318"/>
      <c r="H727" s="318"/>
      <c r="I727" s="318"/>
      <c r="J727" s="318"/>
      <c r="K727" s="318"/>
      <c r="L727" s="318"/>
      <c r="M727" s="318"/>
      <c r="N727" s="318"/>
      <c r="O727" s="318"/>
    </row>
    <row r="728" spans="1:15">
      <c r="A728" s="388"/>
      <c r="B728" s="313"/>
      <c r="E728" s="318"/>
      <c r="F728" s="318"/>
      <c r="G728" s="318"/>
      <c r="H728" s="318"/>
      <c r="I728" s="318"/>
      <c r="J728" s="318"/>
      <c r="K728" s="318"/>
      <c r="L728" s="318"/>
      <c r="M728" s="318"/>
      <c r="N728" s="318"/>
      <c r="O728" s="318"/>
    </row>
    <row r="729" spans="1:15">
      <c r="A729" s="388"/>
      <c r="B729" s="313"/>
      <c r="E729" s="318"/>
      <c r="F729" s="318"/>
      <c r="G729" s="318"/>
      <c r="H729" s="318"/>
      <c r="I729" s="318"/>
      <c r="J729" s="318"/>
      <c r="K729" s="318"/>
      <c r="L729" s="318"/>
      <c r="M729" s="318"/>
      <c r="N729" s="318"/>
      <c r="O729" s="318"/>
    </row>
    <row r="730" spans="1:15">
      <c r="A730" s="388"/>
      <c r="B730" s="313"/>
      <c r="E730" s="318"/>
      <c r="F730" s="318"/>
      <c r="G730" s="318"/>
      <c r="H730" s="318"/>
      <c r="I730" s="318"/>
      <c r="J730" s="318"/>
      <c r="K730" s="318"/>
      <c r="L730" s="318"/>
      <c r="M730" s="318"/>
      <c r="N730" s="318"/>
      <c r="O730" s="318"/>
    </row>
    <row r="731" spans="1:15">
      <c r="A731" s="388"/>
      <c r="B731" s="313"/>
      <c r="E731" s="318"/>
      <c r="F731" s="318"/>
      <c r="G731" s="318"/>
      <c r="H731" s="318"/>
      <c r="I731" s="318"/>
      <c r="J731" s="318"/>
      <c r="K731" s="318"/>
      <c r="L731" s="318"/>
      <c r="M731" s="318"/>
      <c r="N731" s="318"/>
      <c r="O731" s="318"/>
    </row>
    <row r="732" spans="1:15">
      <c r="A732" s="388"/>
      <c r="B732" s="313"/>
      <c r="E732" s="318"/>
      <c r="F732" s="318"/>
      <c r="G732" s="318"/>
      <c r="H732" s="318"/>
      <c r="I732" s="318"/>
      <c r="J732" s="318"/>
      <c r="K732" s="318"/>
      <c r="L732" s="318"/>
      <c r="M732" s="318"/>
      <c r="N732" s="318"/>
      <c r="O732" s="318"/>
    </row>
    <row r="733" spans="1:15">
      <c r="A733" s="388"/>
      <c r="B733" s="313"/>
      <c r="E733" s="318"/>
      <c r="F733" s="318"/>
      <c r="G733" s="318"/>
      <c r="H733" s="318"/>
      <c r="I733" s="318"/>
      <c r="J733" s="318"/>
      <c r="K733" s="318"/>
      <c r="L733" s="318"/>
      <c r="M733" s="318"/>
      <c r="N733" s="318"/>
      <c r="O733" s="318"/>
    </row>
    <row r="734" spans="1:15">
      <c r="A734" s="388"/>
      <c r="B734" s="313"/>
      <c r="E734" s="318"/>
      <c r="F734" s="318"/>
      <c r="G734" s="318"/>
      <c r="H734" s="318"/>
      <c r="I734" s="318"/>
      <c r="J734" s="318"/>
      <c r="K734" s="318"/>
      <c r="L734" s="318"/>
      <c r="M734" s="318"/>
      <c r="N734" s="318"/>
      <c r="O734" s="318"/>
    </row>
    <row r="735" spans="1:15">
      <c r="A735" s="388"/>
      <c r="B735" s="313"/>
      <c r="E735" s="318"/>
      <c r="F735" s="318"/>
      <c r="G735" s="318"/>
      <c r="H735" s="318"/>
      <c r="I735" s="318"/>
      <c r="J735" s="318"/>
      <c r="K735" s="318"/>
      <c r="L735" s="318"/>
      <c r="M735" s="318"/>
      <c r="N735" s="318"/>
      <c r="O735" s="318"/>
    </row>
    <row r="736" spans="1:15">
      <c r="A736" s="388"/>
      <c r="B736" s="313"/>
      <c r="E736" s="318"/>
      <c r="F736" s="318"/>
      <c r="G736" s="318"/>
      <c r="H736" s="318"/>
      <c r="I736" s="318"/>
      <c r="J736" s="318"/>
      <c r="K736" s="318"/>
      <c r="L736" s="318"/>
      <c r="M736" s="318"/>
      <c r="N736" s="318"/>
      <c r="O736" s="318"/>
    </row>
    <row r="737" spans="1:15">
      <c r="A737" s="388"/>
      <c r="B737" s="313"/>
      <c r="E737" s="318"/>
      <c r="F737" s="318"/>
      <c r="G737" s="318"/>
      <c r="H737" s="318"/>
      <c r="I737" s="318"/>
      <c r="J737" s="318"/>
      <c r="K737" s="318"/>
      <c r="L737" s="318"/>
      <c r="M737" s="318"/>
      <c r="N737" s="318"/>
      <c r="O737" s="318"/>
    </row>
    <row r="738" spans="1:15">
      <c r="A738" s="388"/>
      <c r="B738" s="313"/>
      <c r="E738" s="318"/>
      <c r="F738" s="318"/>
      <c r="G738" s="318"/>
      <c r="H738" s="318"/>
      <c r="I738" s="318"/>
      <c r="J738" s="318"/>
      <c r="K738" s="318"/>
      <c r="L738" s="318"/>
      <c r="M738" s="318"/>
      <c r="N738" s="318"/>
      <c r="O738" s="318"/>
    </row>
    <row r="739" spans="1:15">
      <c r="A739" s="388"/>
      <c r="B739" s="313"/>
      <c r="E739" s="318"/>
      <c r="F739" s="318"/>
      <c r="G739" s="318"/>
      <c r="H739" s="318"/>
      <c r="I739" s="318"/>
      <c r="J739" s="318"/>
      <c r="K739" s="318"/>
      <c r="L739" s="318"/>
      <c r="M739" s="318"/>
      <c r="N739" s="318"/>
      <c r="O739" s="318"/>
    </row>
    <row r="740" spans="1:15">
      <c r="A740" s="388"/>
      <c r="B740" s="313"/>
      <c r="E740" s="318"/>
      <c r="F740" s="318"/>
      <c r="G740" s="318"/>
      <c r="H740" s="318"/>
      <c r="I740" s="318"/>
      <c r="J740" s="318"/>
      <c r="K740" s="318"/>
      <c r="L740" s="318"/>
      <c r="M740" s="318"/>
      <c r="N740" s="318"/>
      <c r="O740" s="318"/>
    </row>
    <row r="741" spans="1:15">
      <c r="A741" s="388"/>
      <c r="B741" s="313"/>
      <c r="E741" s="318"/>
      <c r="F741" s="318"/>
      <c r="G741" s="318"/>
      <c r="H741" s="318"/>
      <c r="I741" s="318"/>
      <c r="J741" s="318"/>
      <c r="K741" s="318"/>
      <c r="L741" s="318"/>
      <c r="M741" s="318"/>
      <c r="N741" s="318"/>
      <c r="O741" s="318"/>
    </row>
    <row r="742" spans="1:15">
      <c r="A742" s="388"/>
      <c r="B742" s="313"/>
      <c r="E742" s="318"/>
      <c r="F742" s="318"/>
      <c r="G742" s="318"/>
      <c r="H742" s="318"/>
      <c r="I742" s="318"/>
      <c r="J742" s="318"/>
      <c r="K742" s="318"/>
      <c r="L742" s="318"/>
      <c r="M742" s="318"/>
      <c r="N742" s="318"/>
      <c r="O742" s="318"/>
    </row>
    <row r="743" spans="1:15">
      <c r="A743" s="388"/>
      <c r="B743" s="313"/>
      <c r="E743" s="318"/>
      <c r="F743" s="318"/>
      <c r="G743" s="318"/>
      <c r="H743" s="318"/>
      <c r="I743" s="318"/>
      <c r="J743" s="318"/>
      <c r="K743" s="318"/>
      <c r="L743" s="318"/>
      <c r="M743" s="318"/>
      <c r="N743" s="318"/>
      <c r="O743" s="318"/>
    </row>
    <row r="744" spans="1:15">
      <c r="A744" s="388"/>
      <c r="B744" s="313"/>
      <c r="E744" s="318"/>
      <c r="F744" s="318"/>
      <c r="G744" s="318"/>
      <c r="H744" s="318"/>
      <c r="I744" s="318"/>
      <c r="J744" s="318"/>
      <c r="K744" s="318"/>
      <c r="L744" s="318"/>
      <c r="M744" s="318"/>
      <c r="N744" s="318"/>
      <c r="O744" s="318"/>
    </row>
    <row r="745" spans="1:15">
      <c r="A745" s="388"/>
      <c r="B745" s="313"/>
      <c r="E745" s="318"/>
      <c r="F745" s="318"/>
      <c r="G745" s="318"/>
      <c r="H745" s="318"/>
      <c r="I745" s="318"/>
      <c r="J745" s="318"/>
      <c r="K745" s="318"/>
      <c r="L745" s="318"/>
      <c r="M745" s="318"/>
      <c r="N745" s="318"/>
      <c r="O745" s="318"/>
    </row>
    <row r="746" spans="1:15">
      <c r="A746" s="388"/>
      <c r="B746" s="313"/>
      <c r="E746" s="318"/>
      <c r="F746" s="318"/>
      <c r="G746" s="318"/>
      <c r="H746" s="318"/>
      <c r="I746" s="318"/>
      <c r="J746" s="318"/>
      <c r="K746" s="318"/>
      <c r="L746" s="318"/>
      <c r="M746" s="318"/>
      <c r="N746" s="318"/>
      <c r="O746" s="318"/>
    </row>
    <row r="747" spans="1:15">
      <c r="A747" s="388"/>
      <c r="B747" s="313"/>
      <c r="E747" s="318"/>
      <c r="F747" s="318"/>
      <c r="G747" s="318"/>
      <c r="H747" s="318"/>
      <c r="I747" s="318"/>
      <c r="J747" s="318"/>
      <c r="K747" s="318"/>
      <c r="L747" s="318"/>
      <c r="M747" s="318"/>
      <c r="N747" s="318"/>
      <c r="O747" s="318"/>
    </row>
    <row r="748" spans="1:15">
      <c r="A748" s="388"/>
      <c r="B748" s="313"/>
      <c r="E748" s="318"/>
      <c r="F748" s="318"/>
      <c r="G748" s="318"/>
      <c r="H748" s="318"/>
      <c r="I748" s="318"/>
      <c r="J748" s="318"/>
      <c r="K748" s="318"/>
      <c r="L748" s="318"/>
      <c r="M748" s="318"/>
      <c r="N748" s="318"/>
      <c r="O748" s="318"/>
    </row>
    <row r="749" spans="1:15">
      <c r="A749" s="388"/>
      <c r="B749" s="313"/>
      <c r="E749" s="318"/>
      <c r="F749" s="318"/>
      <c r="G749" s="318"/>
      <c r="H749" s="318"/>
      <c r="I749" s="318"/>
      <c r="J749" s="318"/>
      <c r="K749" s="318"/>
      <c r="L749" s="318"/>
      <c r="M749" s="318"/>
      <c r="N749" s="318"/>
      <c r="O749" s="318"/>
    </row>
    <row r="750" spans="1:15">
      <c r="A750" s="388"/>
      <c r="B750" s="313"/>
      <c r="E750" s="318"/>
      <c r="F750" s="318"/>
      <c r="G750" s="318"/>
      <c r="H750" s="318"/>
      <c r="I750" s="318"/>
      <c r="J750" s="318"/>
      <c r="K750" s="318"/>
      <c r="L750" s="318"/>
      <c r="M750" s="318"/>
      <c r="N750" s="318"/>
      <c r="O750" s="318"/>
    </row>
    <row r="751" spans="1:15">
      <c r="A751" s="388"/>
      <c r="B751" s="313"/>
      <c r="E751" s="318"/>
      <c r="F751" s="318"/>
      <c r="G751" s="318"/>
      <c r="H751" s="318"/>
      <c r="I751" s="318"/>
      <c r="J751" s="318"/>
      <c r="K751" s="318"/>
      <c r="L751" s="318"/>
      <c r="M751" s="318"/>
      <c r="N751" s="318"/>
      <c r="O751" s="318"/>
    </row>
    <row r="752" spans="1:15">
      <c r="A752" s="388"/>
      <c r="B752" s="313"/>
      <c r="E752" s="318"/>
      <c r="F752" s="318"/>
      <c r="G752" s="318"/>
      <c r="H752" s="318"/>
      <c r="I752" s="318"/>
      <c r="J752" s="318"/>
      <c r="K752" s="318"/>
      <c r="L752" s="318"/>
      <c r="M752" s="318"/>
      <c r="N752" s="318"/>
      <c r="O752" s="318"/>
    </row>
    <row r="753" spans="1:15">
      <c r="A753" s="388"/>
      <c r="B753" s="313"/>
      <c r="E753" s="318"/>
      <c r="F753" s="318"/>
      <c r="G753" s="318"/>
      <c r="H753" s="318"/>
      <c r="I753" s="318"/>
      <c r="J753" s="318"/>
      <c r="K753" s="318"/>
      <c r="L753" s="318"/>
      <c r="M753" s="318"/>
      <c r="N753" s="318"/>
      <c r="O753" s="318"/>
    </row>
    <row r="754" spans="1:15">
      <c r="A754" s="388"/>
      <c r="B754" s="313"/>
      <c r="E754" s="318"/>
      <c r="F754" s="318"/>
      <c r="G754" s="318"/>
      <c r="H754" s="318"/>
      <c r="I754" s="318"/>
      <c r="J754" s="318"/>
      <c r="K754" s="318"/>
      <c r="L754" s="318"/>
      <c r="M754" s="318"/>
      <c r="N754" s="318"/>
      <c r="O754" s="318"/>
    </row>
    <row r="755" spans="1:15">
      <c r="A755" s="388"/>
      <c r="B755" s="313"/>
      <c r="E755" s="318"/>
      <c r="F755" s="318"/>
      <c r="G755" s="318"/>
      <c r="H755" s="318"/>
      <c r="I755" s="318"/>
      <c r="J755" s="318"/>
      <c r="K755" s="318"/>
      <c r="L755" s="318"/>
      <c r="M755" s="318"/>
      <c r="N755" s="318"/>
      <c r="O755" s="318"/>
    </row>
    <row r="756" spans="1:15">
      <c r="A756" s="388"/>
      <c r="B756" s="313"/>
      <c r="E756" s="318"/>
      <c r="F756" s="318"/>
      <c r="G756" s="318"/>
      <c r="H756" s="318"/>
      <c r="I756" s="318"/>
      <c r="J756" s="318"/>
      <c r="K756" s="318"/>
      <c r="L756" s="318"/>
      <c r="M756" s="318"/>
      <c r="N756" s="318"/>
      <c r="O756" s="318"/>
    </row>
    <row r="757" spans="1:15">
      <c r="A757" s="388"/>
      <c r="B757" s="313"/>
      <c r="E757" s="318"/>
      <c r="F757" s="318"/>
      <c r="G757" s="318"/>
      <c r="H757" s="318"/>
      <c r="I757" s="318"/>
      <c r="J757" s="318"/>
      <c r="K757" s="318"/>
      <c r="L757" s="318"/>
      <c r="M757" s="318"/>
      <c r="N757" s="318"/>
      <c r="O757" s="318"/>
    </row>
    <row r="758" spans="1:15">
      <c r="A758" s="388"/>
      <c r="B758" s="313"/>
      <c r="E758" s="318"/>
      <c r="F758" s="318"/>
      <c r="G758" s="318"/>
      <c r="H758" s="318"/>
      <c r="I758" s="318"/>
      <c r="J758" s="318"/>
      <c r="K758" s="318"/>
      <c r="L758" s="318"/>
      <c r="M758" s="318"/>
      <c r="N758" s="318"/>
      <c r="O758" s="318"/>
    </row>
    <row r="759" spans="1:15">
      <c r="A759" s="388"/>
      <c r="B759" s="313"/>
      <c r="E759" s="318"/>
      <c r="F759" s="318"/>
      <c r="G759" s="318"/>
      <c r="H759" s="318"/>
      <c r="I759" s="318"/>
      <c r="J759" s="318"/>
      <c r="K759" s="318"/>
      <c r="L759" s="318"/>
      <c r="M759" s="318"/>
      <c r="N759" s="318"/>
      <c r="O759" s="318"/>
    </row>
    <row r="760" spans="1:15">
      <c r="A760" s="388"/>
      <c r="B760" s="313"/>
      <c r="E760" s="318"/>
      <c r="F760" s="318"/>
      <c r="G760" s="318"/>
      <c r="H760" s="318"/>
      <c r="I760" s="318"/>
      <c r="J760" s="318"/>
      <c r="K760" s="318"/>
      <c r="L760" s="318"/>
      <c r="M760" s="318"/>
      <c r="N760" s="318"/>
      <c r="O760" s="318"/>
    </row>
    <row r="761" spans="1:15">
      <c r="A761" s="388"/>
      <c r="B761" s="313"/>
      <c r="E761" s="318"/>
      <c r="F761" s="318"/>
      <c r="G761" s="318"/>
      <c r="H761" s="318"/>
      <c r="I761" s="318"/>
      <c r="J761" s="318"/>
      <c r="K761" s="318"/>
      <c r="L761" s="318"/>
      <c r="M761" s="318"/>
      <c r="N761" s="318"/>
      <c r="O761" s="318"/>
    </row>
    <row r="762" spans="1:15">
      <c r="A762" s="388"/>
      <c r="B762" s="313"/>
      <c r="E762" s="318"/>
      <c r="F762" s="318"/>
      <c r="G762" s="318"/>
      <c r="H762" s="318"/>
      <c r="I762" s="318"/>
      <c r="J762" s="318"/>
      <c r="K762" s="318"/>
      <c r="L762" s="318"/>
      <c r="M762" s="318"/>
      <c r="N762" s="318"/>
      <c r="O762" s="318"/>
    </row>
    <row r="763" spans="1:15">
      <c r="A763" s="388"/>
      <c r="B763" s="313"/>
      <c r="E763" s="318"/>
      <c r="F763" s="318"/>
      <c r="G763" s="318"/>
      <c r="H763" s="318"/>
      <c r="I763" s="318"/>
      <c r="J763" s="318"/>
      <c r="K763" s="318"/>
      <c r="L763" s="318"/>
      <c r="M763" s="318"/>
      <c r="N763" s="318"/>
      <c r="O763" s="318"/>
    </row>
    <row r="764" spans="1:15">
      <c r="A764" s="388"/>
      <c r="B764" s="313"/>
      <c r="E764" s="318"/>
      <c r="F764" s="318"/>
      <c r="G764" s="318"/>
      <c r="H764" s="318"/>
      <c r="I764" s="318"/>
      <c r="J764" s="318"/>
      <c r="K764" s="318"/>
      <c r="L764" s="318"/>
      <c r="M764" s="318"/>
      <c r="N764" s="318"/>
      <c r="O764" s="318"/>
    </row>
    <row r="765" spans="1:15">
      <c r="A765" s="388"/>
      <c r="B765" s="313"/>
      <c r="E765" s="318"/>
      <c r="F765" s="318"/>
      <c r="G765" s="318"/>
      <c r="H765" s="318"/>
      <c r="I765" s="318"/>
      <c r="J765" s="318"/>
      <c r="K765" s="318"/>
      <c r="L765" s="318"/>
      <c r="M765" s="318"/>
      <c r="N765" s="318"/>
      <c r="O765" s="318"/>
    </row>
    <row r="766" spans="1:15">
      <c r="A766" s="388"/>
      <c r="B766" s="313"/>
      <c r="E766" s="318"/>
      <c r="F766" s="318"/>
      <c r="G766" s="318"/>
      <c r="H766" s="318"/>
      <c r="I766" s="318"/>
      <c r="J766" s="318"/>
      <c r="K766" s="318"/>
      <c r="L766" s="318"/>
      <c r="M766" s="318"/>
      <c r="N766" s="318"/>
      <c r="O766" s="318"/>
    </row>
    <row r="767" spans="1:15">
      <c r="A767" s="388"/>
      <c r="B767" s="313"/>
      <c r="E767" s="318"/>
      <c r="F767" s="318"/>
      <c r="G767" s="318"/>
      <c r="H767" s="318"/>
      <c r="I767" s="318"/>
      <c r="J767" s="318"/>
      <c r="K767" s="318"/>
      <c r="L767" s="318"/>
      <c r="M767" s="318"/>
      <c r="N767" s="318"/>
      <c r="O767" s="318"/>
    </row>
    <row r="768" spans="1:15">
      <c r="A768" s="388"/>
      <c r="B768" s="313"/>
      <c r="E768" s="318"/>
      <c r="F768" s="318"/>
      <c r="G768" s="318"/>
      <c r="H768" s="318"/>
      <c r="I768" s="318"/>
      <c r="J768" s="318"/>
      <c r="K768" s="318"/>
      <c r="L768" s="318"/>
      <c r="M768" s="318"/>
      <c r="N768" s="318"/>
      <c r="O768" s="318"/>
    </row>
    <row r="769" spans="1:15">
      <c r="A769" s="388"/>
      <c r="B769" s="313"/>
      <c r="E769" s="318"/>
      <c r="F769" s="318"/>
      <c r="G769" s="318"/>
      <c r="H769" s="318"/>
      <c r="I769" s="318"/>
      <c r="J769" s="318"/>
      <c r="K769" s="318"/>
      <c r="L769" s="318"/>
      <c r="M769" s="318"/>
      <c r="N769" s="318"/>
      <c r="O769" s="318"/>
    </row>
    <row r="770" spans="1:15">
      <c r="A770" s="388"/>
      <c r="B770" s="313"/>
      <c r="E770" s="318"/>
      <c r="F770" s="318"/>
      <c r="G770" s="318"/>
      <c r="H770" s="318"/>
      <c r="I770" s="318"/>
      <c r="J770" s="318"/>
      <c r="K770" s="318"/>
      <c r="L770" s="318"/>
      <c r="M770" s="318"/>
      <c r="N770" s="318"/>
      <c r="O770" s="318"/>
    </row>
    <row r="771" spans="1:15">
      <c r="A771" s="388"/>
      <c r="B771" s="313"/>
      <c r="E771" s="318"/>
      <c r="F771" s="318"/>
      <c r="G771" s="318"/>
      <c r="H771" s="318"/>
      <c r="I771" s="318"/>
      <c r="J771" s="318"/>
      <c r="K771" s="318"/>
      <c r="L771" s="318"/>
      <c r="M771" s="318"/>
      <c r="N771" s="318"/>
      <c r="O771" s="318"/>
    </row>
    <row r="772" spans="1:15">
      <c r="A772" s="388"/>
      <c r="B772" s="313"/>
      <c r="E772" s="318"/>
      <c r="F772" s="318"/>
      <c r="G772" s="318"/>
      <c r="H772" s="318"/>
      <c r="I772" s="318"/>
      <c r="J772" s="318"/>
      <c r="K772" s="318"/>
      <c r="L772" s="318"/>
      <c r="M772" s="318"/>
      <c r="N772" s="318"/>
      <c r="O772" s="318"/>
    </row>
    <row r="773" spans="1:15">
      <c r="A773" s="388"/>
      <c r="B773" s="313"/>
      <c r="E773" s="318"/>
      <c r="F773" s="318"/>
      <c r="G773" s="318"/>
      <c r="H773" s="318"/>
      <c r="I773" s="318"/>
      <c r="J773" s="318"/>
      <c r="K773" s="318"/>
      <c r="L773" s="318"/>
      <c r="M773" s="318"/>
      <c r="N773" s="318"/>
      <c r="O773" s="318"/>
    </row>
    <row r="774" spans="1:15">
      <c r="A774" s="388"/>
      <c r="B774" s="313"/>
      <c r="E774" s="318"/>
      <c r="F774" s="318"/>
      <c r="G774" s="318"/>
      <c r="H774" s="318"/>
      <c r="I774" s="318"/>
      <c r="J774" s="318"/>
      <c r="K774" s="318"/>
      <c r="L774" s="318"/>
      <c r="M774" s="318"/>
      <c r="N774" s="318"/>
      <c r="O774" s="318"/>
    </row>
    <row r="775" spans="1:15">
      <c r="A775" s="388"/>
      <c r="B775" s="313"/>
      <c r="E775" s="318"/>
      <c r="F775" s="318"/>
      <c r="G775" s="318"/>
      <c r="H775" s="318"/>
      <c r="I775" s="318"/>
      <c r="J775" s="318"/>
      <c r="K775" s="318"/>
      <c r="L775" s="318"/>
      <c r="M775" s="318"/>
      <c r="N775" s="318"/>
      <c r="O775" s="318"/>
    </row>
    <row r="776" spans="1:15">
      <c r="A776" s="388"/>
      <c r="B776" s="313"/>
      <c r="E776" s="318"/>
      <c r="F776" s="318"/>
      <c r="G776" s="318"/>
      <c r="H776" s="318"/>
      <c r="I776" s="318"/>
      <c r="J776" s="318"/>
      <c r="K776" s="318"/>
      <c r="L776" s="318"/>
      <c r="M776" s="318"/>
      <c r="N776" s="318"/>
      <c r="O776" s="318"/>
    </row>
    <row r="777" spans="1:15">
      <c r="A777" s="388"/>
      <c r="B777" s="313"/>
      <c r="E777" s="318"/>
      <c r="F777" s="318"/>
      <c r="G777" s="318"/>
      <c r="H777" s="318"/>
      <c r="I777" s="318"/>
      <c r="J777" s="318"/>
      <c r="K777" s="318"/>
      <c r="L777" s="318"/>
      <c r="M777" s="318"/>
      <c r="N777" s="318"/>
      <c r="O777" s="318"/>
    </row>
    <row r="778" spans="1:15">
      <c r="A778" s="388"/>
      <c r="B778" s="313"/>
      <c r="E778" s="318"/>
      <c r="F778" s="318"/>
      <c r="G778" s="318"/>
      <c r="H778" s="318"/>
      <c r="I778" s="318"/>
      <c r="J778" s="318"/>
      <c r="K778" s="318"/>
      <c r="L778" s="318"/>
      <c r="M778" s="318"/>
      <c r="N778" s="318"/>
      <c r="O778" s="318"/>
    </row>
    <row r="779" spans="1:15">
      <c r="A779" s="388"/>
      <c r="B779" s="313"/>
      <c r="E779" s="318"/>
      <c r="F779" s="318"/>
      <c r="G779" s="318"/>
      <c r="H779" s="318"/>
      <c r="I779" s="318"/>
      <c r="J779" s="318"/>
      <c r="K779" s="318"/>
      <c r="L779" s="318"/>
      <c r="M779" s="318"/>
      <c r="N779" s="318"/>
      <c r="O779" s="318"/>
    </row>
    <row r="780" spans="1:15">
      <c r="A780" s="388"/>
      <c r="B780" s="313"/>
      <c r="E780" s="318"/>
      <c r="F780" s="318"/>
      <c r="G780" s="318"/>
      <c r="H780" s="318"/>
      <c r="I780" s="318"/>
      <c r="J780" s="318"/>
      <c r="K780" s="318"/>
      <c r="L780" s="318"/>
      <c r="M780" s="318"/>
      <c r="N780" s="318"/>
      <c r="O780" s="318"/>
    </row>
    <row r="781" spans="1:15">
      <c r="A781" s="388"/>
      <c r="B781" s="313"/>
      <c r="E781" s="318"/>
      <c r="F781" s="318"/>
      <c r="G781" s="318"/>
      <c r="H781" s="318"/>
      <c r="I781" s="318"/>
      <c r="J781" s="318"/>
      <c r="K781" s="318"/>
      <c r="L781" s="318"/>
      <c r="M781" s="318"/>
      <c r="N781" s="318"/>
      <c r="O781" s="318"/>
    </row>
    <row r="782" spans="1:15">
      <c r="A782" s="388"/>
      <c r="B782" s="313"/>
      <c r="E782" s="318"/>
      <c r="F782" s="318"/>
      <c r="G782" s="318"/>
      <c r="H782" s="318"/>
      <c r="I782" s="318"/>
      <c r="J782" s="318"/>
      <c r="K782" s="318"/>
      <c r="L782" s="318"/>
      <c r="M782" s="318"/>
      <c r="N782" s="318"/>
      <c r="O782" s="318"/>
    </row>
    <row r="783" spans="1:15">
      <c r="A783" s="388"/>
      <c r="B783" s="313"/>
      <c r="E783" s="318"/>
      <c r="F783" s="318"/>
      <c r="G783" s="318"/>
      <c r="H783" s="318"/>
      <c r="I783" s="318"/>
      <c r="J783" s="318"/>
      <c r="K783" s="318"/>
      <c r="L783" s="318"/>
      <c r="M783" s="318"/>
      <c r="N783" s="318"/>
      <c r="O783" s="318"/>
    </row>
    <row r="784" spans="1:15">
      <c r="A784" s="388"/>
      <c r="B784" s="313"/>
      <c r="E784" s="318"/>
      <c r="F784" s="318"/>
      <c r="G784" s="318"/>
      <c r="H784" s="318"/>
      <c r="I784" s="318"/>
      <c r="J784" s="318"/>
      <c r="K784" s="318"/>
      <c r="L784" s="318"/>
      <c r="M784" s="318"/>
      <c r="N784" s="318"/>
      <c r="O784" s="318"/>
    </row>
    <row r="785" spans="1:15">
      <c r="A785" s="388"/>
      <c r="B785" s="313"/>
      <c r="E785" s="318"/>
      <c r="F785" s="318"/>
      <c r="G785" s="318"/>
      <c r="H785" s="318"/>
      <c r="I785" s="318"/>
      <c r="J785" s="318"/>
      <c r="K785" s="318"/>
      <c r="L785" s="318"/>
      <c r="M785" s="318"/>
      <c r="N785" s="318"/>
      <c r="O785" s="318"/>
    </row>
    <row r="786" spans="1:15">
      <c r="A786" s="388"/>
      <c r="B786" s="313"/>
      <c r="E786" s="318"/>
      <c r="F786" s="318"/>
      <c r="G786" s="318"/>
      <c r="H786" s="318"/>
      <c r="I786" s="318"/>
      <c r="J786" s="318"/>
      <c r="K786" s="318"/>
      <c r="L786" s="318"/>
      <c r="M786" s="318"/>
      <c r="N786" s="318"/>
      <c r="O786" s="318"/>
    </row>
    <row r="787" spans="1:15">
      <c r="A787" s="388"/>
      <c r="B787" s="313"/>
      <c r="E787" s="318"/>
      <c r="F787" s="318"/>
      <c r="G787" s="318"/>
      <c r="H787" s="318"/>
      <c r="I787" s="318"/>
      <c r="J787" s="318"/>
      <c r="K787" s="318"/>
      <c r="L787" s="318"/>
      <c r="M787" s="318"/>
      <c r="N787" s="318"/>
      <c r="O787" s="318"/>
    </row>
    <row r="788" spans="1:15">
      <c r="A788" s="388"/>
      <c r="B788" s="313"/>
      <c r="E788" s="318"/>
      <c r="F788" s="318"/>
      <c r="G788" s="318"/>
      <c r="H788" s="318"/>
      <c r="I788" s="318"/>
      <c r="J788" s="318"/>
      <c r="K788" s="318"/>
      <c r="L788" s="318"/>
      <c r="M788" s="318"/>
      <c r="N788" s="318"/>
      <c r="O788" s="318"/>
    </row>
    <row r="789" spans="1:15">
      <c r="A789" s="388"/>
      <c r="B789" s="313"/>
      <c r="E789" s="318"/>
      <c r="F789" s="318"/>
      <c r="G789" s="318"/>
      <c r="H789" s="318"/>
      <c r="I789" s="318"/>
      <c r="J789" s="318"/>
      <c r="K789" s="318"/>
      <c r="L789" s="318"/>
      <c r="M789" s="318"/>
      <c r="N789" s="318"/>
      <c r="O789" s="318"/>
    </row>
    <row r="790" spans="1:15">
      <c r="A790" s="388"/>
      <c r="B790" s="313"/>
      <c r="E790" s="318"/>
      <c r="F790" s="318"/>
      <c r="G790" s="318"/>
      <c r="H790" s="318"/>
      <c r="I790" s="318"/>
      <c r="J790" s="318"/>
      <c r="K790" s="318"/>
      <c r="L790" s="318"/>
      <c r="M790" s="318"/>
      <c r="N790" s="318"/>
      <c r="O790" s="318"/>
    </row>
    <row r="791" spans="1:15">
      <c r="A791" s="388"/>
      <c r="B791" s="313"/>
      <c r="E791" s="318"/>
      <c r="F791" s="318"/>
      <c r="G791" s="318"/>
      <c r="H791" s="318"/>
      <c r="I791" s="318"/>
      <c r="J791" s="318"/>
      <c r="K791" s="318"/>
      <c r="L791" s="318"/>
      <c r="M791" s="318"/>
      <c r="N791" s="318"/>
      <c r="O791" s="318"/>
    </row>
    <row r="792" spans="1:15">
      <c r="A792" s="388"/>
      <c r="B792" s="313"/>
      <c r="E792" s="318"/>
      <c r="F792" s="318"/>
      <c r="G792" s="318"/>
      <c r="H792" s="318"/>
      <c r="I792" s="318"/>
      <c r="J792" s="318"/>
      <c r="K792" s="318"/>
      <c r="L792" s="318"/>
      <c r="M792" s="318"/>
      <c r="N792" s="318"/>
      <c r="O792" s="318"/>
    </row>
    <row r="793" spans="1:15">
      <c r="A793" s="388"/>
      <c r="B793" s="313"/>
      <c r="E793" s="318"/>
      <c r="F793" s="318"/>
      <c r="G793" s="318"/>
      <c r="H793" s="318"/>
      <c r="I793" s="318"/>
      <c r="J793" s="318"/>
      <c r="K793" s="318"/>
      <c r="L793" s="318"/>
      <c r="M793" s="318"/>
      <c r="N793" s="318"/>
      <c r="O793" s="318"/>
    </row>
    <row r="794" spans="1:15">
      <c r="A794" s="388"/>
      <c r="B794" s="313"/>
      <c r="E794" s="318"/>
      <c r="F794" s="318"/>
      <c r="G794" s="318"/>
      <c r="H794" s="318"/>
      <c r="I794" s="318"/>
      <c r="J794" s="318"/>
      <c r="K794" s="318"/>
      <c r="L794" s="318"/>
      <c r="M794" s="318"/>
      <c r="N794" s="318"/>
      <c r="O794" s="318"/>
    </row>
    <row r="795" spans="1:15">
      <c r="A795" s="388"/>
      <c r="B795" s="313"/>
      <c r="E795" s="318"/>
      <c r="F795" s="318"/>
      <c r="G795" s="318"/>
      <c r="H795" s="318"/>
      <c r="I795" s="318"/>
      <c r="J795" s="318"/>
      <c r="K795" s="318"/>
      <c r="L795" s="318"/>
      <c r="M795" s="318"/>
      <c r="N795" s="318"/>
      <c r="O795" s="318"/>
    </row>
    <row r="796" spans="1:15">
      <c r="A796" s="388"/>
      <c r="B796" s="313"/>
      <c r="E796" s="318"/>
      <c r="F796" s="318"/>
      <c r="G796" s="318"/>
      <c r="H796" s="318"/>
      <c r="I796" s="318"/>
      <c r="J796" s="318"/>
      <c r="K796" s="318"/>
      <c r="L796" s="318"/>
      <c r="M796" s="318"/>
      <c r="N796" s="318"/>
      <c r="O796" s="318"/>
    </row>
    <row r="797" spans="1:15">
      <c r="A797" s="388"/>
      <c r="B797" s="313"/>
      <c r="E797" s="318"/>
      <c r="F797" s="318"/>
      <c r="G797" s="318"/>
      <c r="H797" s="318"/>
      <c r="I797" s="318"/>
      <c r="J797" s="318"/>
      <c r="K797" s="318"/>
      <c r="L797" s="318"/>
      <c r="M797" s="318"/>
      <c r="N797" s="318"/>
      <c r="O797" s="318"/>
    </row>
    <row r="798" spans="1:15">
      <c r="A798" s="388"/>
      <c r="B798" s="313"/>
      <c r="E798" s="318"/>
      <c r="F798" s="318"/>
      <c r="G798" s="318"/>
      <c r="H798" s="318"/>
      <c r="I798" s="318"/>
      <c r="J798" s="318"/>
      <c r="K798" s="318"/>
      <c r="L798" s="318"/>
      <c r="M798" s="318"/>
      <c r="N798" s="318"/>
      <c r="O798" s="318"/>
    </row>
    <row r="799" spans="1:15">
      <c r="A799" s="388"/>
      <c r="B799" s="313"/>
      <c r="E799" s="318"/>
      <c r="F799" s="318"/>
      <c r="G799" s="318"/>
      <c r="H799" s="318"/>
      <c r="I799" s="318"/>
      <c r="J799" s="318"/>
      <c r="K799" s="318"/>
      <c r="L799" s="318"/>
      <c r="M799" s="318"/>
      <c r="N799" s="318"/>
      <c r="O799" s="318"/>
    </row>
    <row r="800" spans="1:15">
      <c r="A800" s="388"/>
      <c r="B800" s="313"/>
      <c r="E800" s="318"/>
      <c r="F800" s="318"/>
      <c r="G800" s="318"/>
      <c r="H800" s="318"/>
      <c r="I800" s="318"/>
      <c r="J800" s="318"/>
      <c r="K800" s="318"/>
      <c r="L800" s="318"/>
      <c r="M800" s="318"/>
      <c r="N800" s="318"/>
      <c r="O800" s="318"/>
    </row>
    <row r="801" spans="1:15">
      <c r="A801" s="388"/>
      <c r="B801" s="313"/>
      <c r="E801" s="318"/>
      <c r="F801" s="318"/>
      <c r="G801" s="318"/>
      <c r="H801" s="318"/>
      <c r="I801" s="318"/>
      <c r="J801" s="318"/>
      <c r="K801" s="318"/>
      <c r="L801" s="318"/>
      <c r="M801" s="318"/>
      <c r="N801" s="318"/>
      <c r="O801" s="318"/>
    </row>
    <row r="802" spans="1:15">
      <c r="A802" s="388"/>
      <c r="B802" s="313"/>
      <c r="E802" s="318"/>
      <c r="F802" s="318"/>
      <c r="G802" s="318"/>
      <c r="H802" s="318"/>
      <c r="I802" s="318"/>
      <c r="J802" s="318"/>
      <c r="K802" s="318"/>
      <c r="L802" s="318"/>
      <c r="M802" s="318"/>
      <c r="N802" s="318"/>
      <c r="O802" s="318"/>
    </row>
    <row r="803" spans="1:15">
      <c r="A803" s="388"/>
      <c r="B803" s="313"/>
      <c r="E803" s="318"/>
      <c r="F803" s="318"/>
      <c r="G803" s="318"/>
      <c r="H803" s="318"/>
      <c r="I803" s="318"/>
      <c r="J803" s="318"/>
      <c r="K803" s="318"/>
      <c r="L803" s="318"/>
      <c r="M803" s="318"/>
      <c r="N803" s="318"/>
      <c r="O803" s="318"/>
    </row>
    <row r="804" spans="1:15">
      <c r="A804" s="388"/>
      <c r="B804" s="313"/>
      <c r="E804" s="318"/>
      <c r="F804" s="318"/>
      <c r="G804" s="318"/>
      <c r="H804" s="318"/>
      <c r="I804" s="318"/>
      <c r="J804" s="318"/>
      <c r="K804" s="318"/>
      <c r="L804" s="318"/>
      <c r="M804" s="318"/>
      <c r="N804" s="318"/>
      <c r="O804" s="318"/>
    </row>
    <row r="805" spans="1:15">
      <c r="A805" s="388"/>
      <c r="B805" s="313"/>
      <c r="E805" s="318"/>
      <c r="F805" s="318"/>
      <c r="G805" s="318"/>
      <c r="H805" s="318"/>
      <c r="I805" s="318"/>
      <c r="J805" s="318"/>
      <c r="K805" s="318"/>
      <c r="L805" s="318"/>
      <c r="M805" s="318"/>
      <c r="N805" s="318"/>
      <c r="O805" s="318"/>
    </row>
    <row r="806" spans="1:15">
      <c r="A806" s="388"/>
      <c r="B806" s="313"/>
      <c r="E806" s="318"/>
      <c r="F806" s="318"/>
      <c r="G806" s="318"/>
      <c r="H806" s="318"/>
      <c r="I806" s="318"/>
      <c r="J806" s="318"/>
      <c r="K806" s="318"/>
      <c r="L806" s="318"/>
      <c r="M806" s="318"/>
      <c r="N806" s="318"/>
      <c r="O806" s="318"/>
    </row>
    <row r="807" spans="1:15">
      <c r="A807" s="388"/>
      <c r="B807" s="313"/>
      <c r="E807" s="318"/>
      <c r="F807" s="318"/>
      <c r="G807" s="318"/>
      <c r="H807" s="318"/>
      <c r="I807" s="318"/>
      <c r="J807" s="318"/>
      <c r="K807" s="318"/>
      <c r="L807" s="318"/>
      <c r="M807" s="318"/>
      <c r="N807" s="318"/>
      <c r="O807" s="318"/>
    </row>
    <row r="808" spans="1:15">
      <c r="A808" s="388"/>
      <c r="B808" s="313"/>
      <c r="E808" s="318"/>
      <c r="F808" s="318"/>
      <c r="G808" s="318"/>
      <c r="H808" s="318"/>
      <c r="I808" s="318"/>
      <c r="J808" s="318"/>
      <c r="K808" s="318"/>
      <c r="L808" s="318"/>
      <c r="M808" s="318"/>
      <c r="N808" s="318"/>
      <c r="O808" s="318"/>
    </row>
    <row r="809" spans="1:15">
      <c r="A809" s="388"/>
      <c r="B809" s="313"/>
      <c r="E809" s="318"/>
      <c r="F809" s="318"/>
      <c r="G809" s="318"/>
      <c r="H809" s="318"/>
      <c r="I809" s="318"/>
      <c r="J809" s="318"/>
      <c r="K809" s="318"/>
      <c r="L809" s="318"/>
      <c r="M809" s="318"/>
      <c r="N809" s="318"/>
      <c r="O809" s="318"/>
    </row>
    <row r="810" spans="1:15">
      <c r="A810" s="388"/>
      <c r="B810" s="313"/>
      <c r="E810" s="318"/>
      <c r="F810" s="318"/>
      <c r="G810" s="318"/>
      <c r="H810" s="318"/>
      <c r="I810" s="318"/>
      <c r="J810" s="318"/>
      <c r="K810" s="318"/>
      <c r="L810" s="318"/>
      <c r="M810" s="318"/>
      <c r="N810" s="318"/>
      <c r="O810" s="318"/>
    </row>
    <row r="811" spans="1:15">
      <c r="A811" s="388"/>
      <c r="B811" s="313"/>
      <c r="E811" s="318"/>
      <c r="F811" s="318"/>
      <c r="G811" s="318"/>
      <c r="H811" s="318"/>
      <c r="I811" s="318"/>
      <c r="J811" s="318"/>
      <c r="K811" s="318"/>
      <c r="L811" s="318"/>
      <c r="M811" s="318"/>
      <c r="N811" s="318"/>
      <c r="O811" s="318"/>
    </row>
    <row r="812" spans="1:15">
      <c r="A812" s="388"/>
      <c r="B812" s="313"/>
      <c r="E812" s="318"/>
      <c r="F812" s="318"/>
      <c r="G812" s="318"/>
      <c r="H812" s="318"/>
      <c r="I812" s="318"/>
      <c r="J812" s="318"/>
      <c r="K812" s="318"/>
      <c r="L812" s="318"/>
      <c r="M812" s="318"/>
      <c r="N812" s="318"/>
      <c r="O812" s="318"/>
    </row>
    <row r="813" spans="1:15">
      <c r="A813" s="388"/>
      <c r="B813" s="313"/>
      <c r="E813" s="318"/>
      <c r="F813" s="318"/>
      <c r="G813" s="318"/>
      <c r="H813" s="318"/>
      <c r="I813" s="318"/>
      <c r="J813" s="318"/>
      <c r="K813" s="318"/>
      <c r="L813" s="318"/>
      <c r="M813" s="318"/>
      <c r="N813" s="318"/>
      <c r="O813" s="318"/>
    </row>
    <row r="814" spans="1:15">
      <c r="A814" s="388"/>
      <c r="B814" s="313"/>
      <c r="E814" s="318"/>
      <c r="F814" s="318"/>
      <c r="G814" s="318"/>
      <c r="H814" s="318"/>
      <c r="I814" s="318"/>
      <c r="J814" s="318"/>
      <c r="K814" s="318"/>
      <c r="L814" s="318"/>
      <c r="M814" s="318"/>
      <c r="N814" s="318"/>
      <c r="O814" s="318"/>
    </row>
    <row r="815" spans="1:15">
      <c r="A815" s="388"/>
      <c r="B815" s="313"/>
      <c r="E815" s="318"/>
      <c r="F815" s="318"/>
      <c r="G815" s="318"/>
      <c r="H815" s="318"/>
      <c r="I815" s="318"/>
      <c r="J815" s="318"/>
      <c r="K815" s="318"/>
      <c r="L815" s="318"/>
      <c r="M815" s="318"/>
      <c r="N815" s="318"/>
      <c r="O815" s="318"/>
    </row>
    <row r="816" spans="1:15">
      <c r="A816" s="388"/>
      <c r="B816" s="313"/>
      <c r="E816" s="318"/>
      <c r="F816" s="318"/>
      <c r="G816" s="318"/>
      <c r="H816" s="318"/>
      <c r="I816" s="318"/>
      <c r="J816" s="318"/>
      <c r="K816" s="318"/>
      <c r="L816" s="318"/>
      <c r="M816" s="318"/>
      <c r="N816" s="318"/>
      <c r="O816" s="318"/>
    </row>
    <row r="817" spans="1:15">
      <c r="A817" s="388"/>
      <c r="B817" s="313"/>
      <c r="E817" s="318"/>
      <c r="F817" s="318"/>
      <c r="G817" s="318"/>
      <c r="H817" s="318"/>
      <c r="I817" s="318"/>
      <c r="J817" s="318"/>
      <c r="K817" s="318"/>
      <c r="L817" s="318"/>
      <c r="M817" s="318"/>
      <c r="N817" s="318"/>
      <c r="O817" s="318"/>
    </row>
    <row r="818" spans="1:15">
      <c r="A818" s="388"/>
      <c r="B818" s="313"/>
      <c r="E818" s="318"/>
      <c r="F818" s="318"/>
      <c r="G818" s="318"/>
      <c r="H818" s="318"/>
      <c r="I818" s="318"/>
      <c r="J818" s="318"/>
      <c r="K818" s="318"/>
      <c r="L818" s="318"/>
      <c r="M818" s="318"/>
      <c r="N818" s="318"/>
      <c r="O818" s="318"/>
    </row>
    <row r="819" spans="1:15">
      <c r="A819" s="388"/>
      <c r="B819" s="313"/>
      <c r="E819" s="318"/>
      <c r="F819" s="318"/>
      <c r="G819" s="318"/>
      <c r="H819" s="318"/>
      <c r="I819" s="318"/>
      <c r="J819" s="318"/>
      <c r="K819" s="318"/>
      <c r="L819" s="318"/>
      <c r="M819" s="318"/>
      <c r="N819" s="318"/>
      <c r="O819" s="318"/>
    </row>
    <row r="820" spans="1:15">
      <c r="A820" s="388"/>
      <c r="B820" s="313"/>
      <c r="E820" s="318"/>
      <c r="F820" s="318"/>
      <c r="G820" s="318"/>
      <c r="H820" s="318"/>
      <c r="I820" s="318"/>
      <c r="J820" s="318"/>
      <c r="K820" s="318"/>
      <c r="L820" s="318"/>
      <c r="M820" s="318"/>
      <c r="N820" s="318"/>
      <c r="O820" s="318"/>
    </row>
    <row r="821" spans="1:15">
      <c r="A821" s="388"/>
      <c r="B821" s="313"/>
      <c r="E821" s="318"/>
      <c r="F821" s="318"/>
      <c r="G821" s="318"/>
      <c r="H821" s="318"/>
      <c r="I821" s="318"/>
      <c r="J821" s="318"/>
      <c r="K821" s="318"/>
      <c r="L821" s="318"/>
      <c r="M821" s="318"/>
      <c r="N821" s="318"/>
      <c r="O821" s="318"/>
    </row>
    <row r="822" spans="1:15">
      <c r="A822" s="388"/>
      <c r="B822" s="313"/>
      <c r="E822" s="318"/>
      <c r="F822" s="318"/>
      <c r="G822" s="318"/>
      <c r="H822" s="318"/>
      <c r="I822" s="318"/>
      <c r="J822" s="318"/>
      <c r="K822" s="318"/>
      <c r="L822" s="318"/>
      <c r="M822" s="318"/>
      <c r="N822" s="318"/>
      <c r="O822" s="318"/>
    </row>
    <row r="823" spans="1:15">
      <c r="A823" s="388"/>
      <c r="B823" s="313"/>
      <c r="E823" s="318"/>
      <c r="F823" s="318"/>
      <c r="G823" s="318"/>
      <c r="H823" s="318"/>
      <c r="I823" s="318"/>
      <c r="J823" s="318"/>
      <c r="K823" s="318"/>
      <c r="L823" s="318"/>
      <c r="M823" s="318"/>
      <c r="N823" s="318"/>
      <c r="O823" s="318"/>
    </row>
    <row r="824" spans="1:15">
      <c r="A824" s="388"/>
      <c r="B824" s="313"/>
      <c r="E824" s="318"/>
      <c r="F824" s="318"/>
      <c r="G824" s="318"/>
      <c r="H824" s="318"/>
      <c r="I824" s="318"/>
      <c r="J824" s="318"/>
      <c r="K824" s="318"/>
      <c r="L824" s="318"/>
      <c r="M824" s="318"/>
      <c r="N824" s="318"/>
      <c r="O824" s="318"/>
    </row>
    <row r="825" spans="1:15">
      <c r="A825" s="388"/>
      <c r="B825" s="313"/>
      <c r="E825" s="318"/>
      <c r="F825" s="318"/>
      <c r="G825" s="318"/>
      <c r="H825" s="318"/>
      <c r="I825" s="318"/>
      <c r="J825" s="318"/>
      <c r="K825" s="318"/>
      <c r="L825" s="318"/>
      <c r="M825" s="318"/>
      <c r="N825" s="318"/>
      <c r="O825" s="318"/>
    </row>
    <row r="826" spans="1:15">
      <c r="A826" s="388"/>
      <c r="B826" s="313"/>
      <c r="E826" s="318"/>
      <c r="F826" s="318"/>
      <c r="G826" s="318"/>
      <c r="H826" s="318"/>
      <c r="I826" s="318"/>
      <c r="J826" s="318"/>
      <c r="K826" s="318"/>
      <c r="L826" s="318"/>
      <c r="M826" s="318"/>
      <c r="N826" s="318"/>
      <c r="O826" s="318"/>
    </row>
    <row r="827" spans="1:15">
      <c r="A827" s="388"/>
      <c r="B827" s="313"/>
      <c r="E827" s="318"/>
      <c r="F827" s="318"/>
      <c r="G827" s="318"/>
      <c r="H827" s="318"/>
      <c r="I827" s="318"/>
      <c r="J827" s="318"/>
      <c r="K827" s="318"/>
      <c r="L827" s="318"/>
      <c r="M827" s="318"/>
      <c r="N827" s="318"/>
      <c r="O827" s="318"/>
    </row>
    <row r="828" spans="1:15">
      <c r="A828" s="388"/>
      <c r="B828" s="313"/>
      <c r="E828" s="318"/>
      <c r="F828" s="318"/>
      <c r="G828" s="318"/>
      <c r="H828" s="318"/>
      <c r="I828" s="318"/>
      <c r="J828" s="318"/>
      <c r="K828" s="318"/>
      <c r="L828" s="318"/>
      <c r="M828" s="318"/>
      <c r="N828" s="318"/>
      <c r="O828" s="318"/>
    </row>
    <row r="829" spans="1:15">
      <c r="A829" s="388"/>
      <c r="B829" s="313"/>
      <c r="E829" s="318"/>
      <c r="F829" s="318"/>
      <c r="G829" s="318"/>
      <c r="H829" s="318"/>
      <c r="I829" s="318"/>
      <c r="J829" s="318"/>
      <c r="K829" s="318"/>
      <c r="L829" s="318"/>
      <c r="M829" s="318"/>
      <c r="N829" s="318"/>
      <c r="O829" s="318"/>
    </row>
    <row r="830" spans="1:15">
      <c r="A830" s="388"/>
      <c r="B830" s="313"/>
      <c r="E830" s="318"/>
      <c r="F830" s="318"/>
      <c r="G830" s="318"/>
      <c r="H830" s="318"/>
      <c r="I830" s="318"/>
      <c r="J830" s="318"/>
      <c r="K830" s="318"/>
      <c r="L830" s="318"/>
      <c r="M830" s="318"/>
      <c r="N830" s="318"/>
      <c r="O830" s="318"/>
    </row>
    <row r="831" spans="1:15">
      <c r="A831" s="388"/>
      <c r="B831" s="313"/>
      <c r="E831" s="318"/>
      <c r="F831" s="318"/>
      <c r="G831" s="318"/>
      <c r="H831" s="318"/>
      <c r="I831" s="318"/>
      <c r="J831" s="318"/>
      <c r="K831" s="318"/>
      <c r="L831" s="318"/>
      <c r="M831" s="318"/>
      <c r="N831" s="318"/>
      <c r="O831" s="318"/>
    </row>
    <row r="832" spans="1:15">
      <c r="A832" s="388"/>
      <c r="B832" s="313"/>
      <c r="E832" s="318"/>
      <c r="F832" s="318"/>
      <c r="G832" s="318"/>
      <c r="H832" s="318"/>
      <c r="I832" s="318"/>
      <c r="J832" s="318"/>
      <c r="K832" s="318"/>
      <c r="L832" s="318"/>
      <c r="M832" s="318"/>
      <c r="N832" s="318"/>
      <c r="O832" s="318"/>
    </row>
    <row r="833" spans="1:15">
      <c r="A833" s="388"/>
      <c r="B833" s="313"/>
      <c r="E833" s="318"/>
      <c r="F833" s="318"/>
      <c r="G833" s="318"/>
      <c r="H833" s="318"/>
      <c r="I833" s="318"/>
      <c r="J833" s="318"/>
      <c r="K833" s="318"/>
      <c r="L833" s="318"/>
      <c r="M833" s="318"/>
      <c r="N833" s="318"/>
      <c r="O833" s="318"/>
    </row>
    <row r="834" spans="1:15">
      <c r="A834" s="388"/>
      <c r="B834" s="313"/>
      <c r="E834" s="318"/>
      <c r="F834" s="318"/>
      <c r="G834" s="318"/>
      <c r="H834" s="318"/>
      <c r="I834" s="318"/>
      <c r="J834" s="318"/>
      <c r="K834" s="318"/>
      <c r="L834" s="318"/>
      <c r="M834" s="318"/>
      <c r="N834" s="318"/>
      <c r="O834" s="318"/>
    </row>
    <row r="835" spans="1:15">
      <c r="A835" s="388"/>
      <c r="B835" s="313"/>
      <c r="E835" s="318"/>
      <c r="F835" s="318"/>
      <c r="G835" s="318"/>
      <c r="H835" s="318"/>
      <c r="I835" s="318"/>
      <c r="J835" s="318"/>
      <c r="K835" s="318"/>
      <c r="L835" s="318"/>
      <c r="M835" s="318"/>
      <c r="N835" s="318"/>
      <c r="O835" s="318"/>
    </row>
    <row r="836" spans="1:15">
      <c r="A836" s="388"/>
      <c r="B836" s="313"/>
      <c r="E836" s="318"/>
      <c r="F836" s="318"/>
      <c r="G836" s="318"/>
      <c r="H836" s="318"/>
      <c r="I836" s="318"/>
      <c r="J836" s="318"/>
      <c r="K836" s="318"/>
      <c r="L836" s="318"/>
      <c r="M836" s="318"/>
      <c r="N836" s="318"/>
      <c r="O836" s="318"/>
    </row>
    <row r="837" spans="1:15">
      <c r="A837" s="388"/>
      <c r="B837" s="313"/>
      <c r="E837" s="318"/>
      <c r="F837" s="318"/>
      <c r="G837" s="318"/>
      <c r="H837" s="318"/>
      <c r="I837" s="318"/>
      <c r="J837" s="318"/>
      <c r="K837" s="318"/>
      <c r="L837" s="318"/>
      <c r="M837" s="318"/>
      <c r="N837" s="318"/>
      <c r="O837" s="318"/>
    </row>
    <row r="838" spans="1:15">
      <c r="A838" s="388"/>
      <c r="B838" s="313"/>
      <c r="E838" s="318"/>
      <c r="F838" s="318"/>
      <c r="G838" s="318"/>
      <c r="H838" s="318"/>
      <c r="I838" s="318"/>
      <c r="J838" s="318"/>
      <c r="K838" s="318"/>
      <c r="L838" s="318"/>
      <c r="M838" s="318"/>
      <c r="N838" s="318"/>
      <c r="O838" s="318"/>
    </row>
    <row r="839" spans="1:15">
      <c r="A839" s="388"/>
      <c r="B839" s="313"/>
      <c r="E839" s="318"/>
      <c r="F839" s="318"/>
      <c r="G839" s="318"/>
      <c r="H839" s="318"/>
      <c r="I839" s="318"/>
      <c r="J839" s="318"/>
      <c r="K839" s="318"/>
      <c r="L839" s="318"/>
      <c r="M839" s="318"/>
      <c r="N839" s="318"/>
      <c r="O839" s="318"/>
    </row>
    <row r="840" spans="1:15">
      <c r="A840" s="388"/>
      <c r="B840" s="313"/>
      <c r="E840" s="318"/>
      <c r="F840" s="318"/>
      <c r="G840" s="318"/>
      <c r="H840" s="318"/>
      <c r="I840" s="318"/>
      <c r="J840" s="318"/>
      <c r="K840" s="318"/>
      <c r="L840" s="318"/>
      <c r="M840" s="318"/>
      <c r="N840" s="318"/>
      <c r="O840" s="318"/>
    </row>
    <row r="841" spans="1:15">
      <c r="A841" s="388"/>
      <c r="B841" s="313"/>
      <c r="E841" s="318"/>
      <c r="F841" s="318"/>
      <c r="G841" s="318"/>
      <c r="H841" s="318"/>
      <c r="I841" s="318"/>
      <c r="J841" s="318"/>
      <c r="K841" s="318"/>
      <c r="L841" s="318"/>
      <c r="M841" s="318"/>
      <c r="N841" s="318"/>
      <c r="O841" s="318"/>
    </row>
    <row r="842" spans="1:15">
      <c r="A842" s="388"/>
      <c r="B842" s="313"/>
      <c r="E842" s="318"/>
      <c r="F842" s="318"/>
      <c r="G842" s="318"/>
      <c r="H842" s="318"/>
      <c r="I842" s="318"/>
      <c r="J842" s="318"/>
      <c r="K842" s="318"/>
      <c r="L842" s="318"/>
      <c r="M842" s="318"/>
      <c r="N842" s="318"/>
      <c r="O842" s="318"/>
    </row>
    <row r="843" spans="1:15">
      <c r="A843" s="388"/>
      <c r="B843" s="313"/>
      <c r="E843" s="318"/>
      <c r="F843" s="318"/>
      <c r="G843" s="318"/>
      <c r="H843" s="318"/>
      <c r="I843" s="318"/>
      <c r="J843" s="318"/>
      <c r="K843" s="318"/>
      <c r="L843" s="318"/>
      <c r="M843" s="318"/>
      <c r="N843" s="318"/>
      <c r="O843" s="318"/>
    </row>
    <row r="844" spans="1:15">
      <c r="A844" s="388"/>
      <c r="B844" s="313"/>
      <c r="E844" s="318"/>
      <c r="F844" s="318"/>
      <c r="G844" s="318"/>
      <c r="H844" s="318"/>
      <c r="I844" s="318"/>
      <c r="J844" s="318"/>
      <c r="K844" s="318"/>
      <c r="L844" s="318"/>
      <c r="M844" s="318"/>
      <c r="N844" s="318"/>
      <c r="O844" s="318"/>
    </row>
    <row r="845" spans="1:15">
      <c r="A845" s="388"/>
      <c r="B845" s="313"/>
      <c r="E845" s="318"/>
      <c r="F845" s="318"/>
      <c r="G845" s="318"/>
      <c r="H845" s="318"/>
      <c r="I845" s="318"/>
      <c r="J845" s="318"/>
      <c r="K845" s="318"/>
      <c r="L845" s="318"/>
      <c r="M845" s="318"/>
      <c r="N845" s="318"/>
      <c r="O845" s="318"/>
    </row>
    <row r="846" spans="1:15">
      <c r="A846" s="388"/>
      <c r="B846" s="313"/>
      <c r="E846" s="318"/>
      <c r="F846" s="318"/>
      <c r="G846" s="318"/>
      <c r="H846" s="318"/>
      <c r="I846" s="318"/>
      <c r="J846" s="318"/>
      <c r="K846" s="318"/>
      <c r="L846" s="318"/>
      <c r="M846" s="318"/>
      <c r="N846" s="318"/>
      <c r="O846" s="318"/>
    </row>
    <row r="847" spans="1:15">
      <c r="A847" s="388"/>
      <c r="B847" s="313"/>
      <c r="E847" s="318"/>
      <c r="F847" s="318"/>
      <c r="G847" s="318"/>
      <c r="H847" s="318"/>
      <c r="I847" s="318"/>
      <c r="J847" s="318"/>
      <c r="K847" s="318"/>
      <c r="L847" s="318"/>
      <c r="M847" s="318"/>
      <c r="N847" s="318"/>
      <c r="O847" s="318"/>
    </row>
    <row r="848" spans="1:15">
      <c r="A848" s="388"/>
      <c r="B848" s="313"/>
      <c r="E848" s="318"/>
      <c r="F848" s="318"/>
      <c r="G848" s="318"/>
      <c r="H848" s="318"/>
      <c r="I848" s="318"/>
      <c r="J848" s="318"/>
      <c r="K848" s="318"/>
      <c r="L848" s="318"/>
      <c r="M848" s="318"/>
      <c r="N848" s="318"/>
      <c r="O848" s="318"/>
    </row>
    <row r="849" spans="1:15">
      <c r="A849" s="388"/>
      <c r="B849" s="313"/>
      <c r="E849" s="318"/>
      <c r="F849" s="318"/>
      <c r="G849" s="318"/>
      <c r="H849" s="318"/>
      <c r="I849" s="318"/>
      <c r="J849" s="318"/>
      <c r="K849" s="318"/>
      <c r="L849" s="318"/>
      <c r="M849" s="318"/>
      <c r="N849" s="318"/>
      <c r="O849" s="318"/>
    </row>
    <row r="850" spans="1:15">
      <c r="A850" s="388"/>
      <c r="B850" s="313"/>
      <c r="E850" s="318"/>
      <c r="F850" s="318"/>
      <c r="G850" s="318"/>
      <c r="H850" s="318"/>
      <c r="I850" s="318"/>
      <c r="J850" s="318"/>
      <c r="K850" s="318"/>
      <c r="L850" s="318"/>
      <c r="M850" s="318"/>
      <c r="N850" s="318"/>
      <c r="O850" s="318"/>
    </row>
    <row r="851" spans="1:15">
      <c r="A851" s="388"/>
      <c r="B851" s="313"/>
      <c r="E851" s="318"/>
      <c r="F851" s="318"/>
      <c r="G851" s="318"/>
      <c r="H851" s="318"/>
      <c r="I851" s="318"/>
      <c r="J851" s="318"/>
      <c r="K851" s="318"/>
      <c r="L851" s="318"/>
      <c r="M851" s="318"/>
      <c r="N851" s="318"/>
      <c r="O851" s="318"/>
    </row>
    <row r="852" spans="1:15">
      <c r="A852" s="388"/>
      <c r="B852" s="313"/>
      <c r="E852" s="318"/>
      <c r="F852" s="318"/>
      <c r="G852" s="318"/>
      <c r="H852" s="318"/>
      <c r="I852" s="318"/>
      <c r="J852" s="318"/>
      <c r="K852" s="318"/>
      <c r="L852" s="318"/>
      <c r="M852" s="318"/>
      <c r="N852" s="318"/>
      <c r="O852" s="318"/>
    </row>
  </sheetData>
  <mergeCells count="7">
    <mergeCell ref="B22:F22"/>
    <mergeCell ref="B23:F23"/>
    <mergeCell ref="A7:F7"/>
    <mergeCell ref="E11:F11"/>
    <mergeCell ref="B19:F19"/>
    <mergeCell ref="B20:F20"/>
    <mergeCell ref="B21:F21"/>
  </mergeCells>
  <dataValidations count="1">
    <dataValidation type="custom" allowBlank="1" showInputMessage="1" showErrorMessage="1" error="Cene je potrebno vnesti na dve decimalni mesti zaokroženo." sqref="F53:F70 E54:E69 E34:F52 D34:D70" xr:uid="{7090EFA2-DE65-4F5E-B94E-D36B18DEBEC3}">
      <formula1>D34=ROUND(D34,2)</formula1>
    </dataValidation>
  </dataValidations>
  <printOptions horizontalCentered="1"/>
  <pageMargins left="0.98425196850393704" right="0.39370078740157483" top="0.98425196850393704" bottom="0.59055118110236227" header="0.39370078740157483" footer="0.23622047244094491"/>
  <pageSetup paperSize="9" scale="97" orientation="portrait" r:id="rId1"/>
  <headerFooter alignWithMargins="0">
    <oddHeader>&amp;LNačrt tangence kanalizacije - II. faza&amp;R&amp;G</oddHeader>
    <oddFooter>&amp;L&amp;9Rekonstrukcija ceste R1-216/1177 Soteska - Črmošnjice, od km 0.100 do km 2.500, od Soteske do Podhoste&amp;R         
              &amp;P/&amp;N</oddFooter>
  </headerFooter>
  <rowBreaks count="1" manualBreakCount="1">
    <brk id="53" max="5" man="1"/>
  </rowBreaks>
  <legacyDrawingHF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C27BAC-CE59-4058-A643-F20921CF9A8C}">
  <sheetPr>
    <tabColor theme="5" tint="0.39997558519241921"/>
    <outlinePr summaryBelow="0" summaryRight="0"/>
    <pageSetUpPr fitToPage="1"/>
  </sheetPr>
  <dimension ref="A1:L1149"/>
  <sheetViews>
    <sheetView view="pageBreakPreview" topLeftCell="A19" zoomScaleNormal="110" zoomScaleSheetLayoutView="100" workbookViewId="0">
      <selection activeCell="E51" sqref="E51"/>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614</v>
      </c>
      <c r="B1" s="938" t="s">
        <v>615</v>
      </c>
      <c r="C1" s="939" t="s">
        <v>616</v>
      </c>
      <c r="D1" s="941" t="s">
        <v>617</v>
      </c>
      <c r="E1" s="942"/>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1367</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1"/>
      <c r="B12" s="429"/>
      <c r="D12" s="430"/>
      <c r="E12" s="430"/>
      <c r="F12" s="430"/>
    </row>
    <row r="13" spans="1:6" s="420" customFormat="1" ht="13.5" customHeight="1">
      <c r="A13" s="432" t="s">
        <v>50</v>
      </c>
      <c r="B13" s="433" t="s">
        <v>36</v>
      </c>
      <c r="C13" s="470"/>
      <c r="D13" s="434"/>
      <c r="E13" s="434"/>
      <c r="F13" s="434">
        <f>F56</f>
        <v>0</v>
      </c>
    </row>
    <row r="14" spans="1:6" s="420" customFormat="1" ht="13.5" customHeight="1">
      <c r="A14" s="435" t="str">
        <f>A58</f>
        <v>5.</v>
      </c>
      <c r="B14" s="436" t="str">
        <f>B58</f>
        <v>GRADBENA IN OBRTNIŠKA DELA</v>
      </c>
      <c r="D14" s="434"/>
      <c r="E14" s="434"/>
      <c r="F14" s="437">
        <f>F175</f>
        <v>0</v>
      </c>
    </row>
    <row r="15" spans="1:6" s="420" customFormat="1" ht="13.5" customHeight="1">
      <c r="A15" s="435" t="str">
        <f>A178</f>
        <v xml:space="preserve"> 6.</v>
      </c>
      <c r="B15" s="436" t="str">
        <f>B178</f>
        <v>OPREMA CEST</v>
      </c>
      <c r="D15" s="434"/>
      <c r="E15" s="434"/>
      <c r="F15" s="434">
        <f>F186</f>
        <v>0</v>
      </c>
    </row>
    <row r="16" spans="1:6" s="420" customFormat="1" ht="14.25" customHeight="1">
      <c r="A16" s="432" t="str">
        <f>A189</f>
        <v xml:space="preserve"> 7.</v>
      </c>
      <c r="B16" s="438" t="str">
        <f>B189</f>
        <v>TUJE STORITVE</v>
      </c>
      <c r="D16" s="434"/>
      <c r="E16" s="434"/>
      <c r="F16" s="434">
        <f>F207</f>
        <v>0</v>
      </c>
    </row>
    <row r="17" spans="1:9" s="420" customFormat="1" ht="13.5" customHeight="1">
      <c r="A17" s="431"/>
      <c r="B17" s="439"/>
      <c r="D17" s="434"/>
      <c r="E17" s="434"/>
      <c r="F17" s="434"/>
    </row>
    <row r="18" spans="1:9" s="420" customFormat="1" ht="13.5" customHeight="1">
      <c r="A18" s="431"/>
      <c r="B18" s="440" t="s">
        <v>624</v>
      </c>
      <c r="C18" s="441"/>
      <c r="D18" s="441"/>
      <c r="E18" s="441"/>
      <c r="F18" s="442">
        <f>SUM(F13:F16)</f>
        <v>0</v>
      </c>
    </row>
    <row r="19" spans="1:9" s="420" customFormat="1" ht="13.5" customHeight="1">
      <c r="A19" s="431"/>
      <c r="B19" s="438"/>
      <c r="D19" s="434"/>
      <c r="E19" s="434"/>
      <c r="F19" s="434" t="s">
        <v>626</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627</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628</v>
      </c>
      <c r="C28" s="449"/>
      <c r="D28" s="450"/>
      <c r="E28" s="450"/>
      <c r="F28" s="450"/>
      <c r="I28" s="69"/>
    </row>
    <row r="29" spans="1:9" s="451" customFormat="1" ht="8.1" customHeight="1">
      <c r="A29" s="447"/>
      <c r="B29" s="448"/>
      <c r="C29" s="449"/>
      <c r="D29" s="450"/>
      <c r="E29" s="450"/>
      <c r="F29" s="450"/>
      <c r="I29" s="69"/>
    </row>
    <row r="30" spans="1:9" s="451" customFormat="1">
      <c r="A30" s="447"/>
      <c r="B30" s="947" t="s">
        <v>629</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630</v>
      </c>
      <c r="C33" s="449"/>
      <c r="D33" s="450"/>
      <c r="E33" s="450"/>
      <c r="F33" s="450"/>
      <c r="I33" s="69"/>
    </row>
    <row r="34" spans="1:12" s="451" customFormat="1" ht="12" customHeight="1" thickBot="1">
      <c r="A34" s="456" t="s">
        <v>70</v>
      </c>
      <c r="B34" s="450" t="s">
        <v>631</v>
      </c>
      <c r="C34" s="449"/>
      <c r="D34" s="450"/>
      <c r="E34" s="450"/>
      <c r="F34" s="450"/>
      <c r="I34" s="69"/>
    </row>
    <row r="35" spans="1:12" s="451" customFormat="1" ht="12" customHeight="1" thickBot="1">
      <c r="A35" s="456" t="s">
        <v>70</v>
      </c>
      <c r="B35" s="450" t="s">
        <v>632</v>
      </c>
      <c r="C35" s="449"/>
      <c r="D35" s="450"/>
      <c r="E35" s="450"/>
      <c r="F35" s="450"/>
      <c r="H35" s="932"/>
      <c r="I35" s="933"/>
      <c r="J35" s="933"/>
      <c r="K35" s="933"/>
      <c r="L35" s="934"/>
    </row>
    <row r="36" spans="1:12" s="451" customFormat="1" ht="12" customHeight="1">
      <c r="A36" s="456" t="s">
        <v>70</v>
      </c>
      <c r="B36" s="450" t="s">
        <v>633</v>
      </c>
      <c r="C36" s="449"/>
      <c r="D36" s="450"/>
      <c r="E36" s="450"/>
      <c r="F36" s="450"/>
      <c r="I36" s="69"/>
    </row>
    <row r="37" spans="1:12" s="451" customFormat="1" ht="12" customHeight="1">
      <c r="A37" s="456" t="s">
        <v>70</v>
      </c>
      <c r="B37" s="450" t="s">
        <v>634</v>
      </c>
      <c r="C37" s="449"/>
      <c r="D37" s="450"/>
      <c r="E37" s="450"/>
      <c r="F37" s="450"/>
      <c r="I37" s="69"/>
    </row>
    <row r="38" spans="1:12" s="451" customFormat="1" ht="12" customHeight="1">
      <c r="A38" s="456" t="s">
        <v>70</v>
      </c>
      <c r="B38" s="450" t="s">
        <v>635</v>
      </c>
      <c r="C38" s="449"/>
      <c r="D38" s="450"/>
      <c r="E38" s="450"/>
      <c r="F38" s="450"/>
      <c r="I38" s="69"/>
    </row>
    <row r="39" spans="1:12" s="451" customFormat="1" ht="12" customHeight="1">
      <c r="A39" s="456" t="s">
        <v>70</v>
      </c>
      <c r="B39" s="450" t="s">
        <v>636</v>
      </c>
      <c r="C39" s="449"/>
      <c r="D39" s="450"/>
      <c r="E39" s="450"/>
      <c r="F39" s="450"/>
      <c r="I39" s="69"/>
    </row>
    <row r="40" spans="1:12" s="451" customFormat="1" ht="12" customHeight="1">
      <c r="A40" s="456" t="s">
        <v>70</v>
      </c>
      <c r="B40" s="450" t="s">
        <v>637</v>
      </c>
      <c r="C40" s="449"/>
      <c r="D40" s="450"/>
      <c r="E40" s="450"/>
      <c r="F40" s="450"/>
      <c r="I40" s="69"/>
    </row>
    <row r="41" spans="1:12" s="451" customFormat="1" ht="12" customHeight="1">
      <c r="A41" s="447"/>
      <c r="B41" s="450" t="s">
        <v>638</v>
      </c>
      <c r="C41" s="449"/>
      <c r="D41" s="450"/>
      <c r="E41" s="450"/>
      <c r="G41" s="69"/>
      <c r="I41" s="69"/>
    </row>
    <row r="42" spans="1:12" s="451" customFormat="1" ht="12" customHeight="1">
      <c r="A42" s="447"/>
      <c r="B42" s="450"/>
      <c r="C42" s="449"/>
      <c r="D42" s="450"/>
      <c r="E42" s="450"/>
      <c r="G42" s="69"/>
      <c r="I42" s="69"/>
    </row>
    <row r="43" spans="1:12" s="460" customFormat="1" ht="12.75" customHeight="1">
      <c r="A43" s="457"/>
      <c r="B43" s="935" t="s">
        <v>639</v>
      </c>
      <c r="C43" s="935"/>
      <c r="D43" s="935"/>
      <c r="E43" s="935"/>
      <c r="F43" s="459"/>
    </row>
    <row r="44" spans="1:12" s="460" customFormat="1" ht="12.75" customHeight="1">
      <c r="A44" s="457"/>
      <c r="B44" s="935"/>
      <c r="C44" s="935"/>
      <c r="D44" s="935"/>
      <c r="E44" s="935"/>
      <c r="F44" s="459"/>
    </row>
    <row r="45" spans="1:12" s="420" customFormat="1" ht="13.5" customHeight="1">
      <c r="C45" s="537"/>
      <c r="D45" s="537"/>
      <c r="E45" s="537"/>
    </row>
    <row r="46" spans="1:12" s="420" customFormat="1">
      <c r="A46" s="464" t="s">
        <v>50</v>
      </c>
      <c r="B46" s="465" t="s">
        <v>36</v>
      </c>
      <c r="C46" s="434"/>
      <c r="D46" s="434"/>
      <c r="E46" s="463"/>
    </row>
    <row r="47" spans="1:12" s="420" customFormat="1">
      <c r="A47" s="461"/>
      <c r="B47" s="462"/>
      <c r="C47" s="434"/>
      <c r="D47" s="434"/>
      <c r="E47" s="463"/>
    </row>
    <row r="48" spans="1:12" s="420" customFormat="1">
      <c r="A48" s="466" t="s">
        <v>640</v>
      </c>
      <c r="B48" s="467" t="s">
        <v>641</v>
      </c>
      <c r="C48" s="434"/>
      <c r="D48" s="434"/>
      <c r="E48" s="463"/>
    </row>
    <row r="49" spans="1:6" s="420" customFormat="1">
      <c r="A49" s="461"/>
      <c r="B49" s="462"/>
      <c r="C49" s="434"/>
      <c r="D49" s="434"/>
      <c r="E49" s="463"/>
    </row>
    <row r="50" spans="1:6" s="420" customFormat="1">
      <c r="A50" s="468" t="s">
        <v>642</v>
      </c>
      <c r="B50" s="462" t="s">
        <v>643</v>
      </c>
      <c r="C50" s="434"/>
      <c r="D50" s="434"/>
      <c r="E50" s="463"/>
    </row>
    <row r="51" spans="1:6" s="420" customFormat="1" ht="40.799999999999997">
      <c r="A51" s="468"/>
      <c r="B51" s="469" t="s">
        <v>644</v>
      </c>
      <c r="C51" s="434"/>
      <c r="D51" s="434"/>
      <c r="E51" s="437"/>
      <c r="F51" s="470"/>
    </row>
    <row r="52" spans="1:6" s="420" customFormat="1">
      <c r="A52" s="471"/>
      <c r="B52" s="469" t="s">
        <v>645</v>
      </c>
      <c r="C52" s="434">
        <v>46.2</v>
      </c>
      <c r="D52" s="434" t="s">
        <v>98</v>
      </c>
      <c r="E52" s="437">
        <v>0</v>
      </c>
      <c r="F52" s="472">
        <f>C52*E52</f>
        <v>0</v>
      </c>
    </row>
    <row r="53" spans="1:6" s="420" customFormat="1">
      <c r="A53" s="471"/>
      <c r="B53" s="469"/>
      <c r="C53" s="434"/>
      <c r="D53" s="434"/>
      <c r="E53" s="437"/>
      <c r="F53" s="470"/>
    </row>
    <row r="54" spans="1:6" s="420" customFormat="1">
      <c r="A54" s="473" t="str">
        <f>A48</f>
        <v>4.2.</v>
      </c>
      <c r="B54" s="467" t="s">
        <v>646</v>
      </c>
      <c r="C54" s="474"/>
      <c r="D54" s="474"/>
      <c r="E54" s="474"/>
      <c r="F54" s="475">
        <f>F52</f>
        <v>0</v>
      </c>
    </row>
    <row r="55" spans="1:6" s="420" customFormat="1">
      <c r="A55" s="461"/>
      <c r="B55" s="462"/>
      <c r="C55" s="434"/>
      <c r="D55" s="434"/>
      <c r="E55" s="463"/>
    </row>
    <row r="56" spans="1:6" s="420" customFormat="1">
      <c r="A56" s="476" t="str">
        <f>A46</f>
        <v>4.</v>
      </c>
      <c r="B56" s="465" t="s">
        <v>647</v>
      </c>
      <c r="C56" s="477"/>
      <c r="D56" s="477"/>
      <c r="E56" s="477"/>
      <c r="F56" s="478">
        <f>F54</f>
        <v>0</v>
      </c>
    </row>
    <row r="57" spans="1:6" s="420" customFormat="1">
      <c r="A57" s="461"/>
      <c r="B57" s="462"/>
      <c r="C57" s="434"/>
      <c r="D57" s="434"/>
      <c r="E57" s="463"/>
    </row>
    <row r="58" spans="1:6" s="420" customFormat="1">
      <c r="A58" s="464" t="s">
        <v>52</v>
      </c>
      <c r="B58" s="465" t="s">
        <v>38</v>
      </c>
      <c r="C58" s="434"/>
      <c r="D58" s="434"/>
      <c r="E58" s="463"/>
    </row>
    <row r="59" spans="1:6" s="420" customFormat="1">
      <c r="A59" s="461"/>
      <c r="B59" s="462"/>
      <c r="C59" s="434"/>
      <c r="D59" s="434"/>
      <c r="E59" s="463"/>
    </row>
    <row r="60" spans="1:6" s="420" customFormat="1">
      <c r="A60" s="466" t="s">
        <v>648</v>
      </c>
      <c r="B60" s="467" t="s">
        <v>649</v>
      </c>
      <c r="C60" s="434"/>
      <c r="E60" s="434"/>
      <c r="F60" s="463"/>
    </row>
    <row r="61" spans="1:6" s="420" customFormat="1">
      <c r="A61" s="461"/>
      <c r="B61" s="462"/>
      <c r="C61" s="434"/>
      <c r="E61" s="434"/>
      <c r="F61" s="463"/>
    </row>
    <row r="62" spans="1:6" s="420" customFormat="1">
      <c r="A62" s="479" t="s">
        <v>650</v>
      </c>
      <c r="B62" s="480" t="s">
        <v>651</v>
      </c>
      <c r="C62" s="434"/>
      <c r="D62" s="481"/>
      <c r="E62" s="434"/>
      <c r="F62" s="463"/>
    </row>
    <row r="63" spans="1:6" s="420" customFormat="1">
      <c r="A63" s="482"/>
      <c r="B63" s="483" t="s">
        <v>652</v>
      </c>
      <c r="C63" s="484"/>
      <c r="D63" s="481"/>
      <c r="E63" s="434"/>
      <c r="F63" s="463"/>
    </row>
    <row r="64" spans="1:6" s="420" customFormat="1">
      <c r="A64" s="485" t="s">
        <v>70</v>
      </c>
      <c r="B64" s="483" t="s">
        <v>653</v>
      </c>
      <c r="C64" s="484"/>
      <c r="D64" s="481"/>
      <c r="E64" s="434"/>
      <c r="F64" s="463"/>
    </row>
    <row r="65" spans="1:6" s="420" customFormat="1">
      <c r="A65" s="486"/>
      <c r="B65" s="487" t="s">
        <v>654</v>
      </c>
      <c r="C65" s="488">
        <v>9.64</v>
      </c>
      <c r="D65" s="489" t="s">
        <v>82</v>
      </c>
      <c r="E65" s="488">
        <v>0</v>
      </c>
      <c r="F65" s="472">
        <f>C65*E65</f>
        <v>0</v>
      </c>
    </row>
    <row r="66" spans="1:6" s="420" customFormat="1" ht="12" customHeight="1">
      <c r="A66" s="482"/>
      <c r="B66" s="483"/>
      <c r="C66" s="434"/>
      <c r="D66" s="490"/>
      <c r="E66" s="434"/>
      <c r="F66" s="434"/>
    </row>
    <row r="67" spans="1:6" s="420" customFormat="1">
      <c r="A67" s="479" t="s">
        <v>655</v>
      </c>
      <c r="B67" s="480" t="s">
        <v>651</v>
      </c>
      <c r="C67" s="434"/>
      <c r="D67" s="481"/>
      <c r="E67" s="434"/>
      <c r="F67" s="463"/>
    </row>
    <row r="68" spans="1:6" s="420" customFormat="1">
      <c r="A68" s="482"/>
      <c r="B68" s="483" t="s">
        <v>786</v>
      </c>
      <c r="C68" s="484"/>
      <c r="D68" s="481"/>
      <c r="E68" s="434"/>
      <c r="F68" s="463"/>
    </row>
    <row r="69" spans="1:6" s="420" customFormat="1" ht="20.399999999999999">
      <c r="A69" s="485" t="s">
        <v>70</v>
      </c>
      <c r="B69" s="483" t="s">
        <v>1368</v>
      </c>
      <c r="C69" s="484"/>
      <c r="D69" s="481"/>
      <c r="E69" s="434"/>
      <c r="F69" s="463"/>
    </row>
    <row r="70" spans="1:6" s="420" customFormat="1">
      <c r="A70" s="486"/>
      <c r="B70" s="487" t="s">
        <v>658</v>
      </c>
      <c r="C70" s="488">
        <v>41.73</v>
      </c>
      <c r="D70" s="489" t="s">
        <v>82</v>
      </c>
      <c r="E70" s="488">
        <v>0</v>
      </c>
      <c r="F70" s="472">
        <f>C70*E70</f>
        <v>0</v>
      </c>
    </row>
    <row r="71" spans="1:6" s="420" customFormat="1" ht="13.5" customHeight="1">
      <c r="A71" s="482"/>
      <c r="B71" s="483"/>
      <c r="C71" s="434"/>
      <c r="D71" s="490"/>
      <c r="E71" s="434"/>
      <c r="F71" s="434"/>
    </row>
    <row r="72" spans="1:6" s="420" customFormat="1">
      <c r="A72" s="479" t="s">
        <v>659</v>
      </c>
      <c r="B72" s="480" t="s">
        <v>660</v>
      </c>
      <c r="C72" s="434"/>
      <c r="D72" s="481"/>
      <c r="E72" s="434"/>
      <c r="F72" s="463"/>
    </row>
    <row r="73" spans="1:6" s="420" customFormat="1" ht="20.399999999999999">
      <c r="A73" s="482"/>
      <c r="B73" s="483" t="s">
        <v>1369</v>
      </c>
      <c r="C73" s="484"/>
      <c r="D73" s="481"/>
      <c r="E73" s="434"/>
      <c r="F73" s="463"/>
    </row>
    <row r="74" spans="1:6" s="420" customFormat="1" ht="30.6">
      <c r="A74" s="485" t="s">
        <v>70</v>
      </c>
      <c r="B74" s="483" t="s">
        <v>1370</v>
      </c>
      <c r="C74" s="484"/>
      <c r="D74" s="481"/>
      <c r="E74" s="434"/>
      <c r="F74" s="463"/>
    </row>
    <row r="75" spans="1:6" s="420" customFormat="1">
      <c r="A75" s="486"/>
      <c r="B75" s="487" t="s">
        <v>988</v>
      </c>
      <c r="C75" s="488">
        <v>182.76</v>
      </c>
      <c r="D75" s="489" t="s">
        <v>82</v>
      </c>
      <c r="E75" s="488">
        <v>0</v>
      </c>
      <c r="F75" s="472">
        <f>C75*E75</f>
        <v>0</v>
      </c>
    </row>
    <row r="76" spans="1:6" s="420" customFormat="1" ht="12" customHeight="1">
      <c r="A76" s="461"/>
      <c r="B76" s="480"/>
      <c r="C76" s="434"/>
      <c r="E76" s="463"/>
    </row>
    <row r="77" spans="1:6" s="420" customFormat="1" ht="13.5" customHeight="1">
      <c r="A77" s="506" t="s">
        <v>968</v>
      </c>
      <c r="B77" s="480" t="s">
        <v>664</v>
      </c>
      <c r="C77" s="434"/>
      <c r="D77" s="481"/>
      <c r="E77" s="434"/>
      <c r="F77" s="463"/>
    </row>
    <row r="78" spans="1:6" s="420" customFormat="1" ht="22.5" customHeight="1">
      <c r="A78" s="506"/>
      <c r="B78" s="483" t="s">
        <v>665</v>
      </c>
      <c r="C78" s="484"/>
      <c r="D78" s="481"/>
      <c r="E78" s="434"/>
      <c r="F78" s="463"/>
    </row>
    <row r="79" spans="1:6" s="420" customFormat="1" ht="20.399999999999999">
      <c r="A79" s="506"/>
      <c r="B79" s="483" t="s">
        <v>666</v>
      </c>
      <c r="C79" s="484"/>
      <c r="D79" s="481"/>
      <c r="E79" s="434"/>
      <c r="F79" s="463"/>
    </row>
    <row r="80" spans="1:6" s="420" customFormat="1">
      <c r="A80" s="538"/>
      <c r="B80" s="487"/>
      <c r="C80" s="488">
        <v>0.95</v>
      </c>
      <c r="D80" s="489" t="s">
        <v>82</v>
      </c>
      <c r="E80" s="488">
        <v>0</v>
      </c>
      <c r="F80" s="472">
        <f>C80*E80</f>
        <v>0</v>
      </c>
    </row>
    <row r="81" spans="1:6" s="420" customFormat="1" ht="11.25" customHeight="1">
      <c r="A81" s="461"/>
      <c r="B81" s="480"/>
      <c r="C81" s="434"/>
      <c r="E81" s="463"/>
    </row>
    <row r="82" spans="1:6" s="420" customFormat="1" ht="13.5" customHeight="1">
      <c r="A82" s="506" t="s">
        <v>833</v>
      </c>
      <c r="B82" s="480" t="s">
        <v>664</v>
      </c>
      <c r="C82" s="434"/>
      <c r="D82" s="481"/>
      <c r="E82" s="434"/>
      <c r="F82" s="463"/>
    </row>
    <row r="83" spans="1:6" s="420" customFormat="1" ht="22.5" customHeight="1">
      <c r="A83" s="482"/>
      <c r="B83" s="483" t="s">
        <v>668</v>
      </c>
      <c r="C83" s="484"/>
      <c r="D83" s="481"/>
      <c r="E83" s="434"/>
      <c r="F83" s="463"/>
    </row>
    <row r="84" spans="1:6" s="420" customFormat="1" ht="20.399999999999999">
      <c r="A84" s="482"/>
      <c r="B84" s="483" t="s">
        <v>759</v>
      </c>
      <c r="C84" s="484"/>
      <c r="D84" s="481"/>
      <c r="E84" s="434"/>
      <c r="F84" s="463"/>
    </row>
    <row r="85" spans="1:6" s="420" customFormat="1">
      <c r="A85" s="486"/>
      <c r="B85" s="487"/>
      <c r="C85" s="488">
        <v>3.46</v>
      </c>
      <c r="D85" s="489" t="s">
        <v>82</v>
      </c>
      <c r="E85" s="488">
        <v>0</v>
      </c>
      <c r="F85" s="472">
        <f>C85*E85</f>
        <v>0</v>
      </c>
    </row>
    <row r="86" spans="1:6" s="420" customFormat="1" ht="10.5" customHeight="1">
      <c r="A86" s="506"/>
      <c r="B86" s="483"/>
      <c r="C86" s="434"/>
      <c r="D86" s="490"/>
      <c r="E86" s="434"/>
      <c r="F86" s="434"/>
    </row>
    <row r="87" spans="1:6" s="420" customFormat="1">
      <c r="A87" s="473" t="str">
        <f>A60</f>
        <v>5.1.</v>
      </c>
      <c r="B87" s="467" t="s">
        <v>670</v>
      </c>
      <c r="C87" s="474"/>
      <c r="D87" s="474"/>
      <c r="E87" s="474"/>
      <c r="F87" s="475">
        <f>SUM(F61:F86)</f>
        <v>0</v>
      </c>
    </row>
    <row r="88" spans="1:6" s="420" customFormat="1">
      <c r="A88" s="545"/>
      <c r="B88" s="541"/>
      <c r="C88" s="434"/>
      <c r="D88" s="434"/>
      <c r="E88" s="434"/>
      <c r="F88" s="463"/>
    </row>
    <row r="89" spans="1:6" s="420" customFormat="1">
      <c r="A89" s="461"/>
      <c r="B89" s="462"/>
      <c r="C89" s="434"/>
      <c r="E89" s="434"/>
      <c r="F89" s="463"/>
    </row>
    <row r="90" spans="1:6" s="420" customFormat="1">
      <c r="A90" s="466" t="s">
        <v>671</v>
      </c>
      <c r="B90" s="467" t="s">
        <v>672</v>
      </c>
      <c r="C90" s="434"/>
      <c r="E90" s="434"/>
      <c r="F90" s="463"/>
    </row>
    <row r="91" spans="1:6" s="420" customFormat="1" ht="13.5" customHeight="1">
      <c r="A91" s="461"/>
      <c r="B91" s="462"/>
      <c r="C91" s="434"/>
      <c r="E91" s="434"/>
      <c r="F91" s="463"/>
    </row>
    <row r="92" spans="1:6" s="420" customFormat="1">
      <c r="A92" s="482" t="s">
        <v>673</v>
      </c>
      <c r="B92" s="480" t="s">
        <v>674</v>
      </c>
      <c r="C92" s="434"/>
      <c r="D92" s="481"/>
      <c r="E92" s="434"/>
      <c r="F92" s="463"/>
    </row>
    <row r="93" spans="1:6" s="420" customFormat="1" ht="30.6">
      <c r="A93" s="492"/>
      <c r="B93" s="493" t="s">
        <v>675</v>
      </c>
      <c r="C93" s="494"/>
      <c r="D93" s="481"/>
      <c r="E93" s="495"/>
      <c r="F93" s="463"/>
    </row>
    <row r="94" spans="1:6" s="420" customFormat="1">
      <c r="A94" s="485" t="s">
        <v>70</v>
      </c>
      <c r="B94" s="483" t="s">
        <v>676</v>
      </c>
      <c r="C94" s="484"/>
      <c r="D94" s="481"/>
      <c r="E94" s="434"/>
      <c r="F94" s="463"/>
    </row>
    <row r="95" spans="1:6" s="420" customFormat="1">
      <c r="A95" s="496"/>
      <c r="B95" s="497"/>
      <c r="C95" s="498">
        <v>1591.2</v>
      </c>
      <c r="D95" s="499" t="s">
        <v>609</v>
      </c>
      <c r="E95" s="488">
        <v>0</v>
      </c>
      <c r="F95" s="472">
        <f>C95*E95</f>
        <v>0</v>
      </c>
    </row>
    <row r="96" spans="1:6" s="420" customFormat="1">
      <c r="A96" s="492"/>
      <c r="B96" s="493"/>
      <c r="C96" s="437"/>
      <c r="D96" s="481"/>
      <c r="E96" s="434"/>
      <c r="F96" s="434"/>
    </row>
    <row r="97" spans="1:6" s="420" customFormat="1">
      <c r="A97" s="482" t="s">
        <v>677</v>
      </c>
      <c r="B97" s="480" t="s">
        <v>674</v>
      </c>
      <c r="C97" s="434"/>
      <c r="D97" s="481"/>
      <c r="E97" s="434"/>
      <c r="F97" s="463"/>
    </row>
    <row r="98" spans="1:6" s="420" customFormat="1" ht="30.6">
      <c r="A98" s="492"/>
      <c r="B98" s="493" t="s">
        <v>678</v>
      </c>
      <c r="C98" s="494"/>
      <c r="D98" s="481"/>
      <c r="E98" s="495"/>
      <c r="F98" s="463"/>
    </row>
    <row r="99" spans="1:6" s="420" customFormat="1">
      <c r="A99" s="485" t="s">
        <v>70</v>
      </c>
      <c r="B99" s="483" t="s">
        <v>679</v>
      </c>
      <c r="C99" s="484"/>
      <c r="D99" s="481"/>
      <c r="E99" s="434"/>
      <c r="F99" s="463"/>
    </row>
    <row r="100" spans="1:6" s="420" customFormat="1">
      <c r="A100" s="496"/>
      <c r="B100" s="497"/>
      <c r="C100" s="498">
        <v>36.4</v>
      </c>
      <c r="D100" s="499" t="s">
        <v>609</v>
      </c>
      <c r="E100" s="488">
        <v>0</v>
      </c>
      <c r="F100" s="472">
        <f>C100*E100</f>
        <v>0</v>
      </c>
    </row>
    <row r="101" spans="1:6" s="420" customFormat="1">
      <c r="A101" s="492"/>
      <c r="B101" s="493"/>
      <c r="C101" s="437"/>
      <c r="D101" s="481"/>
      <c r="E101" s="434"/>
      <c r="F101" s="434"/>
    </row>
    <row r="102" spans="1:6" s="420" customFormat="1">
      <c r="A102" s="482" t="s">
        <v>680</v>
      </c>
      <c r="B102" s="480" t="s">
        <v>681</v>
      </c>
      <c r="C102" s="437"/>
      <c r="D102" s="481"/>
      <c r="E102" s="434"/>
      <c r="F102" s="463"/>
    </row>
    <row r="103" spans="1:6" s="420" customFormat="1" ht="20.399999999999999">
      <c r="A103" s="500"/>
      <c r="B103" s="493" t="s">
        <v>682</v>
      </c>
      <c r="C103" s="501"/>
      <c r="D103" s="481"/>
      <c r="E103" s="434"/>
      <c r="F103" s="434"/>
    </row>
    <row r="104" spans="1:6" s="420" customFormat="1">
      <c r="A104" s="485" t="s">
        <v>70</v>
      </c>
      <c r="B104" s="483" t="s">
        <v>683</v>
      </c>
      <c r="C104" s="495"/>
      <c r="D104" s="481"/>
      <c r="E104" s="434"/>
      <c r="F104" s="472"/>
    </row>
    <row r="105" spans="1:6" s="420" customFormat="1">
      <c r="A105" s="496"/>
      <c r="B105" s="497"/>
      <c r="C105" s="498">
        <v>937.6</v>
      </c>
      <c r="D105" s="499" t="s">
        <v>609</v>
      </c>
      <c r="E105" s="488">
        <v>0</v>
      </c>
      <c r="F105" s="472">
        <f>C105*E105</f>
        <v>0</v>
      </c>
    </row>
    <row r="106" spans="1:6" s="420" customFormat="1" ht="10.5" customHeight="1">
      <c r="A106" s="461"/>
      <c r="B106" s="471"/>
      <c r="C106" s="437"/>
      <c r="E106" s="434"/>
      <c r="F106" s="434"/>
    </row>
    <row r="107" spans="1:6" s="420" customFormat="1">
      <c r="A107" s="473" t="str">
        <f>A90</f>
        <v xml:space="preserve"> 5.2</v>
      </c>
      <c r="B107" s="467" t="s">
        <v>684</v>
      </c>
      <c r="C107" s="474"/>
      <c r="D107" s="474"/>
      <c r="E107" s="474"/>
      <c r="F107" s="475">
        <f>SUM(F91:F106)</f>
        <v>0</v>
      </c>
    </row>
    <row r="108" spans="1:6" s="420" customFormat="1">
      <c r="A108" s="461"/>
      <c r="B108" s="462"/>
      <c r="C108" s="434"/>
      <c r="E108" s="434"/>
      <c r="F108" s="463"/>
    </row>
    <row r="109" spans="1:6" s="420" customFormat="1">
      <c r="A109" s="461"/>
      <c r="B109" s="462"/>
      <c r="C109" s="434"/>
      <c r="E109" s="434"/>
      <c r="F109" s="463"/>
    </row>
    <row r="110" spans="1:6" s="420" customFormat="1">
      <c r="A110" s="466" t="s">
        <v>685</v>
      </c>
      <c r="B110" s="467" t="s">
        <v>686</v>
      </c>
      <c r="C110" s="434"/>
      <c r="E110" s="434"/>
      <c r="F110" s="463"/>
    </row>
    <row r="111" spans="1:6" s="420" customFormat="1">
      <c r="A111" s="461"/>
      <c r="B111" s="462"/>
      <c r="C111" s="434"/>
      <c r="E111" s="434"/>
      <c r="F111" s="463"/>
    </row>
    <row r="112" spans="1:6" s="420" customFormat="1">
      <c r="A112" s="482" t="s">
        <v>687</v>
      </c>
      <c r="B112" s="480" t="s">
        <v>972</v>
      </c>
      <c r="C112" s="434"/>
      <c r="D112" s="481"/>
      <c r="E112" s="434"/>
      <c r="F112" s="463"/>
    </row>
    <row r="113" spans="1:6" s="420" customFormat="1" ht="21.6">
      <c r="A113" s="492"/>
      <c r="B113" s="483" t="s">
        <v>973</v>
      </c>
      <c r="C113" s="495"/>
      <c r="D113" s="481"/>
      <c r="E113" s="434"/>
      <c r="F113" s="463"/>
    </row>
    <row r="114" spans="1:6" s="420" customFormat="1">
      <c r="A114" s="485" t="s">
        <v>70</v>
      </c>
      <c r="B114" s="483" t="s">
        <v>690</v>
      </c>
      <c r="C114" s="484"/>
      <c r="D114" s="481"/>
      <c r="E114" s="434"/>
      <c r="F114" s="463"/>
    </row>
    <row r="115" spans="1:6" s="420" customFormat="1">
      <c r="A115" s="496"/>
      <c r="B115" s="502"/>
      <c r="C115" s="488">
        <v>6.5540000000000003</v>
      </c>
      <c r="D115" s="499" t="s">
        <v>106</v>
      </c>
      <c r="E115" s="488">
        <v>0</v>
      </c>
      <c r="F115" s="472">
        <f>C115*E115</f>
        <v>0</v>
      </c>
    </row>
    <row r="116" spans="1:6" s="420" customFormat="1">
      <c r="A116" s="461"/>
      <c r="B116" s="480"/>
      <c r="C116" s="434"/>
      <c r="E116" s="434"/>
      <c r="F116" s="463"/>
    </row>
    <row r="117" spans="1:6" s="420" customFormat="1">
      <c r="A117" s="482" t="s">
        <v>691</v>
      </c>
      <c r="B117" s="480" t="s">
        <v>692</v>
      </c>
      <c r="C117" s="434"/>
      <c r="D117" s="481"/>
      <c r="E117" s="434"/>
      <c r="F117" s="463"/>
    </row>
    <row r="118" spans="1:6" s="420" customFormat="1" ht="21.6">
      <c r="A118" s="492"/>
      <c r="B118" s="483" t="s">
        <v>992</v>
      </c>
      <c r="C118" s="495"/>
      <c r="D118" s="481"/>
      <c r="E118" s="434"/>
      <c r="F118" s="463"/>
    </row>
    <row r="119" spans="1:6" s="420" customFormat="1">
      <c r="A119" s="485" t="s">
        <v>70</v>
      </c>
      <c r="B119" s="483" t="s">
        <v>694</v>
      </c>
      <c r="C119" s="484"/>
      <c r="D119" s="481"/>
      <c r="E119" s="434"/>
      <c r="F119" s="463"/>
    </row>
    <row r="120" spans="1:6" s="420" customFormat="1">
      <c r="A120" s="496"/>
      <c r="B120" s="502"/>
      <c r="C120" s="488">
        <v>22.44</v>
      </c>
      <c r="D120" s="499" t="s">
        <v>106</v>
      </c>
      <c r="E120" s="488">
        <v>0</v>
      </c>
      <c r="F120" s="472">
        <f>C120*E120</f>
        <v>0</v>
      </c>
    </row>
    <row r="121" spans="1:6" s="420" customFormat="1">
      <c r="A121" s="461"/>
      <c r="B121" s="480"/>
      <c r="C121" s="434"/>
      <c r="E121" s="434"/>
      <c r="F121" s="463"/>
    </row>
    <row r="122" spans="1:6" s="420" customFormat="1">
      <c r="A122" s="482" t="s">
        <v>695</v>
      </c>
      <c r="B122" s="480" t="s">
        <v>696</v>
      </c>
      <c r="C122" s="434"/>
      <c r="D122" s="481"/>
      <c r="E122" s="434"/>
      <c r="F122" s="463"/>
    </row>
    <row r="123" spans="1:6" s="420" customFormat="1" ht="30.6">
      <c r="A123" s="492"/>
      <c r="B123" s="483" t="s">
        <v>697</v>
      </c>
      <c r="C123" s="495"/>
      <c r="D123" s="481"/>
      <c r="E123" s="434"/>
      <c r="F123" s="463"/>
    </row>
    <row r="124" spans="1:6" s="420" customFormat="1">
      <c r="A124" s="485" t="s">
        <v>70</v>
      </c>
      <c r="B124" s="483" t="s">
        <v>683</v>
      </c>
      <c r="C124" s="484"/>
      <c r="D124" s="481"/>
      <c r="E124" s="434"/>
      <c r="F124" s="463"/>
    </row>
    <row r="125" spans="1:6" s="420" customFormat="1">
      <c r="A125" s="496"/>
      <c r="B125" s="502"/>
      <c r="C125" s="488">
        <v>22.84</v>
      </c>
      <c r="D125" s="499" t="s">
        <v>106</v>
      </c>
      <c r="E125" s="488">
        <v>0</v>
      </c>
      <c r="F125" s="472">
        <f>C125*E125</f>
        <v>0</v>
      </c>
    </row>
    <row r="126" spans="1:6" s="420" customFormat="1" ht="10.5" customHeight="1">
      <c r="A126" s="461"/>
      <c r="B126" s="503"/>
      <c r="C126" s="434"/>
      <c r="E126" s="434"/>
      <c r="F126" s="434"/>
    </row>
    <row r="127" spans="1:6" s="420" customFormat="1">
      <c r="A127" s="482" t="s">
        <v>698</v>
      </c>
      <c r="B127" s="480" t="s">
        <v>699</v>
      </c>
      <c r="C127" s="434"/>
      <c r="D127" s="481"/>
      <c r="E127" s="434"/>
      <c r="F127" s="463"/>
    </row>
    <row r="128" spans="1:6" s="420" customFormat="1" ht="20.399999999999999">
      <c r="A128" s="492"/>
      <c r="B128" s="483" t="s">
        <v>700</v>
      </c>
      <c r="C128" s="495"/>
      <c r="D128" s="481"/>
      <c r="E128" s="463"/>
      <c r="F128" s="481"/>
    </row>
    <row r="129" spans="1:6" s="420" customFormat="1">
      <c r="A129" s="485" t="s">
        <v>70</v>
      </c>
      <c r="B129" s="483" t="s">
        <v>694</v>
      </c>
      <c r="C129" s="484"/>
      <c r="D129" s="481"/>
      <c r="E129" s="434"/>
      <c r="F129" s="463"/>
    </row>
    <row r="130" spans="1:6" s="420" customFormat="1">
      <c r="A130" s="496"/>
      <c r="B130" s="502"/>
      <c r="C130" s="488">
        <f>C120</f>
        <v>22.44</v>
      </c>
      <c r="D130" s="499" t="s">
        <v>106</v>
      </c>
      <c r="E130" s="488">
        <v>0</v>
      </c>
      <c r="F130" s="472">
        <f>C130*E130</f>
        <v>0</v>
      </c>
    </row>
    <row r="131" spans="1:6" s="420" customFormat="1" ht="12.75" customHeight="1">
      <c r="A131" s="461"/>
      <c r="B131" s="480"/>
      <c r="C131" s="434"/>
      <c r="E131" s="434"/>
      <c r="F131" s="463"/>
    </row>
    <row r="132" spans="1:6" s="420" customFormat="1">
      <c r="A132" s="482" t="s">
        <v>701</v>
      </c>
      <c r="B132" s="480" t="s">
        <v>702</v>
      </c>
      <c r="C132" s="434"/>
      <c r="D132" s="481"/>
      <c r="E132" s="434"/>
      <c r="F132" s="463"/>
    </row>
    <row r="133" spans="1:6" s="420" customFormat="1" ht="20.399999999999999">
      <c r="A133" s="492"/>
      <c r="B133" s="483" t="s">
        <v>703</v>
      </c>
      <c r="C133" s="495"/>
      <c r="D133" s="481"/>
      <c r="E133" s="434"/>
      <c r="F133" s="463"/>
    </row>
    <row r="134" spans="1:6" s="420" customFormat="1">
      <c r="A134" s="485" t="s">
        <v>70</v>
      </c>
      <c r="B134" s="483" t="s">
        <v>683</v>
      </c>
      <c r="C134" s="484"/>
      <c r="D134" s="481"/>
      <c r="E134" s="434"/>
      <c r="F134" s="463"/>
    </row>
    <row r="135" spans="1:6" s="420" customFormat="1">
      <c r="A135" s="496"/>
      <c r="B135" s="502"/>
      <c r="C135" s="488">
        <f>C125</f>
        <v>22.84</v>
      </c>
      <c r="D135" s="499" t="s">
        <v>106</v>
      </c>
      <c r="E135" s="488">
        <v>0</v>
      </c>
      <c r="F135" s="472">
        <f>C135*E135</f>
        <v>0</v>
      </c>
    </row>
    <row r="136" spans="1:6" s="420" customFormat="1">
      <c r="A136" s="461"/>
      <c r="B136" s="480"/>
      <c r="C136" s="434"/>
      <c r="E136" s="434"/>
      <c r="F136" s="463"/>
    </row>
    <row r="137" spans="1:6" s="420" customFormat="1">
      <c r="A137" s="482" t="s">
        <v>704</v>
      </c>
      <c r="B137" s="480" t="s">
        <v>705</v>
      </c>
      <c r="C137" s="434"/>
      <c r="D137" s="481"/>
      <c r="E137" s="434"/>
      <c r="F137" s="463"/>
    </row>
    <row r="138" spans="1:6" s="420" customFormat="1" ht="20.399999999999999">
      <c r="A138" s="492"/>
      <c r="B138" s="483" t="s">
        <v>706</v>
      </c>
      <c r="C138" s="495"/>
      <c r="D138" s="481"/>
      <c r="E138" s="434"/>
      <c r="F138" s="463"/>
    </row>
    <row r="139" spans="1:6" s="420" customFormat="1">
      <c r="A139" s="485" t="s">
        <v>70</v>
      </c>
      <c r="B139" s="483" t="s">
        <v>683</v>
      </c>
      <c r="C139" s="484"/>
      <c r="D139" s="481"/>
      <c r="E139" s="434"/>
      <c r="F139" s="463"/>
    </row>
    <row r="140" spans="1:6" s="420" customFormat="1">
      <c r="A140" s="496"/>
      <c r="B140" s="502"/>
      <c r="C140" s="488">
        <f>C135</f>
        <v>22.84</v>
      </c>
      <c r="D140" s="499" t="s">
        <v>106</v>
      </c>
      <c r="E140" s="488">
        <v>0</v>
      </c>
      <c r="F140" s="472">
        <f>C140*E140</f>
        <v>0</v>
      </c>
    </row>
    <row r="141" spans="1:6" s="420" customFormat="1">
      <c r="A141" s="492"/>
      <c r="B141" s="503"/>
      <c r="C141" s="434"/>
      <c r="D141" s="505"/>
      <c r="E141" s="434"/>
      <c r="F141" s="434"/>
    </row>
    <row r="142" spans="1:6" s="420" customFormat="1">
      <c r="A142" s="506" t="s">
        <v>707</v>
      </c>
      <c r="B142" s="480" t="s">
        <v>708</v>
      </c>
      <c r="C142" s="434"/>
      <c r="D142" s="481"/>
      <c r="E142" s="434"/>
      <c r="F142" s="463"/>
    </row>
    <row r="143" spans="1:6" s="420" customFormat="1" ht="20.399999999999999">
      <c r="A143" s="492"/>
      <c r="B143" s="483" t="s">
        <v>709</v>
      </c>
      <c r="C143" s="495"/>
      <c r="D143" s="481"/>
      <c r="E143" s="434"/>
      <c r="F143" s="463"/>
    </row>
    <row r="144" spans="1:6" s="420" customFormat="1">
      <c r="A144" s="507" t="s">
        <v>70</v>
      </c>
      <c r="B144" s="487" t="s">
        <v>683</v>
      </c>
      <c r="C144" s="488">
        <f>C140</f>
        <v>22.84</v>
      </c>
      <c r="D144" s="499" t="s">
        <v>106</v>
      </c>
      <c r="E144" s="488">
        <v>0</v>
      </c>
      <c r="F144" s="472">
        <f>C144*E144</f>
        <v>0</v>
      </c>
    </row>
    <row r="145" spans="1:6" s="420" customFormat="1">
      <c r="A145" s="508"/>
      <c r="B145" s="503"/>
      <c r="C145" s="434"/>
      <c r="D145" s="505"/>
      <c r="E145" s="434"/>
      <c r="F145" s="434"/>
    </row>
    <row r="146" spans="1:6" s="420" customFormat="1">
      <c r="A146" s="506" t="s">
        <v>710</v>
      </c>
      <c r="B146" s="480" t="s">
        <v>711</v>
      </c>
      <c r="C146" s="434"/>
      <c r="D146" s="481"/>
      <c r="E146" s="434"/>
      <c r="F146" s="463"/>
    </row>
    <row r="147" spans="1:6" s="420" customFormat="1" ht="20.399999999999999">
      <c r="A147" s="508"/>
      <c r="B147" s="483" t="s">
        <v>712</v>
      </c>
      <c r="C147" s="495"/>
      <c r="D147" s="481"/>
      <c r="E147" s="434"/>
      <c r="F147" s="463"/>
    </row>
    <row r="148" spans="1:6" s="420" customFormat="1" ht="13.5" customHeight="1">
      <c r="A148" s="509" t="s">
        <v>70</v>
      </c>
      <c r="B148" s="487" t="s">
        <v>694</v>
      </c>
      <c r="C148" s="488">
        <f>C130</f>
        <v>22.44</v>
      </c>
      <c r="D148" s="499" t="s">
        <v>106</v>
      </c>
      <c r="E148" s="488">
        <v>0</v>
      </c>
      <c r="F148" s="472">
        <f>C148*E148</f>
        <v>0</v>
      </c>
    </row>
    <row r="149" spans="1:6" s="420" customFormat="1" ht="13.5" customHeight="1">
      <c r="A149" s="485"/>
      <c r="B149" s="501"/>
      <c r="C149" s="434"/>
      <c r="D149" s="505"/>
      <c r="E149" s="434"/>
      <c r="F149" s="434"/>
    </row>
    <row r="150" spans="1:6" s="420" customFormat="1">
      <c r="A150" s="506" t="s">
        <v>713</v>
      </c>
      <c r="B150" s="480" t="s">
        <v>714</v>
      </c>
      <c r="C150" s="434"/>
      <c r="D150" s="481"/>
      <c r="E150" s="434"/>
      <c r="F150" s="463"/>
    </row>
    <row r="151" spans="1:6" s="420" customFormat="1">
      <c r="A151" s="492"/>
      <c r="B151" s="483" t="s">
        <v>715</v>
      </c>
      <c r="C151" s="495"/>
      <c r="D151" s="481"/>
      <c r="E151" s="434"/>
      <c r="F151" s="463"/>
    </row>
    <row r="152" spans="1:6" s="420" customFormat="1" ht="13.5" customHeight="1">
      <c r="A152" s="507" t="s">
        <v>70</v>
      </c>
      <c r="B152" s="487" t="s">
        <v>683</v>
      </c>
      <c r="C152" s="488">
        <f>C140</f>
        <v>22.84</v>
      </c>
      <c r="D152" s="499" t="s">
        <v>106</v>
      </c>
      <c r="E152" s="488">
        <v>0</v>
      </c>
      <c r="F152" s="472">
        <f>C152*E152</f>
        <v>0</v>
      </c>
    </row>
    <row r="153" spans="1:6" s="420" customFormat="1" ht="13.5" customHeight="1">
      <c r="A153" s="461"/>
      <c r="B153" s="469"/>
      <c r="C153" s="434"/>
      <c r="E153" s="463"/>
    </row>
    <row r="154" spans="1:6" s="420" customFormat="1">
      <c r="A154" s="473" t="str">
        <f>A110</f>
        <v xml:space="preserve"> 5.3</v>
      </c>
      <c r="B154" s="467" t="s">
        <v>716</v>
      </c>
      <c r="C154" s="474"/>
      <c r="D154" s="474"/>
      <c r="E154" s="474"/>
      <c r="F154" s="475">
        <f>SUM(F110:F153)</f>
        <v>0</v>
      </c>
    </row>
    <row r="155" spans="1:6" s="420" customFormat="1">
      <c r="A155" s="461"/>
      <c r="B155" s="462"/>
      <c r="C155" s="434"/>
      <c r="E155" s="434"/>
      <c r="F155" s="463"/>
    </row>
    <row r="156" spans="1:6" s="420" customFormat="1">
      <c r="A156" s="461"/>
      <c r="B156" s="462"/>
      <c r="C156" s="434"/>
      <c r="D156" s="434"/>
      <c r="F156" s="463"/>
    </row>
    <row r="157" spans="1:6" s="420" customFormat="1">
      <c r="A157" s="511" t="s">
        <v>717</v>
      </c>
      <c r="B157" s="467" t="s">
        <v>718</v>
      </c>
      <c r="C157" s="434"/>
      <c r="E157" s="434"/>
      <c r="F157" s="463"/>
    </row>
    <row r="158" spans="1:6" s="420" customFormat="1">
      <c r="A158" s="461"/>
      <c r="B158" s="462"/>
      <c r="C158" s="434"/>
      <c r="E158" s="434"/>
      <c r="F158" s="463"/>
    </row>
    <row r="159" spans="1:6" s="420" customFormat="1">
      <c r="A159" s="506" t="s">
        <v>719</v>
      </c>
      <c r="B159" s="480" t="s">
        <v>720</v>
      </c>
      <c r="C159" s="512"/>
      <c r="D159" s="481"/>
      <c r="E159" s="434"/>
      <c r="F159" s="463"/>
    </row>
    <row r="160" spans="1:6" s="420" customFormat="1" ht="20.399999999999999">
      <c r="A160" s="508"/>
      <c r="B160" s="493" t="s">
        <v>721</v>
      </c>
      <c r="C160" s="513"/>
      <c r="D160" s="481"/>
      <c r="E160" s="495"/>
      <c r="F160" s="463"/>
    </row>
    <row r="161" spans="1:6" s="420" customFormat="1">
      <c r="A161" s="516" t="s">
        <v>70</v>
      </c>
      <c r="B161" s="483" t="s">
        <v>722</v>
      </c>
      <c r="C161" s="513"/>
      <c r="D161" s="481"/>
      <c r="E161" s="434"/>
      <c r="F161" s="463"/>
    </row>
    <row r="162" spans="1:6" s="420" customFormat="1">
      <c r="A162" s="517"/>
      <c r="B162" s="497"/>
      <c r="C162" s="515">
        <v>119.5</v>
      </c>
      <c r="D162" s="499" t="s">
        <v>82</v>
      </c>
      <c r="E162" s="488">
        <v>0</v>
      </c>
      <c r="F162" s="472">
        <f>C162*E162</f>
        <v>0</v>
      </c>
    </row>
    <row r="163" spans="1:6" s="420" customFormat="1" ht="13.5" customHeight="1">
      <c r="A163" s="508"/>
      <c r="B163" s="493"/>
      <c r="C163" s="512"/>
      <c r="D163" s="505"/>
      <c r="E163" s="434"/>
      <c r="F163" s="434"/>
    </row>
    <row r="164" spans="1:6" s="420" customFormat="1" ht="13.5" customHeight="1">
      <c r="A164" s="506" t="s">
        <v>723</v>
      </c>
      <c r="B164" s="480" t="s">
        <v>724</v>
      </c>
      <c r="C164" s="512"/>
      <c r="D164" s="481"/>
      <c r="E164" s="434"/>
      <c r="F164" s="463"/>
    </row>
    <row r="165" spans="1:6" s="420" customFormat="1" ht="20.399999999999999">
      <c r="A165" s="508"/>
      <c r="B165" s="493" t="s">
        <v>725</v>
      </c>
      <c r="C165" s="513"/>
      <c r="D165" s="481"/>
      <c r="E165" s="495"/>
      <c r="F165" s="463"/>
    </row>
    <row r="166" spans="1:6" s="510" customFormat="1">
      <c r="A166" s="516" t="s">
        <v>70</v>
      </c>
      <c r="B166" s="483" t="s">
        <v>722</v>
      </c>
      <c r="C166" s="513"/>
      <c r="D166" s="481"/>
      <c r="E166" s="434"/>
      <c r="F166" s="463"/>
    </row>
    <row r="167" spans="1:6" s="510" customFormat="1">
      <c r="A167" s="517"/>
      <c r="B167" s="497"/>
      <c r="C167" s="515">
        <v>119.5</v>
      </c>
      <c r="D167" s="499" t="s">
        <v>82</v>
      </c>
      <c r="E167" s="488">
        <v>0</v>
      </c>
      <c r="F167" s="472">
        <f>C167*E167</f>
        <v>0</v>
      </c>
    </row>
    <row r="168" spans="1:6" s="510" customFormat="1">
      <c r="A168" s="508"/>
      <c r="B168" s="493"/>
      <c r="C168" s="512"/>
      <c r="D168" s="505"/>
      <c r="E168" s="434"/>
      <c r="F168" s="434"/>
    </row>
    <row r="169" spans="1:6" s="510" customFormat="1">
      <c r="A169" s="506" t="s">
        <v>726</v>
      </c>
      <c r="B169" s="480" t="s">
        <v>727</v>
      </c>
      <c r="C169" s="434"/>
      <c r="D169" s="481"/>
      <c r="E169" s="434"/>
      <c r="F169" s="463"/>
    </row>
    <row r="170" spans="1:6" s="510" customFormat="1" ht="71.400000000000006">
      <c r="A170" s="492"/>
      <c r="B170" s="493" t="s">
        <v>728</v>
      </c>
      <c r="C170" s="494"/>
      <c r="D170" s="481"/>
      <c r="E170" s="495"/>
      <c r="F170" s="463"/>
    </row>
    <row r="171" spans="1:6" s="510" customFormat="1" ht="30.6">
      <c r="A171" s="507" t="s">
        <v>70</v>
      </c>
      <c r="B171" s="487" t="s">
        <v>729</v>
      </c>
      <c r="C171" s="498">
        <v>13.81</v>
      </c>
      <c r="D171" s="518" t="s">
        <v>98</v>
      </c>
      <c r="E171" s="488">
        <v>0</v>
      </c>
      <c r="F171" s="472">
        <f>C171*E171</f>
        <v>0</v>
      </c>
    </row>
    <row r="172" spans="1:6" s="510" customFormat="1">
      <c r="A172" s="485"/>
      <c r="B172" s="501"/>
      <c r="C172" s="437"/>
      <c r="D172" s="519"/>
      <c r="E172" s="434"/>
      <c r="F172" s="434"/>
    </row>
    <row r="173" spans="1:6" s="510" customFormat="1">
      <c r="A173" s="473" t="str">
        <f>A157</f>
        <v>5.9/2</v>
      </c>
      <c r="B173" s="467" t="s">
        <v>730</v>
      </c>
      <c r="C173" s="474"/>
      <c r="D173" s="474"/>
      <c r="E173" s="474"/>
      <c r="F173" s="475">
        <f>SUM(F162:F171)</f>
        <v>0</v>
      </c>
    </row>
    <row r="174" spans="1:6" s="510" customFormat="1">
      <c r="A174" s="461"/>
      <c r="B174" s="462"/>
      <c r="C174" s="434"/>
      <c r="D174" s="434"/>
      <c r="E174" s="420"/>
      <c r="F174" s="463"/>
    </row>
    <row r="175" spans="1:6" s="510" customFormat="1">
      <c r="A175" s="476" t="str">
        <f>A58</f>
        <v>5.</v>
      </c>
      <c r="B175" s="465" t="s">
        <v>731</v>
      </c>
      <c r="C175" s="477"/>
      <c r="D175" s="477"/>
      <c r="E175" s="477"/>
      <c r="F175" s="478">
        <f>F87+F154+F107+F173</f>
        <v>0</v>
      </c>
    </row>
    <row r="176" spans="1:6" s="510" customFormat="1">
      <c r="A176" s="520"/>
      <c r="B176" s="471"/>
      <c r="C176" s="434"/>
      <c r="D176" s="434"/>
      <c r="E176" s="434"/>
      <c r="F176" s="420"/>
    </row>
    <row r="177" spans="1:6" s="510" customFormat="1">
      <c r="A177" s="521"/>
      <c r="B177" s="522"/>
      <c r="C177" s="523"/>
    </row>
    <row r="178" spans="1:6" s="510" customFormat="1">
      <c r="A178" s="464" t="s">
        <v>732</v>
      </c>
      <c r="B178" s="464" t="s">
        <v>284</v>
      </c>
      <c r="C178" s="434"/>
      <c r="D178" s="420"/>
      <c r="E178" s="434"/>
      <c r="F178" s="434"/>
    </row>
    <row r="179" spans="1:6" s="510" customFormat="1">
      <c r="A179" s="520"/>
      <c r="B179" s="471"/>
      <c r="C179" s="434"/>
      <c r="D179" s="420"/>
      <c r="E179" s="434"/>
      <c r="F179" s="434"/>
    </row>
    <row r="180" spans="1:6" s="510" customFormat="1">
      <c r="A180" s="511" t="s">
        <v>733</v>
      </c>
      <c r="B180" s="467" t="s">
        <v>734</v>
      </c>
      <c r="C180" s="524"/>
      <c r="D180" s="524"/>
      <c r="E180" s="434"/>
      <c r="F180" s="420"/>
    </row>
    <row r="181" spans="1:6" s="510" customFormat="1">
      <c r="A181" s="461"/>
      <c r="B181" s="461"/>
      <c r="C181" s="524"/>
      <c r="D181" s="524"/>
      <c r="E181" s="434"/>
      <c r="F181" s="420"/>
    </row>
    <row r="182" spans="1:6" s="510" customFormat="1">
      <c r="A182" s="506" t="s">
        <v>735</v>
      </c>
      <c r="B182" s="480" t="s">
        <v>736</v>
      </c>
      <c r="C182" s="434"/>
      <c r="D182" s="481"/>
      <c r="E182" s="434"/>
      <c r="F182" s="463"/>
    </row>
    <row r="183" spans="1:6" s="510" customFormat="1" ht="30.6">
      <c r="A183" s="508"/>
      <c r="B183" s="493" t="s">
        <v>978</v>
      </c>
      <c r="C183" s="495"/>
      <c r="D183" s="481"/>
      <c r="E183" s="495"/>
      <c r="F183" s="434"/>
    </row>
    <row r="184" spans="1:6" s="510" customFormat="1">
      <c r="A184" s="517"/>
      <c r="B184" s="497"/>
      <c r="C184" s="525">
        <v>46</v>
      </c>
      <c r="D184" s="518" t="s">
        <v>98</v>
      </c>
      <c r="E184" s="525">
        <v>0</v>
      </c>
      <c r="F184" s="472">
        <f>C184*E184</f>
        <v>0</v>
      </c>
    </row>
    <row r="185" spans="1:6" s="510" customFormat="1">
      <c r="A185" s="461"/>
      <c r="B185" s="462"/>
      <c r="C185" s="434"/>
      <c r="D185" s="434"/>
      <c r="E185" s="420"/>
      <c r="F185" s="463"/>
    </row>
    <row r="186" spans="1:6" s="510" customFormat="1">
      <c r="A186" s="526" t="str">
        <f>A178</f>
        <v xml:space="preserve"> 6.</v>
      </c>
      <c r="B186" s="527" t="s">
        <v>738</v>
      </c>
      <c r="C186" s="528"/>
      <c r="D186" s="528"/>
      <c r="E186" s="528"/>
      <c r="F186" s="529">
        <f>F184</f>
        <v>0</v>
      </c>
    </row>
    <row r="187" spans="1:6" s="510" customFormat="1">
      <c r="A187" s="521"/>
      <c r="B187" s="522"/>
      <c r="C187" s="523"/>
    </row>
    <row r="188" spans="1:6" s="510" customFormat="1">
      <c r="A188" s="521"/>
      <c r="B188" s="522"/>
      <c r="C188" s="523"/>
    </row>
    <row r="189" spans="1:6" s="510" customFormat="1">
      <c r="A189" s="464" t="s">
        <v>739</v>
      </c>
      <c r="B189" s="464" t="s">
        <v>42</v>
      </c>
      <c r="C189" s="434"/>
      <c r="D189" s="420"/>
      <c r="E189" s="434"/>
      <c r="F189" s="434"/>
    </row>
    <row r="190" spans="1:6" s="510" customFormat="1">
      <c r="A190" s="520"/>
      <c r="B190" s="471"/>
      <c r="C190" s="434"/>
      <c r="D190" s="420"/>
      <c r="E190" s="434"/>
      <c r="F190" s="434"/>
    </row>
    <row r="191" spans="1:6" s="510" customFormat="1">
      <c r="A191" s="511" t="s">
        <v>740</v>
      </c>
      <c r="B191" s="467" t="s">
        <v>741</v>
      </c>
      <c r="C191" s="524"/>
      <c r="D191" s="524"/>
      <c r="E191" s="434"/>
      <c r="F191" s="420"/>
    </row>
    <row r="192" spans="1:6" s="510" customFormat="1">
      <c r="A192" s="461"/>
      <c r="B192" s="461"/>
      <c r="C192" s="524"/>
      <c r="D192" s="524"/>
      <c r="E192" s="434"/>
      <c r="F192" s="420"/>
    </row>
    <row r="193" spans="1:6" s="510" customFormat="1">
      <c r="A193" s="482" t="s">
        <v>742</v>
      </c>
      <c r="B193" s="480" t="s">
        <v>743</v>
      </c>
      <c r="C193" s="434"/>
      <c r="D193" s="481"/>
      <c r="E193" s="434"/>
      <c r="F193" s="463"/>
    </row>
    <row r="194" spans="1:6" s="510" customFormat="1">
      <c r="A194" s="492"/>
      <c r="B194" s="493" t="s">
        <v>337</v>
      </c>
      <c r="C194" s="495"/>
      <c r="D194" s="481"/>
      <c r="E194" s="495"/>
      <c r="F194" s="434"/>
    </row>
    <row r="195" spans="1:6" s="510" customFormat="1">
      <c r="A195" s="496"/>
      <c r="B195" s="497"/>
      <c r="C195" s="525">
        <v>6</v>
      </c>
      <c r="D195" s="518" t="s">
        <v>338</v>
      </c>
      <c r="E195" s="525">
        <v>0</v>
      </c>
      <c r="F195" s="472">
        <f>C195*E195</f>
        <v>0</v>
      </c>
    </row>
    <row r="196" spans="1:6" s="510" customFormat="1">
      <c r="A196" s="461"/>
      <c r="B196" s="493"/>
      <c r="C196" s="524"/>
      <c r="D196" s="420"/>
      <c r="E196" s="524"/>
      <c r="F196" s="434"/>
    </row>
    <row r="197" spans="1:6" s="510" customFormat="1">
      <c r="A197" s="482" t="s">
        <v>744</v>
      </c>
      <c r="B197" s="480" t="s">
        <v>745</v>
      </c>
      <c r="C197" s="434"/>
      <c r="D197" s="481"/>
      <c r="E197" s="434"/>
      <c r="F197" s="463"/>
    </row>
    <row r="198" spans="1:6" s="510" customFormat="1">
      <c r="A198" s="492"/>
      <c r="B198" s="493" t="s">
        <v>746</v>
      </c>
      <c r="C198" s="495"/>
      <c r="D198" s="481"/>
      <c r="E198" s="495"/>
      <c r="F198" s="434"/>
    </row>
    <row r="199" spans="1:6" s="510" customFormat="1">
      <c r="A199" s="496"/>
      <c r="B199" s="497"/>
      <c r="C199" s="525">
        <v>2</v>
      </c>
      <c r="D199" s="518" t="s">
        <v>338</v>
      </c>
      <c r="E199" s="525">
        <v>0</v>
      </c>
      <c r="F199" s="472">
        <f>C199*E199</f>
        <v>0</v>
      </c>
    </row>
    <row r="200" spans="1:6" s="510" customFormat="1">
      <c r="A200" s="461"/>
      <c r="B200" s="530"/>
      <c r="C200" s="524"/>
      <c r="D200" s="420"/>
      <c r="E200" s="524"/>
      <c r="F200" s="434"/>
    </row>
    <row r="201" spans="1:6" s="510" customFormat="1">
      <c r="A201" s="482" t="s">
        <v>747</v>
      </c>
      <c r="B201" s="480" t="s">
        <v>748</v>
      </c>
      <c r="C201" s="434"/>
      <c r="D201" s="481"/>
      <c r="E201" s="434"/>
      <c r="F201" s="463"/>
    </row>
    <row r="202" spans="1:6" s="510" customFormat="1" ht="20.399999999999999">
      <c r="A202" s="492"/>
      <c r="B202" s="493" t="s">
        <v>749</v>
      </c>
      <c r="C202" s="495"/>
      <c r="D202" s="481"/>
      <c r="E202" s="495"/>
      <c r="F202" s="434"/>
    </row>
    <row r="203" spans="1:6" s="510" customFormat="1">
      <c r="A203" s="496"/>
      <c r="B203" s="497"/>
      <c r="C203" s="525">
        <v>1</v>
      </c>
      <c r="D203" s="499" t="s">
        <v>68</v>
      </c>
      <c r="E203" s="525">
        <v>0</v>
      </c>
      <c r="F203" s="472">
        <f>C203*E203</f>
        <v>0</v>
      </c>
    </row>
    <row r="204" spans="1:6" s="510" customFormat="1">
      <c r="A204" s="461"/>
      <c r="B204" s="461"/>
      <c r="C204" s="524"/>
      <c r="D204" s="524"/>
      <c r="E204" s="434"/>
      <c r="F204" s="420"/>
    </row>
    <row r="205" spans="1:6" s="510" customFormat="1">
      <c r="A205" s="531" t="str">
        <f>A191</f>
        <v>7.9</v>
      </c>
      <c r="B205" s="936" t="s">
        <v>750</v>
      </c>
      <c r="C205" s="936"/>
      <c r="D205" s="474"/>
      <c r="E205" s="474"/>
      <c r="F205" s="475">
        <f>SUM(F194:F203)</f>
        <v>0</v>
      </c>
    </row>
    <row r="206" spans="1:6" s="510" customFormat="1">
      <c r="A206" s="461"/>
      <c r="B206" s="462"/>
      <c r="C206" s="434"/>
      <c r="D206" s="434"/>
      <c r="E206" s="420"/>
      <c r="F206" s="463"/>
    </row>
    <row r="207" spans="1:6" s="510" customFormat="1">
      <c r="A207" s="526" t="str">
        <f>A189</f>
        <v xml:space="preserve"> 7.</v>
      </c>
      <c r="B207" s="527" t="s">
        <v>751</v>
      </c>
      <c r="C207" s="528"/>
      <c r="D207" s="528"/>
      <c r="E207" s="528"/>
      <c r="F207" s="529">
        <f>F205</f>
        <v>0</v>
      </c>
    </row>
    <row r="208" spans="1:6"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12" s="510" customFormat="1">
      <c r="A1025" s="521"/>
      <c r="B1025" s="522"/>
      <c r="C1025" s="523"/>
    </row>
    <row r="1026" spans="1:12" s="510" customFormat="1">
      <c r="A1026" s="521"/>
      <c r="B1026" s="522"/>
      <c r="C1026" s="523"/>
    </row>
    <row r="1027" spans="1:12" s="510" customFormat="1">
      <c r="A1027" s="521"/>
      <c r="B1027" s="522"/>
      <c r="C1027" s="523"/>
    </row>
    <row r="1028" spans="1:12">
      <c r="A1028" s="521"/>
      <c r="B1028" s="522"/>
      <c r="C1028" s="523"/>
      <c r="D1028" s="510"/>
      <c r="E1028" s="510"/>
      <c r="F1028" s="510"/>
      <c r="G1028" s="510"/>
      <c r="H1028" s="510"/>
      <c r="I1028" s="510"/>
      <c r="J1028" s="510"/>
      <c r="K1028" s="510"/>
      <c r="L1028" s="510"/>
    </row>
    <row r="1029" spans="1:12">
      <c r="A1029" s="521"/>
      <c r="B1029" s="522"/>
      <c r="C1029" s="523"/>
      <c r="D1029" s="510"/>
      <c r="E1029" s="510"/>
      <c r="F1029" s="510"/>
      <c r="G1029" s="510"/>
      <c r="H1029" s="510"/>
      <c r="I1029" s="510"/>
      <c r="J1029" s="510"/>
      <c r="K1029" s="510"/>
    </row>
    <row r="1030" spans="1:12">
      <c r="A1030" s="521"/>
      <c r="B1030" s="522"/>
      <c r="C1030" s="523"/>
      <c r="D1030" s="510"/>
      <c r="E1030" s="510"/>
      <c r="F1030" s="510"/>
      <c r="G1030" s="510"/>
      <c r="H1030" s="510"/>
      <c r="I1030" s="510"/>
      <c r="J1030" s="510"/>
      <c r="K1030" s="510"/>
    </row>
    <row r="1031" spans="1:12">
      <c r="A1031" s="521"/>
      <c r="B1031" s="522"/>
      <c r="C1031" s="523"/>
      <c r="D1031" s="510"/>
      <c r="E1031" s="510"/>
      <c r="F1031" s="510"/>
      <c r="H1031" s="510"/>
      <c r="I1031" s="510"/>
      <c r="J1031" s="510"/>
      <c r="K1031" s="510"/>
    </row>
    <row r="1032" spans="1:12">
      <c r="A1032" s="521"/>
      <c r="B1032" s="522"/>
      <c r="C1032" s="523"/>
      <c r="D1032" s="510"/>
      <c r="E1032" s="510"/>
      <c r="F1032" s="510"/>
      <c r="H1032" s="510"/>
      <c r="I1032" s="510"/>
      <c r="J1032" s="510"/>
      <c r="K1032" s="510"/>
    </row>
    <row r="1033" spans="1:12">
      <c r="A1033" s="521"/>
      <c r="B1033" s="522"/>
      <c r="C1033" s="523"/>
      <c r="D1033" s="510"/>
      <c r="E1033" s="510"/>
      <c r="F1033" s="510"/>
    </row>
    <row r="1034" spans="1:12">
      <c r="A1034" s="521"/>
      <c r="B1034" s="522"/>
      <c r="C1034" s="523"/>
      <c r="D1034" s="510"/>
      <c r="E1034" s="510"/>
      <c r="F1034" s="510"/>
    </row>
    <row r="1035" spans="1:12">
      <c r="A1035" s="521"/>
      <c r="B1035" s="522"/>
      <c r="C1035" s="523"/>
      <c r="D1035" s="510"/>
      <c r="E1035" s="510"/>
      <c r="F1035" s="510"/>
    </row>
    <row r="1036" spans="1:12">
      <c r="A1036" s="521"/>
      <c r="B1036" s="522"/>
      <c r="C1036" s="523"/>
      <c r="D1036" s="510"/>
      <c r="E1036" s="510"/>
      <c r="F1036" s="510"/>
    </row>
    <row r="1037" spans="1:12">
      <c r="A1037" s="521"/>
      <c r="B1037" s="522"/>
      <c r="C1037" s="523"/>
      <c r="D1037" s="510"/>
      <c r="E1037" s="510"/>
      <c r="F1037" s="510"/>
    </row>
    <row r="1038" spans="1:12">
      <c r="A1038" s="521"/>
      <c r="B1038" s="522"/>
      <c r="C1038" s="523"/>
      <c r="D1038" s="510"/>
      <c r="E1038" s="510"/>
      <c r="F1038" s="510"/>
    </row>
    <row r="1039" spans="1:12">
      <c r="A1039" s="521"/>
      <c r="B1039" s="522"/>
      <c r="C1039" s="523"/>
      <c r="D1039" s="510"/>
      <c r="E1039" s="510"/>
      <c r="F1039" s="510"/>
    </row>
    <row r="1040" spans="1:12">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C1148" s="523"/>
      <c r="D1148" s="510"/>
      <c r="E1148" s="510"/>
      <c r="F1148" s="510"/>
    </row>
    <row r="1149" spans="1:6">
      <c r="A1149" s="521"/>
      <c r="C1149" s="523"/>
      <c r="D1149" s="510"/>
      <c r="E1149" s="510"/>
      <c r="F1149" s="510"/>
    </row>
  </sheetData>
  <dataConsolidate/>
  <mergeCells count="8">
    <mergeCell ref="H35:L35"/>
    <mergeCell ref="B43:E44"/>
    <mergeCell ref="B205:C205"/>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4" manualBreakCount="4">
    <brk id="44" max="5" man="1"/>
    <brk id="89" max="5" man="1"/>
    <brk id="135" max="5" man="1"/>
    <brk id="177" max="5" man="1"/>
  </row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2EAF88-BE0F-406A-BD0B-C27C8E956671}">
  <sheetPr>
    <tabColor theme="5" tint="0.39997558519241921"/>
    <outlinePr summaryBelow="0" summaryRight="0"/>
    <pageSetUpPr fitToPage="1"/>
  </sheetPr>
  <dimension ref="A1:L1132"/>
  <sheetViews>
    <sheetView view="pageBreakPreview" topLeftCell="A95" zoomScaleNormal="110" zoomScaleSheetLayoutView="100" workbookViewId="0">
      <selection activeCell="E111" sqref="E111"/>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614</v>
      </c>
      <c r="B1" s="938" t="s">
        <v>615</v>
      </c>
      <c r="C1" s="939" t="s">
        <v>616</v>
      </c>
      <c r="D1" s="941" t="s">
        <v>617</v>
      </c>
      <c r="E1" s="942"/>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1371</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1"/>
      <c r="B12" s="429"/>
      <c r="D12" s="430"/>
      <c r="E12" s="430"/>
      <c r="F12" s="430"/>
    </row>
    <row r="13" spans="1:6" s="420" customFormat="1" ht="13.5" customHeight="1">
      <c r="A13" s="435" t="str">
        <f>A46</f>
        <v>5.</v>
      </c>
      <c r="B13" s="436" t="str">
        <f>B46</f>
        <v>GRADBENA IN OBRTNIŠKA DELA</v>
      </c>
      <c r="D13" s="434"/>
      <c r="E13" s="434"/>
      <c r="F13" s="437">
        <f>F158</f>
        <v>0</v>
      </c>
    </row>
    <row r="14" spans="1:6" s="420" customFormat="1" ht="13.5" customHeight="1">
      <c r="A14" s="435" t="str">
        <f>A161</f>
        <v xml:space="preserve"> 6.</v>
      </c>
      <c r="B14" s="436" t="str">
        <f>B161</f>
        <v>OPREMA CEST</v>
      </c>
      <c r="D14" s="434"/>
      <c r="E14" s="434"/>
      <c r="F14" s="434">
        <f>F169</f>
        <v>0</v>
      </c>
    </row>
    <row r="15" spans="1:6" s="420" customFormat="1" ht="14.25" customHeight="1">
      <c r="A15" s="432" t="str">
        <f>A172</f>
        <v xml:space="preserve"> 7.</v>
      </c>
      <c r="B15" s="438" t="str">
        <f>B172</f>
        <v>TUJE STORITVE</v>
      </c>
      <c r="D15" s="434"/>
      <c r="E15" s="434"/>
      <c r="F15" s="434">
        <f>F190</f>
        <v>0</v>
      </c>
    </row>
    <row r="16" spans="1:6" s="420" customFormat="1" ht="13.5" customHeight="1">
      <c r="A16" s="431"/>
      <c r="B16" s="439"/>
      <c r="D16" s="434"/>
      <c r="E16" s="434"/>
      <c r="F16" s="434"/>
    </row>
    <row r="17" spans="1:9" s="420" customFormat="1" ht="13.5" customHeight="1">
      <c r="A17" s="431"/>
      <c r="B17" s="440" t="s">
        <v>624</v>
      </c>
      <c r="C17" s="441"/>
      <c r="D17" s="441"/>
      <c r="E17" s="441"/>
      <c r="F17" s="442">
        <f>SUM(F13:F15)</f>
        <v>0</v>
      </c>
    </row>
    <row r="18" spans="1:9" s="420" customFormat="1" ht="13.5" customHeight="1">
      <c r="A18" s="431"/>
      <c r="B18" s="438"/>
      <c r="D18" s="434"/>
      <c r="E18" s="434"/>
      <c r="F18" s="434" t="s">
        <v>626</v>
      </c>
    </row>
    <row r="19" spans="1:9" s="420" customFormat="1" ht="13.5" customHeight="1">
      <c r="A19" s="431"/>
      <c r="B19" s="438"/>
      <c r="C19" s="434"/>
      <c r="D19" s="434"/>
      <c r="E19" s="434"/>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t="s">
        <v>627</v>
      </c>
      <c r="C22" s="434"/>
      <c r="D22" s="434"/>
      <c r="E22" s="434"/>
    </row>
    <row r="23" spans="1:9" s="420" customFormat="1" ht="13.5" customHeight="1">
      <c r="A23" s="431"/>
      <c r="B23" s="438"/>
      <c r="C23" s="434"/>
      <c r="D23" s="434"/>
      <c r="E23" s="434"/>
    </row>
    <row r="24" spans="1:9" s="420" customFormat="1" ht="13.5" customHeight="1">
      <c r="A24" s="443"/>
      <c r="B24" s="444"/>
      <c r="C24" s="445"/>
      <c r="D24" s="445"/>
      <c r="E24" s="445"/>
      <c r="F24" s="446"/>
    </row>
    <row r="25" spans="1:9" s="420" customFormat="1" ht="13.5" customHeight="1">
      <c r="A25" s="431"/>
      <c r="B25" s="438"/>
      <c r="C25" s="434"/>
      <c r="D25" s="434"/>
      <c r="E25" s="434"/>
    </row>
    <row r="26" spans="1:9" s="420" customFormat="1" ht="13.5" customHeight="1">
      <c r="A26" s="431"/>
      <c r="B26" s="438"/>
      <c r="C26" s="434"/>
      <c r="D26" s="434"/>
      <c r="E26" s="434"/>
    </row>
    <row r="27" spans="1:9" s="451" customFormat="1">
      <c r="A27" s="447"/>
      <c r="B27" s="448" t="s">
        <v>628</v>
      </c>
      <c r="C27" s="449"/>
      <c r="D27" s="450"/>
      <c r="E27" s="450"/>
      <c r="F27" s="450"/>
      <c r="I27" s="69"/>
    </row>
    <row r="28" spans="1:9" s="451" customFormat="1" ht="8.1" customHeight="1">
      <c r="A28" s="447"/>
      <c r="B28" s="448"/>
      <c r="C28" s="449"/>
      <c r="D28" s="450"/>
      <c r="E28" s="450"/>
      <c r="F28" s="450"/>
      <c r="I28" s="69"/>
    </row>
    <row r="29" spans="1:9" s="451" customFormat="1">
      <c r="A29" s="447"/>
      <c r="B29" s="947" t="s">
        <v>629</v>
      </c>
      <c r="C29" s="947"/>
      <c r="D29" s="947"/>
      <c r="E29" s="947"/>
      <c r="F29" s="947"/>
      <c r="I29" s="69"/>
    </row>
    <row r="30" spans="1:9" s="451" customFormat="1">
      <c r="A30" s="447"/>
      <c r="B30" s="947"/>
      <c r="C30" s="947"/>
      <c r="D30" s="947"/>
      <c r="E30" s="947"/>
      <c r="F30" s="947"/>
      <c r="I30" s="69"/>
    </row>
    <row r="31" spans="1:9" s="454" customFormat="1">
      <c r="A31" s="447"/>
      <c r="B31" s="452"/>
      <c r="C31" s="453"/>
      <c r="D31" s="448"/>
      <c r="E31" s="448"/>
      <c r="F31" s="448"/>
      <c r="I31" s="455"/>
    </row>
    <row r="32" spans="1:9" s="451" customFormat="1" ht="12" customHeight="1">
      <c r="A32" s="447"/>
      <c r="B32" s="450" t="s">
        <v>630</v>
      </c>
      <c r="C32" s="449"/>
      <c r="D32" s="450"/>
      <c r="E32" s="450"/>
      <c r="F32" s="450"/>
      <c r="I32" s="69"/>
    </row>
    <row r="33" spans="1:12" s="451" customFormat="1" ht="12" customHeight="1" thickBot="1">
      <c r="A33" s="456" t="s">
        <v>70</v>
      </c>
      <c r="B33" s="450" t="s">
        <v>631</v>
      </c>
      <c r="C33" s="449"/>
      <c r="D33" s="450"/>
      <c r="E33" s="450"/>
      <c r="F33" s="450"/>
      <c r="I33" s="69"/>
    </row>
    <row r="34" spans="1:12" s="451" customFormat="1" ht="12" customHeight="1" thickBot="1">
      <c r="A34" s="456" t="s">
        <v>70</v>
      </c>
      <c r="B34" s="450" t="s">
        <v>632</v>
      </c>
      <c r="C34" s="449"/>
      <c r="D34" s="450"/>
      <c r="E34" s="450"/>
      <c r="F34" s="450"/>
      <c r="H34" s="932"/>
      <c r="I34" s="933"/>
      <c r="J34" s="933"/>
      <c r="K34" s="933"/>
      <c r="L34" s="934"/>
    </row>
    <row r="35" spans="1:12" s="451" customFormat="1" ht="12" customHeight="1">
      <c r="A35" s="456" t="s">
        <v>70</v>
      </c>
      <c r="B35" s="450" t="s">
        <v>633</v>
      </c>
      <c r="C35" s="449"/>
      <c r="D35" s="450"/>
      <c r="E35" s="450"/>
      <c r="F35" s="450"/>
      <c r="I35" s="69"/>
    </row>
    <row r="36" spans="1:12" s="451" customFormat="1" ht="12" customHeight="1">
      <c r="A36" s="456" t="s">
        <v>70</v>
      </c>
      <c r="B36" s="450" t="s">
        <v>634</v>
      </c>
      <c r="C36" s="449"/>
      <c r="D36" s="450"/>
      <c r="E36" s="450"/>
      <c r="F36" s="450"/>
      <c r="I36" s="69"/>
    </row>
    <row r="37" spans="1:12" s="451" customFormat="1" ht="12" customHeight="1">
      <c r="A37" s="456" t="s">
        <v>70</v>
      </c>
      <c r="B37" s="450" t="s">
        <v>635</v>
      </c>
      <c r="C37" s="449"/>
      <c r="D37" s="450"/>
      <c r="E37" s="450"/>
      <c r="F37" s="450"/>
      <c r="I37" s="69"/>
    </row>
    <row r="38" spans="1:12" s="451" customFormat="1" ht="12" customHeight="1">
      <c r="A38" s="456" t="s">
        <v>70</v>
      </c>
      <c r="B38" s="450" t="s">
        <v>636</v>
      </c>
      <c r="C38" s="449"/>
      <c r="D38" s="450"/>
      <c r="E38" s="450"/>
      <c r="F38" s="450"/>
      <c r="I38" s="69"/>
    </row>
    <row r="39" spans="1:12" s="451" customFormat="1" ht="12" customHeight="1">
      <c r="A39" s="456" t="s">
        <v>70</v>
      </c>
      <c r="B39" s="450" t="s">
        <v>637</v>
      </c>
      <c r="C39" s="449"/>
      <c r="D39" s="450"/>
      <c r="E39" s="450"/>
      <c r="F39" s="450"/>
      <c r="I39" s="69"/>
    </row>
    <row r="40" spans="1:12" s="451" customFormat="1" ht="12" customHeight="1">
      <c r="A40" s="447"/>
      <c r="B40" s="450" t="s">
        <v>638</v>
      </c>
      <c r="C40" s="449"/>
      <c r="D40" s="450"/>
      <c r="E40" s="450"/>
      <c r="G40" s="69"/>
      <c r="I40" s="69"/>
    </row>
    <row r="41" spans="1:12" s="451" customFormat="1" ht="12" customHeight="1">
      <c r="A41" s="447"/>
      <c r="B41" s="450"/>
      <c r="C41" s="449"/>
      <c r="D41" s="450"/>
      <c r="E41" s="450"/>
      <c r="G41" s="69"/>
      <c r="I41" s="69"/>
    </row>
    <row r="42" spans="1:12" s="460" customFormat="1" ht="12.75" customHeight="1">
      <c r="A42" s="457"/>
      <c r="B42" s="935" t="s">
        <v>639</v>
      </c>
      <c r="C42" s="935"/>
      <c r="D42" s="935"/>
      <c r="E42" s="935"/>
      <c r="F42" s="459"/>
    </row>
    <row r="43" spans="1:12" s="460" customFormat="1" ht="12.75" customHeight="1">
      <c r="A43" s="457"/>
      <c r="B43" s="935"/>
      <c r="C43" s="935"/>
      <c r="D43" s="935"/>
      <c r="E43" s="935"/>
      <c r="F43" s="459"/>
    </row>
    <row r="44" spans="1:12" s="420" customFormat="1" ht="13.5" customHeight="1">
      <c r="C44" s="537"/>
      <c r="D44" s="537"/>
      <c r="E44" s="537"/>
    </row>
    <row r="45" spans="1:12" s="420" customFormat="1">
      <c r="A45" s="461"/>
      <c r="B45" s="462"/>
      <c r="C45" s="434"/>
      <c r="D45" s="434"/>
      <c r="E45" s="463"/>
    </row>
    <row r="46" spans="1:12" s="420" customFormat="1">
      <c r="A46" s="464" t="s">
        <v>52</v>
      </c>
      <c r="B46" s="465" t="s">
        <v>38</v>
      </c>
      <c r="C46" s="434"/>
      <c r="D46" s="434"/>
      <c r="E46" s="463"/>
    </row>
    <row r="47" spans="1:12" s="420" customFormat="1">
      <c r="A47" s="461"/>
      <c r="B47" s="462"/>
      <c r="C47" s="434"/>
      <c r="D47" s="434"/>
      <c r="E47" s="463"/>
    </row>
    <row r="48" spans="1:12" s="420" customFormat="1">
      <c r="A48" s="466" t="s">
        <v>648</v>
      </c>
      <c r="B48" s="467" t="s">
        <v>649</v>
      </c>
      <c r="C48" s="434"/>
      <c r="E48" s="434"/>
      <c r="F48" s="463"/>
    </row>
    <row r="49" spans="1:6" s="420" customFormat="1">
      <c r="A49" s="461"/>
      <c r="B49" s="462"/>
      <c r="C49" s="434"/>
      <c r="E49" s="434"/>
      <c r="F49" s="463"/>
    </row>
    <row r="50" spans="1:6" s="420" customFormat="1">
      <c r="A50" s="479" t="s">
        <v>650</v>
      </c>
      <c r="B50" s="480" t="s">
        <v>651</v>
      </c>
      <c r="C50" s="434"/>
      <c r="D50" s="481"/>
      <c r="E50" s="434"/>
      <c r="F50" s="463"/>
    </row>
    <row r="51" spans="1:6" s="420" customFormat="1">
      <c r="A51" s="482"/>
      <c r="B51" s="483" t="s">
        <v>652</v>
      </c>
      <c r="C51" s="484"/>
      <c r="D51" s="481"/>
      <c r="E51" s="434"/>
      <c r="F51" s="463"/>
    </row>
    <row r="52" spans="1:6" s="420" customFormat="1">
      <c r="A52" s="485" t="s">
        <v>70</v>
      </c>
      <c r="B52" s="483" t="s">
        <v>653</v>
      </c>
      <c r="C52" s="484"/>
      <c r="D52" s="481"/>
      <c r="E52" s="434"/>
      <c r="F52" s="463"/>
    </row>
    <row r="53" spans="1:6" s="420" customFormat="1">
      <c r="A53" s="486"/>
      <c r="B53" s="487" t="s">
        <v>654</v>
      </c>
      <c r="C53" s="488">
        <v>3.28</v>
      </c>
      <c r="D53" s="489" t="s">
        <v>82</v>
      </c>
      <c r="E53" s="488">
        <v>0</v>
      </c>
      <c r="F53" s="488">
        <f>C53*E53</f>
        <v>0</v>
      </c>
    </row>
    <row r="54" spans="1:6" s="420" customFormat="1" ht="12" customHeight="1">
      <c r="A54" s="482"/>
      <c r="B54" s="483"/>
      <c r="C54" s="434"/>
      <c r="D54" s="490"/>
      <c r="E54" s="434"/>
      <c r="F54" s="434"/>
    </row>
    <row r="55" spans="1:6" s="420" customFormat="1">
      <c r="A55" s="479" t="s">
        <v>655</v>
      </c>
      <c r="B55" s="480" t="s">
        <v>651</v>
      </c>
      <c r="C55" s="434"/>
      <c r="D55" s="481"/>
      <c r="E55" s="434"/>
      <c r="F55" s="463"/>
    </row>
    <row r="56" spans="1:6" s="420" customFormat="1">
      <c r="A56" s="482"/>
      <c r="B56" s="483" t="s">
        <v>786</v>
      </c>
      <c r="C56" s="484"/>
      <c r="D56" s="481"/>
      <c r="E56" s="434"/>
      <c r="F56" s="463"/>
    </row>
    <row r="57" spans="1:6" s="420" customFormat="1">
      <c r="A57" s="485" t="s">
        <v>70</v>
      </c>
      <c r="B57" s="483" t="s">
        <v>1372</v>
      </c>
      <c r="C57" s="484"/>
      <c r="D57" s="481"/>
      <c r="E57" s="434"/>
      <c r="F57" s="463"/>
    </row>
    <row r="58" spans="1:6" s="420" customFormat="1">
      <c r="A58" s="486"/>
      <c r="B58" s="487" t="s">
        <v>658</v>
      </c>
      <c r="C58" s="488">
        <v>13.35</v>
      </c>
      <c r="D58" s="489" t="s">
        <v>82</v>
      </c>
      <c r="E58" s="488">
        <v>0</v>
      </c>
      <c r="F58" s="488">
        <f>C58*E58</f>
        <v>0</v>
      </c>
    </row>
    <row r="59" spans="1:6" s="420" customFormat="1" ht="13.5" customHeight="1">
      <c r="A59" s="482"/>
      <c r="B59" s="483"/>
      <c r="C59" s="434"/>
      <c r="D59" s="490"/>
      <c r="E59" s="434"/>
      <c r="F59" s="434"/>
    </row>
    <row r="60" spans="1:6" s="420" customFormat="1">
      <c r="A60" s="479" t="s">
        <v>659</v>
      </c>
      <c r="B60" s="480" t="s">
        <v>660</v>
      </c>
      <c r="C60" s="434"/>
      <c r="D60" s="481"/>
      <c r="E60" s="434"/>
      <c r="F60" s="463"/>
    </row>
    <row r="61" spans="1:6" s="420" customFormat="1" ht="20.399999999999999">
      <c r="A61" s="482"/>
      <c r="B61" s="483" t="s">
        <v>1369</v>
      </c>
      <c r="C61" s="484"/>
      <c r="D61" s="481"/>
      <c r="E61" s="434"/>
      <c r="F61" s="463"/>
    </row>
    <row r="62" spans="1:6" s="420" customFormat="1">
      <c r="A62" s="485" t="s">
        <v>70</v>
      </c>
      <c r="B62" s="483" t="s">
        <v>1373</v>
      </c>
      <c r="C62" s="484"/>
      <c r="D62" s="481"/>
      <c r="E62" s="434"/>
      <c r="F62" s="463"/>
    </row>
    <row r="63" spans="1:6" s="420" customFormat="1">
      <c r="A63" s="486"/>
      <c r="B63" s="487" t="s">
        <v>988</v>
      </c>
      <c r="C63" s="488">
        <v>20.58</v>
      </c>
      <c r="D63" s="489" t="s">
        <v>82</v>
      </c>
      <c r="E63" s="488">
        <v>0</v>
      </c>
      <c r="F63" s="488">
        <f>C63*E63</f>
        <v>0</v>
      </c>
    </row>
    <row r="64" spans="1:6" s="420" customFormat="1" ht="12" customHeight="1">
      <c r="A64" s="461"/>
      <c r="B64" s="480"/>
      <c r="C64" s="434"/>
      <c r="E64" s="463"/>
    </row>
    <row r="65" spans="1:6" s="420" customFormat="1" ht="13.5" customHeight="1">
      <c r="A65" s="506" t="s">
        <v>968</v>
      </c>
      <c r="B65" s="480" t="s">
        <v>664</v>
      </c>
      <c r="C65" s="434"/>
      <c r="D65" s="481"/>
      <c r="E65" s="434"/>
      <c r="F65" s="463"/>
    </row>
    <row r="66" spans="1:6" s="420" customFormat="1" ht="22.5" customHeight="1">
      <c r="A66" s="506"/>
      <c r="B66" s="483" t="s">
        <v>665</v>
      </c>
      <c r="C66" s="484"/>
      <c r="D66" s="481"/>
      <c r="E66" s="434"/>
      <c r="F66" s="463"/>
    </row>
    <row r="67" spans="1:6" s="420" customFormat="1" ht="20.399999999999999">
      <c r="A67" s="506"/>
      <c r="B67" s="483" t="s">
        <v>666</v>
      </c>
      <c r="C67" s="484"/>
      <c r="D67" s="481"/>
      <c r="E67" s="434"/>
      <c r="F67" s="463"/>
    </row>
    <row r="68" spans="1:6" s="420" customFormat="1">
      <c r="A68" s="538"/>
      <c r="B68" s="487"/>
      <c r="C68" s="488">
        <v>0.34</v>
      </c>
      <c r="D68" s="489" t="s">
        <v>82</v>
      </c>
      <c r="E68" s="488">
        <v>0</v>
      </c>
      <c r="F68" s="488">
        <f>C68*E68</f>
        <v>0</v>
      </c>
    </row>
    <row r="69" spans="1:6" s="420" customFormat="1" ht="11.25" customHeight="1">
      <c r="A69" s="461"/>
      <c r="B69" s="480"/>
      <c r="C69" s="434"/>
      <c r="E69" s="463"/>
    </row>
    <row r="70" spans="1:6" s="420" customFormat="1" ht="13.5" customHeight="1">
      <c r="A70" s="506" t="s">
        <v>833</v>
      </c>
      <c r="B70" s="480" t="s">
        <v>664</v>
      </c>
      <c r="C70" s="434"/>
      <c r="D70" s="481"/>
      <c r="E70" s="434"/>
      <c r="F70" s="463"/>
    </row>
    <row r="71" spans="1:6" s="420" customFormat="1" ht="22.5" customHeight="1">
      <c r="A71" s="482"/>
      <c r="B71" s="483" t="s">
        <v>668</v>
      </c>
      <c r="C71" s="484"/>
      <c r="D71" s="481"/>
      <c r="E71" s="434"/>
      <c r="F71" s="463"/>
    </row>
    <row r="72" spans="1:6" s="420" customFormat="1" ht="20.399999999999999">
      <c r="A72" s="482"/>
      <c r="B72" s="483" t="s">
        <v>759</v>
      </c>
      <c r="C72" s="484"/>
      <c r="D72" s="481"/>
      <c r="E72" s="434"/>
      <c r="F72" s="463"/>
    </row>
    <row r="73" spans="1:6" s="420" customFormat="1">
      <c r="A73" s="486"/>
      <c r="B73" s="487"/>
      <c r="C73" s="488">
        <v>0.34</v>
      </c>
      <c r="D73" s="489" t="s">
        <v>82</v>
      </c>
      <c r="E73" s="488">
        <v>0</v>
      </c>
      <c r="F73" s="488">
        <f>C73*E73</f>
        <v>0</v>
      </c>
    </row>
    <row r="74" spans="1:6" s="420" customFormat="1" ht="12.75" customHeight="1">
      <c r="A74" s="461"/>
      <c r="B74" s="462"/>
      <c r="C74" s="491"/>
      <c r="E74" s="463"/>
    </row>
    <row r="75" spans="1:6" s="420" customFormat="1">
      <c r="A75" s="473" t="str">
        <f>A48</f>
        <v>5.1.</v>
      </c>
      <c r="B75" s="467" t="s">
        <v>670</v>
      </c>
      <c r="C75" s="474"/>
      <c r="D75" s="474"/>
      <c r="E75" s="474"/>
      <c r="F75" s="475">
        <f>SUM(F50:F74)</f>
        <v>0</v>
      </c>
    </row>
    <row r="76" spans="1:6" s="420" customFormat="1">
      <c r="A76" s="545"/>
      <c r="B76" s="541"/>
      <c r="C76" s="434"/>
      <c r="D76" s="434"/>
      <c r="E76" s="434"/>
      <c r="F76" s="463"/>
    </row>
    <row r="77" spans="1:6" s="420" customFormat="1">
      <c r="A77" s="461"/>
      <c r="B77" s="462"/>
      <c r="C77" s="434"/>
      <c r="E77" s="434"/>
      <c r="F77" s="463"/>
    </row>
    <row r="78" spans="1:6" s="420" customFormat="1">
      <c r="A78" s="466" t="s">
        <v>671</v>
      </c>
      <c r="B78" s="467" t="s">
        <v>672</v>
      </c>
      <c r="C78" s="434"/>
      <c r="E78" s="434"/>
      <c r="F78" s="463"/>
    </row>
    <row r="79" spans="1:6" s="420" customFormat="1" ht="13.5" customHeight="1">
      <c r="A79" s="461"/>
      <c r="B79" s="462"/>
      <c r="C79" s="434"/>
      <c r="E79" s="434"/>
      <c r="F79" s="463"/>
    </row>
    <row r="80" spans="1:6" s="420" customFormat="1">
      <c r="A80" s="482" t="s">
        <v>673</v>
      </c>
      <c r="B80" s="480" t="s">
        <v>674</v>
      </c>
      <c r="C80" s="434"/>
      <c r="D80" s="481"/>
      <c r="E80" s="434"/>
      <c r="F80" s="463"/>
    </row>
    <row r="81" spans="1:6" s="420" customFormat="1" ht="30.6">
      <c r="A81" s="492"/>
      <c r="B81" s="493" t="s">
        <v>675</v>
      </c>
      <c r="C81" s="494"/>
      <c r="D81" s="481"/>
      <c r="E81" s="495"/>
      <c r="F81" s="463"/>
    </row>
    <row r="82" spans="1:6" s="420" customFormat="1">
      <c r="A82" s="485" t="s">
        <v>70</v>
      </c>
      <c r="B82" s="483" t="s">
        <v>676</v>
      </c>
      <c r="C82" s="484"/>
      <c r="D82" s="481"/>
      <c r="E82" s="434"/>
      <c r="F82" s="463"/>
    </row>
    <row r="83" spans="1:6" s="420" customFormat="1">
      <c r="A83" s="496"/>
      <c r="B83" s="497"/>
      <c r="C83" s="498">
        <v>416</v>
      </c>
      <c r="D83" s="499" t="s">
        <v>609</v>
      </c>
      <c r="E83" s="488">
        <v>0</v>
      </c>
      <c r="F83" s="488">
        <f>C83*E83</f>
        <v>0</v>
      </c>
    </row>
    <row r="84" spans="1:6" s="420" customFormat="1">
      <c r="A84" s="492"/>
      <c r="B84" s="493"/>
      <c r="C84" s="437"/>
      <c r="D84" s="481"/>
      <c r="E84" s="434"/>
      <c r="F84" s="434"/>
    </row>
    <row r="85" spans="1:6" s="420" customFormat="1">
      <c r="A85" s="482" t="s">
        <v>677</v>
      </c>
      <c r="B85" s="480" t="s">
        <v>674</v>
      </c>
      <c r="C85" s="434"/>
      <c r="D85" s="481"/>
      <c r="E85" s="434"/>
      <c r="F85" s="463"/>
    </row>
    <row r="86" spans="1:6" s="420" customFormat="1" ht="30.6">
      <c r="A86" s="492"/>
      <c r="B86" s="493" t="s">
        <v>678</v>
      </c>
      <c r="C86" s="494"/>
      <c r="D86" s="481"/>
      <c r="E86" s="495"/>
      <c r="F86" s="463"/>
    </row>
    <row r="87" spans="1:6" s="420" customFormat="1">
      <c r="A87" s="485" t="s">
        <v>70</v>
      </c>
      <c r="B87" s="483" t="s">
        <v>679</v>
      </c>
      <c r="C87" s="484"/>
      <c r="D87" s="481"/>
      <c r="E87" s="434"/>
      <c r="F87" s="463"/>
    </row>
    <row r="88" spans="1:6" s="420" customFormat="1">
      <c r="A88" s="496"/>
      <c r="B88" s="497"/>
      <c r="C88" s="498">
        <v>3.9</v>
      </c>
      <c r="D88" s="499" t="s">
        <v>609</v>
      </c>
      <c r="E88" s="488">
        <v>0</v>
      </c>
      <c r="F88" s="488">
        <f>C88*E88</f>
        <v>0</v>
      </c>
    </row>
    <row r="89" spans="1:6" s="420" customFormat="1" ht="10.5" customHeight="1">
      <c r="A89" s="461"/>
      <c r="B89" s="471"/>
      <c r="C89" s="437"/>
      <c r="E89" s="434"/>
      <c r="F89" s="434"/>
    </row>
    <row r="90" spans="1:6" s="420" customFormat="1">
      <c r="A90" s="473" t="str">
        <f>A78</f>
        <v xml:space="preserve"> 5.2</v>
      </c>
      <c r="B90" s="467" t="s">
        <v>684</v>
      </c>
      <c r="C90" s="474"/>
      <c r="D90" s="474"/>
      <c r="E90" s="474"/>
      <c r="F90" s="475">
        <f>SUM(F80:F89)</f>
        <v>0</v>
      </c>
    </row>
    <row r="91" spans="1:6" s="420" customFormat="1">
      <c r="A91" s="461"/>
      <c r="B91" s="462"/>
      <c r="C91" s="434"/>
      <c r="E91" s="434"/>
      <c r="F91" s="463"/>
    </row>
    <row r="92" spans="1:6" s="420" customFormat="1">
      <c r="A92" s="461"/>
      <c r="B92" s="462"/>
      <c r="C92" s="434"/>
      <c r="E92" s="434"/>
      <c r="F92" s="463"/>
    </row>
    <row r="93" spans="1:6" s="420" customFormat="1">
      <c r="A93" s="466" t="s">
        <v>685</v>
      </c>
      <c r="B93" s="467" t="s">
        <v>686</v>
      </c>
      <c r="C93" s="434"/>
      <c r="E93" s="434"/>
      <c r="F93" s="463"/>
    </row>
    <row r="94" spans="1:6" s="420" customFormat="1">
      <c r="A94" s="461"/>
      <c r="B94" s="462"/>
      <c r="C94" s="434"/>
      <c r="E94" s="434"/>
      <c r="F94" s="463"/>
    </row>
    <row r="95" spans="1:6" s="420" customFormat="1">
      <c r="A95" s="482" t="s">
        <v>687</v>
      </c>
      <c r="B95" s="480" t="s">
        <v>972</v>
      </c>
      <c r="C95" s="434"/>
      <c r="D95" s="481"/>
      <c r="E95" s="434"/>
      <c r="F95" s="463"/>
    </row>
    <row r="96" spans="1:6" s="420" customFormat="1" ht="21.6">
      <c r="A96" s="492"/>
      <c r="B96" s="483" t="s">
        <v>973</v>
      </c>
      <c r="C96" s="495"/>
      <c r="D96" s="481"/>
      <c r="E96" s="434"/>
      <c r="F96" s="463"/>
    </row>
    <row r="97" spans="1:6" s="420" customFormat="1">
      <c r="A97" s="485" t="s">
        <v>70</v>
      </c>
      <c r="B97" s="483" t="s">
        <v>690</v>
      </c>
      <c r="C97" s="484"/>
      <c r="D97" s="481"/>
      <c r="E97" s="434"/>
      <c r="F97" s="463"/>
    </row>
    <row r="98" spans="1:6" s="420" customFormat="1">
      <c r="A98" s="496"/>
      <c r="B98" s="502"/>
      <c r="C98" s="488">
        <f>1.394</f>
        <v>1.3939999999999999</v>
      </c>
      <c r="D98" s="499" t="s">
        <v>106</v>
      </c>
      <c r="E98" s="488">
        <v>0</v>
      </c>
      <c r="F98" s="488">
        <f>C98*E98</f>
        <v>0</v>
      </c>
    </row>
    <row r="99" spans="1:6" s="420" customFormat="1">
      <c r="A99" s="461"/>
      <c r="B99" s="480"/>
      <c r="C99" s="434"/>
      <c r="E99" s="434"/>
      <c r="F99" s="463"/>
    </row>
    <row r="100" spans="1:6" s="420" customFormat="1">
      <c r="A100" s="482" t="s">
        <v>691</v>
      </c>
      <c r="B100" s="480" t="s">
        <v>692</v>
      </c>
      <c r="C100" s="434"/>
      <c r="D100" s="481"/>
      <c r="E100" s="434"/>
      <c r="F100" s="463"/>
    </row>
    <row r="101" spans="1:6" s="420" customFormat="1" ht="21.6">
      <c r="A101" s="492"/>
      <c r="B101" s="483" t="s">
        <v>992</v>
      </c>
      <c r="C101" s="495"/>
      <c r="D101" s="481"/>
      <c r="E101" s="434"/>
      <c r="F101" s="463"/>
    </row>
    <row r="102" spans="1:6" s="420" customFormat="1">
      <c r="A102" s="485" t="s">
        <v>70</v>
      </c>
      <c r="B102" s="483" t="s">
        <v>694</v>
      </c>
      <c r="C102" s="484"/>
      <c r="D102" s="481"/>
      <c r="E102" s="434"/>
      <c r="F102" s="463"/>
    </row>
    <row r="103" spans="1:6" s="420" customFormat="1">
      <c r="A103" s="496"/>
      <c r="B103" s="502"/>
      <c r="C103" s="488">
        <v>4.282</v>
      </c>
      <c r="D103" s="499" t="s">
        <v>106</v>
      </c>
      <c r="E103" s="488">
        <v>0</v>
      </c>
      <c r="F103" s="488">
        <f>C103*E103</f>
        <v>0</v>
      </c>
    </row>
    <row r="104" spans="1:6" s="420" customFormat="1">
      <c r="A104" s="461"/>
      <c r="B104" s="480"/>
      <c r="C104" s="434"/>
      <c r="E104" s="434"/>
      <c r="F104" s="463"/>
    </row>
    <row r="105" spans="1:6" s="420" customFormat="1">
      <c r="A105" s="482" t="s">
        <v>695</v>
      </c>
      <c r="B105" s="480" t="s">
        <v>696</v>
      </c>
      <c r="C105" s="434"/>
      <c r="D105" s="481"/>
      <c r="E105" s="434"/>
      <c r="F105" s="463"/>
    </row>
    <row r="106" spans="1:6" s="420" customFormat="1" ht="30.6">
      <c r="A106" s="492"/>
      <c r="B106" s="483" t="s">
        <v>697</v>
      </c>
      <c r="C106" s="495"/>
      <c r="D106" s="481"/>
      <c r="E106" s="434"/>
      <c r="F106" s="463"/>
    </row>
    <row r="107" spans="1:6" s="420" customFormat="1">
      <c r="A107" s="485" t="s">
        <v>70</v>
      </c>
      <c r="B107" s="483" t="s">
        <v>683</v>
      </c>
      <c r="C107" s="484"/>
      <c r="D107" s="481"/>
      <c r="E107" s="434"/>
      <c r="F107" s="463"/>
    </row>
    <row r="108" spans="1:6" s="420" customFormat="1">
      <c r="A108" s="496"/>
      <c r="B108" s="502"/>
      <c r="C108" s="488">
        <v>2.5720000000000001</v>
      </c>
      <c r="D108" s="499" t="s">
        <v>106</v>
      </c>
      <c r="E108" s="488">
        <v>0</v>
      </c>
      <c r="F108" s="488">
        <f>C108*E108</f>
        <v>0</v>
      </c>
    </row>
    <row r="109" spans="1:6" s="420" customFormat="1" ht="10.5" customHeight="1">
      <c r="A109" s="461"/>
      <c r="B109" s="503"/>
      <c r="C109" s="434"/>
      <c r="E109" s="434"/>
      <c r="F109" s="434"/>
    </row>
    <row r="110" spans="1:6" s="420" customFormat="1">
      <c r="A110" s="482" t="s">
        <v>698</v>
      </c>
      <c r="B110" s="480" t="s">
        <v>699</v>
      </c>
      <c r="C110" s="434"/>
      <c r="D110" s="481"/>
      <c r="E110" s="434"/>
      <c r="F110" s="463"/>
    </row>
    <row r="111" spans="1:6" s="420" customFormat="1" ht="20.399999999999999">
      <c r="A111" s="492"/>
      <c r="B111" s="483" t="s">
        <v>700</v>
      </c>
      <c r="C111" s="495"/>
      <c r="D111" s="481"/>
      <c r="E111" s="463"/>
      <c r="F111" s="481"/>
    </row>
    <row r="112" spans="1:6" s="420" customFormat="1">
      <c r="A112" s="485" t="s">
        <v>70</v>
      </c>
      <c r="B112" s="483" t="s">
        <v>694</v>
      </c>
      <c r="C112" s="484"/>
      <c r="D112" s="481"/>
      <c r="E112" s="434"/>
      <c r="F112" s="463"/>
    </row>
    <row r="113" spans="1:6" s="420" customFormat="1">
      <c r="A113" s="496"/>
      <c r="B113" s="502"/>
      <c r="C113" s="488">
        <f>C103</f>
        <v>4.282</v>
      </c>
      <c r="D113" s="499" t="s">
        <v>106</v>
      </c>
      <c r="E113" s="488">
        <v>0</v>
      </c>
      <c r="F113" s="488">
        <f>C113*E113</f>
        <v>0</v>
      </c>
    </row>
    <row r="114" spans="1:6" s="420" customFormat="1" ht="12.75" customHeight="1">
      <c r="A114" s="461"/>
      <c r="B114" s="480"/>
      <c r="C114" s="434"/>
      <c r="E114" s="434"/>
      <c r="F114" s="463"/>
    </row>
    <row r="115" spans="1:6" s="420" customFormat="1">
      <c r="A115" s="482" t="s">
        <v>701</v>
      </c>
      <c r="B115" s="480" t="s">
        <v>702</v>
      </c>
      <c r="C115" s="434"/>
      <c r="D115" s="481"/>
      <c r="E115" s="434"/>
      <c r="F115" s="463"/>
    </row>
    <row r="116" spans="1:6" s="420" customFormat="1" ht="20.399999999999999">
      <c r="A116" s="492"/>
      <c r="B116" s="483" t="s">
        <v>703</v>
      </c>
      <c r="C116" s="495"/>
      <c r="D116" s="481"/>
      <c r="E116" s="434"/>
      <c r="F116" s="463"/>
    </row>
    <row r="117" spans="1:6" s="420" customFormat="1">
      <c r="A117" s="485" t="s">
        <v>70</v>
      </c>
      <c r="B117" s="483" t="s">
        <v>683</v>
      </c>
      <c r="C117" s="484"/>
      <c r="D117" s="481"/>
      <c r="E117" s="434"/>
      <c r="F117" s="488"/>
    </row>
    <row r="118" spans="1:6" s="420" customFormat="1">
      <c r="A118" s="496"/>
      <c r="B118" s="502"/>
      <c r="C118" s="488">
        <f>C108</f>
        <v>2.5720000000000001</v>
      </c>
      <c r="D118" s="499" t="s">
        <v>106</v>
      </c>
      <c r="E118" s="488">
        <v>0</v>
      </c>
      <c r="F118" s="488">
        <f>C118*E118</f>
        <v>0</v>
      </c>
    </row>
    <row r="119" spans="1:6" s="420" customFormat="1">
      <c r="A119" s="461"/>
      <c r="B119" s="480"/>
      <c r="C119" s="434"/>
      <c r="E119" s="434"/>
      <c r="F119" s="463"/>
    </row>
    <row r="120" spans="1:6" s="420" customFormat="1">
      <c r="A120" s="482" t="s">
        <v>704</v>
      </c>
      <c r="B120" s="480" t="s">
        <v>705</v>
      </c>
      <c r="C120" s="434"/>
      <c r="D120" s="481"/>
      <c r="E120" s="434"/>
      <c r="F120" s="463"/>
    </row>
    <row r="121" spans="1:6" s="420" customFormat="1" ht="20.399999999999999">
      <c r="A121" s="492"/>
      <c r="B121" s="483" t="s">
        <v>706</v>
      </c>
      <c r="C121" s="495"/>
      <c r="D121" s="481"/>
      <c r="E121" s="434"/>
      <c r="F121" s="463"/>
    </row>
    <row r="122" spans="1:6" s="420" customFormat="1">
      <c r="A122" s="485" t="s">
        <v>70</v>
      </c>
      <c r="B122" s="483" t="s">
        <v>683</v>
      </c>
      <c r="C122" s="484"/>
      <c r="D122" s="481"/>
      <c r="E122" s="434"/>
      <c r="F122" s="463"/>
    </row>
    <row r="123" spans="1:6" s="420" customFormat="1">
      <c r="A123" s="496"/>
      <c r="B123" s="502"/>
      <c r="C123" s="488">
        <f>C118</f>
        <v>2.5720000000000001</v>
      </c>
      <c r="D123" s="499" t="s">
        <v>106</v>
      </c>
      <c r="E123" s="488">
        <v>0</v>
      </c>
      <c r="F123" s="488">
        <f>C123*E123</f>
        <v>0</v>
      </c>
    </row>
    <row r="124" spans="1:6" s="420" customFormat="1">
      <c r="A124" s="492"/>
      <c r="B124" s="503"/>
      <c r="C124" s="434"/>
      <c r="D124" s="505"/>
      <c r="E124" s="434"/>
      <c r="F124" s="434"/>
    </row>
    <row r="125" spans="1:6" s="420" customFormat="1">
      <c r="A125" s="506" t="s">
        <v>707</v>
      </c>
      <c r="B125" s="480" t="s">
        <v>708</v>
      </c>
      <c r="C125" s="434"/>
      <c r="D125" s="481"/>
      <c r="E125" s="434"/>
      <c r="F125" s="463"/>
    </row>
    <row r="126" spans="1:6" s="420" customFormat="1" ht="20.399999999999999">
      <c r="A126" s="492"/>
      <c r="B126" s="483" t="s">
        <v>709</v>
      </c>
      <c r="C126" s="495"/>
      <c r="D126" s="481"/>
      <c r="E126" s="434"/>
      <c r="F126" s="463"/>
    </row>
    <row r="127" spans="1:6" s="420" customFormat="1">
      <c r="A127" s="507" t="s">
        <v>70</v>
      </c>
      <c r="B127" s="487" t="s">
        <v>683</v>
      </c>
      <c r="C127" s="488">
        <f>C123</f>
        <v>2.5720000000000001</v>
      </c>
      <c r="D127" s="499" t="s">
        <v>106</v>
      </c>
      <c r="E127" s="488">
        <v>0</v>
      </c>
      <c r="F127" s="488">
        <f>C127*E127</f>
        <v>0</v>
      </c>
    </row>
    <row r="128" spans="1:6" s="420" customFormat="1">
      <c r="A128" s="508"/>
      <c r="B128" s="503"/>
      <c r="C128" s="434"/>
      <c r="D128" s="505"/>
      <c r="E128" s="434"/>
      <c r="F128" s="434"/>
    </row>
    <row r="129" spans="1:6" s="420" customFormat="1">
      <c r="A129" s="506" t="s">
        <v>710</v>
      </c>
      <c r="B129" s="480" t="s">
        <v>711</v>
      </c>
      <c r="C129" s="434"/>
      <c r="D129" s="481"/>
      <c r="E129" s="434"/>
      <c r="F129" s="463"/>
    </row>
    <row r="130" spans="1:6" s="420" customFormat="1" ht="20.399999999999999">
      <c r="A130" s="508"/>
      <c r="B130" s="483" t="s">
        <v>712</v>
      </c>
      <c r="C130" s="495"/>
      <c r="D130" s="481"/>
      <c r="E130" s="434"/>
      <c r="F130" s="463"/>
    </row>
    <row r="131" spans="1:6" s="420" customFormat="1" ht="13.5" customHeight="1">
      <c r="A131" s="509" t="s">
        <v>70</v>
      </c>
      <c r="B131" s="487" t="s">
        <v>694</v>
      </c>
      <c r="C131" s="488">
        <f>C113</f>
        <v>4.282</v>
      </c>
      <c r="D131" s="499" t="s">
        <v>106</v>
      </c>
      <c r="E131" s="488">
        <v>0</v>
      </c>
      <c r="F131" s="488">
        <f>C131*E131</f>
        <v>0</v>
      </c>
    </row>
    <row r="132" spans="1:6" s="420" customFormat="1" ht="13.5" customHeight="1">
      <c r="A132" s="485"/>
      <c r="B132" s="501"/>
      <c r="C132" s="434"/>
      <c r="D132" s="505"/>
      <c r="E132" s="434"/>
      <c r="F132" s="434"/>
    </row>
    <row r="133" spans="1:6" s="420" customFormat="1">
      <c r="A133" s="506" t="s">
        <v>713</v>
      </c>
      <c r="B133" s="480" t="s">
        <v>714</v>
      </c>
      <c r="C133" s="434"/>
      <c r="D133" s="481"/>
      <c r="E133" s="434"/>
      <c r="F133" s="463"/>
    </row>
    <row r="134" spans="1:6" s="420" customFormat="1">
      <c r="A134" s="492"/>
      <c r="B134" s="483" t="s">
        <v>715</v>
      </c>
      <c r="C134" s="495"/>
      <c r="D134" s="481"/>
      <c r="E134" s="434"/>
      <c r="F134" s="463"/>
    </row>
    <row r="135" spans="1:6" s="420" customFormat="1" ht="13.5" customHeight="1">
      <c r="A135" s="507" t="s">
        <v>70</v>
      </c>
      <c r="B135" s="487" t="s">
        <v>683</v>
      </c>
      <c r="C135" s="488">
        <f>C123</f>
        <v>2.5720000000000001</v>
      </c>
      <c r="D135" s="499" t="s">
        <v>106</v>
      </c>
      <c r="E135" s="488">
        <v>0</v>
      </c>
      <c r="F135" s="488">
        <f>C135*E135</f>
        <v>0</v>
      </c>
    </row>
    <row r="136" spans="1:6" s="420" customFormat="1" ht="13.5" customHeight="1">
      <c r="A136" s="461"/>
      <c r="B136" s="469"/>
      <c r="C136" s="434"/>
      <c r="E136" s="463"/>
    </row>
    <row r="137" spans="1:6" s="420" customFormat="1">
      <c r="A137" s="473" t="str">
        <f>A93</f>
        <v xml:space="preserve"> 5.3</v>
      </c>
      <c r="B137" s="467" t="s">
        <v>716</v>
      </c>
      <c r="C137" s="474"/>
      <c r="D137" s="474"/>
      <c r="E137" s="474"/>
      <c r="F137" s="475">
        <f>SUM(F94:F136)</f>
        <v>0</v>
      </c>
    </row>
    <row r="138" spans="1:6" s="420" customFormat="1">
      <c r="A138" s="461"/>
      <c r="B138" s="462"/>
      <c r="C138" s="434"/>
      <c r="E138" s="434"/>
      <c r="F138" s="463"/>
    </row>
    <row r="139" spans="1:6" s="420" customFormat="1">
      <c r="A139" s="461"/>
      <c r="B139" s="462"/>
      <c r="C139" s="434"/>
      <c r="D139" s="434"/>
      <c r="F139" s="463"/>
    </row>
    <row r="140" spans="1:6" s="420" customFormat="1">
      <c r="A140" s="511" t="s">
        <v>717</v>
      </c>
      <c r="B140" s="467" t="s">
        <v>718</v>
      </c>
      <c r="C140" s="434"/>
      <c r="E140" s="434"/>
      <c r="F140" s="463"/>
    </row>
    <row r="141" spans="1:6" s="420" customFormat="1">
      <c r="A141" s="461"/>
      <c r="B141" s="462"/>
      <c r="C141" s="434"/>
      <c r="E141" s="434"/>
      <c r="F141" s="463"/>
    </row>
    <row r="142" spans="1:6" s="420" customFormat="1">
      <c r="A142" s="506" t="s">
        <v>719</v>
      </c>
      <c r="B142" s="480" t="s">
        <v>720</v>
      </c>
      <c r="C142" s="512"/>
      <c r="D142" s="481"/>
      <c r="E142" s="434"/>
      <c r="F142" s="463"/>
    </row>
    <row r="143" spans="1:6" s="420" customFormat="1" ht="20.399999999999999">
      <c r="A143" s="508"/>
      <c r="B143" s="493" t="s">
        <v>721</v>
      </c>
      <c r="C143" s="513"/>
      <c r="D143" s="481"/>
      <c r="E143" s="495"/>
      <c r="F143" s="463"/>
    </row>
    <row r="144" spans="1:6" s="420" customFormat="1">
      <c r="A144" s="516" t="s">
        <v>70</v>
      </c>
      <c r="B144" s="483" t="s">
        <v>722</v>
      </c>
      <c r="C144" s="513"/>
      <c r="D144" s="481"/>
      <c r="E144" s="434"/>
      <c r="F144" s="463"/>
    </row>
    <row r="145" spans="1:6" s="420" customFormat="1">
      <c r="A145" s="517"/>
      <c r="B145" s="497"/>
      <c r="C145" s="515">
        <v>14.88</v>
      </c>
      <c r="D145" s="499" t="s">
        <v>82</v>
      </c>
      <c r="E145" s="488">
        <v>0</v>
      </c>
      <c r="F145" s="488">
        <f>C145*E145</f>
        <v>0</v>
      </c>
    </row>
    <row r="146" spans="1:6" s="420" customFormat="1" ht="13.5" customHeight="1">
      <c r="A146" s="508"/>
      <c r="B146" s="493"/>
      <c r="C146" s="512"/>
      <c r="D146" s="505"/>
      <c r="E146" s="434"/>
      <c r="F146" s="434"/>
    </row>
    <row r="147" spans="1:6" s="420" customFormat="1" ht="13.5" customHeight="1">
      <c r="A147" s="506" t="s">
        <v>723</v>
      </c>
      <c r="B147" s="480" t="s">
        <v>724</v>
      </c>
      <c r="C147" s="512"/>
      <c r="D147" s="481"/>
      <c r="E147" s="434"/>
      <c r="F147" s="463"/>
    </row>
    <row r="148" spans="1:6" s="420" customFormat="1" ht="20.399999999999999">
      <c r="A148" s="508"/>
      <c r="B148" s="493" t="s">
        <v>725</v>
      </c>
      <c r="C148" s="513"/>
      <c r="D148" s="481"/>
      <c r="E148" s="495"/>
      <c r="F148" s="463"/>
    </row>
    <row r="149" spans="1:6" s="510" customFormat="1">
      <c r="A149" s="516" t="s">
        <v>70</v>
      </c>
      <c r="B149" s="483" t="s">
        <v>722</v>
      </c>
      <c r="C149" s="513"/>
      <c r="D149" s="481"/>
      <c r="E149" s="434"/>
      <c r="F149" s="463"/>
    </row>
    <row r="150" spans="1:6" s="510" customFormat="1">
      <c r="A150" s="517"/>
      <c r="B150" s="497"/>
      <c r="C150" s="515">
        <v>14.88</v>
      </c>
      <c r="D150" s="499" t="s">
        <v>82</v>
      </c>
      <c r="E150" s="488">
        <v>0</v>
      </c>
      <c r="F150" s="488">
        <f>C150*E150</f>
        <v>0</v>
      </c>
    </row>
    <row r="151" spans="1:6" s="510" customFormat="1">
      <c r="A151" s="508"/>
      <c r="B151" s="493"/>
      <c r="C151" s="512"/>
      <c r="D151" s="505"/>
      <c r="E151" s="434"/>
      <c r="F151" s="434"/>
    </row>
    <row r="152" spans="1:6" s="510" customFormat="1">
      <c r="A152" s="506" t="s">
        <v>726</v>
      </c>
      <c r="B152" s="480" t="s">
        <v>727</v>
      </c>
      <c r="C152" s="434"/>
      <c r="D152" s="481"/>
      <c r="E152" s="434"/>
      <c r="F152" s="463"/>
    </row>
    <row r="153" spans="1:6" s="510" customFormat="1" ht="71.400000000000006">
      <c r="A153" s="492"/>
      <c r="B153" s="493" t="s">
        <v>728</v>
      </c>
      <c r="C153" s="494"/>
      <c r="D153" s="481"/>
      <c r="E153" s="495"/>
      <c r="F153" s="463"/>
    </row>
    <row r="154" spans="1:6" s="510" customFormat="1" ht="30.6">
      <c r="A154" s="507" t="s">
        <v>70</v>
      </c>
      <c r="B154" s="487" t="s">
        <v>729</v>
      </c>
      <c r="C154" s="498">
        <v>1.36</v>
      </c>
      <c r="D154" s="518" t="s">
        <v>98</v>
      </c>
      <c r="E154" s="488">
        <v>0</v>
      </c>
      <c r="F154" s="488">
        <f>C154*E154</f>
        <v>0</v>
      </c>
    </row>
    <row r="155" spans="1:6" s="510" customFormat="1">
      <c r="A155" s="485"/>
      <c r="B155" s="501"/>
      <c r="C155" s="437"/>
      <c r="D155" s="519"/>
      <c r="E155" s="434"/>
      <c r="F155" s="434"/>
    </row>
    <row r="156" spans="1:6" s="510" customFormat="1">
      <c r="A156" s="473" t="str">
        <f>A140</f>
        <v>5.9/2</v>
      </c>
      <c r="B156" s="467" t="s">
        <v>730</v>
      </c>
      <c r="C156" s="474"/>
      <c r="D156" s="474"/>
      <c r="E156" s="474"/>
      <c r="F156" s="475">
        <f>SUM(F145:F154)</f>
        <v>0</v>
      </c>
    </row>
    <row r="157" spans="1:6" s="510" customFormat="1">
      <c r="A157" s="461"/>
      <c r="B157" s="462"/>
      <c r="C157" s="434"/>
      <c r="D157" s="434"/>
      <c r="E157" s="420"/>
      <c r="F157" s="463"/>
    </row>
    <row r="158" spans="1:6" s="510" customFormat="1">
      <c r="A158" s="476" t="str">
        <f>A46</f>
        <v>5.</v>
      </c>
      <c r="B158" s="465" t="s">
        <v>731</v>
      </c>
      <c r="C158" s="477"/>
      <c r="D158" s="477"/>
      <c r="E158" s="477"/>
      <c r="F158" s="478">
        <f>F75+F137+F90+F156</f>
        <v>0</v>
      </c>
    </row>
    <row r="159" spans="1:6" s="510" customFormat="1">
      <c r="A159" s="520"/>
      <c r="B159" s="471"/>
      <c r="C159" s="434"/>
      <c r="D159" s="434"/>
      <c r="E159" s="434"/>
      <c r="F159" s="420"/>
    </row>
    <row r="160" spans="1:6" s="510" customFormat="1">
      <c r="A160" s="521"/>
      <c r="B160" s="522"/>
      <c r="C160" s="523"/>
    </row>
    <row r="161" spans="1:6" s="510" customFormat="1">
      <c r="A161" s="464" t="s">
        <v>732</v>
      </c>
      <c r="B161" s="464" t="s">
        <v>284</v>
      </c>
      <c r="C161" s="434"/>
      <c r="D161" s="420"/>
      <c r="E161" s="434"/>
      <c r="F161" s="434"/>
    </row>
    <row r="162" spans="1:6" s="510" customFormat="1">
      <c r="A162" s="520"/>
      <c r="B162" s="471"/>
      <c r="C162" s="434"/>
      <c r="D162" s="420"/>
      <c r="E162" s="434"/>
      <c r="F162" s="434"/>
    </row>
    <row r="163" spans="1:6" s="510" customFormat="1">
      <c r="A163" s="511" t="s">
        <v>733</v>
      </c>
      <c r="B163" s="467" t="s">
        <v>734</v>
      </c>
      <c r="C163" s="524"/>
      <c r="D163" s="524"/>
      <c r="E163" s="434"/>
      <c r="F163" s="420"/>
    </row>
    <row r="164" spans="1:6" s="510" customFormat="1">
      <c r="A164" s="461"/>
      <c r="B164" s="461"/>
      <c r="C164" s="524"/>
      <c r="D164" s="524"/>
      <c r="E164" s="434"/>
      <c r="F164" s="420"/>
    </row>
    <row r="165" spans="1:6" s="510" customFormat="1">
      <c r="A165" s="506" t="s">
        <v>735</v>
      </c>
      <c r="B165" s="480" t="s">
        <v>736</v>
      </c>
      <c r="C165" s="434"/>
      <c r="D165" s="481"/>
      <c r="E165" s="434"/>
      <c r="F165" s="463"/>
    </row>
    <row r="166" spans="1:6" s="510" customFormat="1" ht="30.6">
      <c r="A166" s="508"/>
      <c r="B166" s="493" t="s">
        <v>978</v>
      </c>
      <c r="C166" s="495"/>
      <c r="D166" s="481"/>
      <c r="E166" s="495"/>
      <c r="F166" s="434"/>
    </row>
    <row r="167" spans="1:6" s="510" customFormat="1">
      <c r="A167" s="517"/>
      <c r="B167" s="497"/>
      <c r="C167" s="525">
        <v>15.1</v>
      </c>
      <c r="D167" s="518" t="s">
        <v>98</v>
      </c>
      <c r="E167" s="525">
        <v>0</v>
      </c>
      <c r="F167" s="488">
        <f>C167*E167</f>
        <v>0</v>
      </c>
    </row>
    <row r="168" spans="1:6" s="510" customFormat="1">
      <c r="A168" s="461"/>
      <c r="B168" s="462"/>
      <c r="C168" s="434"/>
      <c r="D168" s="434"/>
      <c r="E168" s="420"/>
      <c r="F168" s="463"/>
    </row>
    <row r="169" spans="1:6" s="510" customFormat="1">
      <c r="A169" s="526" t="str">
        <f>A161</f>
        <v xml:space="preserve"> 6.</v>
      </c>
      <c r="B169" s="527" t="s">
        <v>738</v>
      </c>
      <c r="C169" s="528"/>
      <c r="D169" s="528"/>
      <c r="E169" s="528"/>
      <c r="F169" s="529">
        <f>F167</f>
        <v>0</v>
      </c>
    </row>
    <row r="170" spans="1:6" s="510" customFormat="1">
      <c r="A170" s="521"/>
      <c r="B170" s="522"/>
      <c r="C170" s="523"/>
    </row>
    <row r="171" spans="1:6" s="510" customFormat="1">
      <c r="A171" s="521"/>
      <c r="B171" s="522"/>
      <c r="C171" s="523"/>
    </row>
    <row r="172" spans="1:6" s="510" customFormat="1">
      <c r="A172" s="464" t="s">
        <v>739</v>
      </c>
      <c r="B172" s="464" t="s">
        <v>42</v>
      </c>
      <c r="C172" s="434"/>
      <c r="D172" s="420"/>
      <c r="E172" s="434"/>
      <c r="F172" s="434"/>
    </row>
    <row r="173" spans="1:6" s="510" customFormat="1">
      <c r="A173" s="520"/>
      <c r="B173" s="471"/>
      <c r="C173" s="434"/>
      <c r="D173" s="420"/>
      <c r="E173" s="434"/>
      <c r="F173" s="434"/>
    </row>
    <row r="174" spans="1:6" s="510" customFormat="1">
      <c r="A174" s="511" t="s">
        <v>740</v>
      </c>
      <c r="B174" s="467" t="s">
        <v>741</v>
      </c>
      <c r="C174" s="524"/>
      <c r="D174" s="524"/>
      <c r="E174" s="434"/>
      <c r="F174" s="420"/>
    </row>
    <row r="175" spans="1:6" s="510" customFormat="1">
      <c r="A175" s="461"/>
      <c r="B175" s="461"/>
      <c r="C175" s="524"/>
      <c r="D175" s="524"/>
      <c r="E175" s="434"/>
      <c r="F175" s="420"/>
    </row>
    <row r="176" spans="1:6" s="510" customFormat="1">
      <c r="A176" s="482" t="s">
        <v>742</v>
      </c>
      <c r="B176" s="480" t="s">
        <v>743</v>
      </c>
      <c r="C176" s="434"/>
      <c r="D176" s="481"/>
      <c r="E176" s="434"/>
      <c r="F176" s="463"/>
    </row>
    <row r="177" spans="1:6" s="510" customFormat="1">
      <c r="A177" s="492"/>
      <c r="B177" s="493" t="s">
        <v>337</v>
      </c>
      <c r="C177" s="495"/>
      <c r="D177" s="481"/>
      <c r="E177" s="495"/>
      <c r="F177" s="434"/>
    </row>
    <row r="178" spans="1:6" s="510" customFormat="1">
      <c r="A178" s="496"/>
      <c r="B178" s="497"/>
      <c r="C178" s="525">
        <v>3</v>
      </c>
      <c r="D178" s="518" t="s">
        <v>338</v>
      </c>
      <c r="E178" s="525">
        <v>0</v>
      </c>
      <c r="F178" s="488">
        <f>C178*E178</f>
        <v>0</v>
      </c>
    </row>
    <row r="179" spans="1:6" s="510" customFormat="1">
      <c r="A179" s="461"/>
      <c r="B179" s="493"/>
      <c r="C179" s="524"/>
      <c r="D179" s="420"/>
      <c r="E179" s="524"/>
      <c r="F179" s="434"/>
    </row>
    <row r="180" spans="1:6" s="510" customFormat="1">
      <c r="A180" s="482" t="s">
        <v>744</v>
      </c>
      <c r="B180" s="480" t="s">
        <v>745</v>
      </c>
      <c r="C180" s="434"/>
      <c r="D180" s="481"/>
      <c r="E180" s="434"/>
      <c r="F180" s="463"/>
    </row>
    <row r="181" spans="1:6" s="510" customFormat="1">
      <c r="A181" s="492"/>
      <c r="B181" s="493" t="s">
        <v>746</v>
      </c>
      <c r="C181" s="495"/>
      <c r="D181" s="481"/>
      <c r="E181" s="495"/>
      <c r="F181" s="434"/>
    </row>
    <row r="182" spans="1:6" s="510" customFormat="1">
      <c r="A182" s="496"/>
      <c r="B182" s="497"/>
      <c r="C182" s="525">
        <v>1</v>
      </c>
      <c r="D182" s="518" t="s">
        <v>338</v>
      </c>
      <c r="E182" s="525">
        <v>0</v>
      </c>
      <c r="F182" s="488">
        <f>C182*E182</f>
        <v>0</v>
      </c>
    </row>
    <row r="183" spans="1:6" s="510" customFormat="1">
      <c r="A183" s="461"/>
      <c r="B183" s="530"/>
      <c r="C183" s="524"/>
      <c r="D183" s="420"/>
      <c r="E183" s="524"/>
      <c r="F183" s="434"/>
    </row>
    <row r="184" spans="1:6" s="510" customFormat="1">
      <c r="A184" s="482" t="s">
        <v>747</v>
      </c>
      <c r="B184" s="480" t="s">
        <v>748</v>
      </c>
      <c r="C184" s="434"/>
      <c r="D184" s="481"/>
      <c r="E184" s="434"/>
      <c r="F184" s="463"/>
    </row>
    <row r="185" spans="1:6" s="510" customFormat="1" ht="20.399999999999999">
      <c r="A185" s="492"/>
      <c r="B185" s="493" t="s">
        <v>749</v>
      </c>
      <c r="C185" s="495"/>
      <c r="D185" s="481"/>
      <c r="E185" s="495"/>
      <c r="F185" s="434"/>
    </row>
    <row r="186" spans="1:6" s="510" customFormat="1">
      <c r="A186" s="496"/>
      <c r="B186" s="497"/>
      <c r="C186" s="525">
        <v>1</v>
      </c>
      <c r="D186" s="499" t="s">
        <v>68</v>
      </c>
      <c r="E186" s="525">
        <v>0</v>
      </c>
      <c r="F186" s="488">
        <f>C186*E186</f>
        <v>0</v>
      </c>
    </row>
    <row r="187" spans="1:6" s="510" customFormat="1">
      <c r="A187" s="461"/>
      <c r="B187" s="461"/>
      <c r="C187" s="524"/>
      <c r="D187" s="524"/>
      <c r="E187" s="434"/>
      <c r="F187" s="420"/>
    </row>
    <row r="188" spans="1:6" s="510" customFormat="1">
      <c r="A188" s="531" t="str">
        <f>A174</f>
        <v>7.9</v>
      </c>
      <c r="B188" s="936" t="s">
        <v>750</v>
      </c>
      <c r="C188" s="936"/>
      <c r="D188" s="474"/>
      <c r="E188" s="474"/>
      <c r="F188" s="475">
        <f>SUM(F178:F186)</f>
        <v>0</v>
      </c>
    </row>
    <row r="189" spans="1:6" s="510" customFormat="1">
      <c r="A189" s="461"/>
      <c r="B189" s="462"/>
      <c r="C189" s="434"/>
      <c r="D189" s="434"/>
      <c r="E189" s="420"/>
      <c r="F189" s="463"/>
    </row>
    <row r="190" spans="1:6" s="510" customFormat="1">
      <c r="A190" s="526" t="str">
        <f>A172</f>
        <v xml:space="preserve"> 7.</v>
      </c>
      <c r="B190" s="527" t="s">
        <v>751</v>
      </c>
      <c r="C190" s="528"/>
      <c r="D190" s="528"/>
      <c r="E190" s="528"/>
      <c r="F190" s="529">
        <f>F188</f>
        <v>0</v>
      </c>
    </row>
    <row r="191" spans="1:6" s="510" customFormat="1">
      <c r="A191" s="521"/>
      <c r="B191" s="522"/>
      <c r="C191" s="523"/>
    </row>
    <row r="192" spans="1:6" s="510" customFormat="1">
      <c r="A192" s="521"/>
      <c r="B192" s="522"/>
      <c r="C192" s="523"/>
    </row>
    <row r="193" spans="1:3" s="510" customFormat="1">
      <c r="A193" s="521"/>
      <c r="B193" s="522"/>
      <c r="C193" s="523"/>
    </row>
    <row r="194" spans="1:3" s="510" customFormat="1">
      <c r="A194" s="521"/>
      <c r="B194" s="522"/>
      <c r="C194" s="523"/>
    </row>
    <row r="195" spans="1:3" s="510" customFormat="1">
      <c r="A195" s="521"/>
      <c r="B195" s="522"/>
      <c r="C195" s="523"/>
    </row>
    <row r="196" spans="1:3" s="510" customFormat="1">
      <c r="A196" s="521"/>
      <c r="B196" s="522"/>
      <c r="C196" s="523"/>
    </row>
    <row r="197" spans="1:3" s="510" customFormat="1">
      <c r="A197" s="521"/>
      <c r="B197" s="522"/>
      <c r="C197" s="523"/>
    </row>
    <row r="198" spans="1:3" s="510" customFormat="1">
      <c r="A198" s="521"/>
      <c r="B198" s="522"/>
      <c r="C198" s="523"/>
    </row>
    <row r="199" spans="1:3" s="510" customFormat="1">
      <c r="A199" s="521"/>
      <c r="B199" s="522"/>
      <c r="C199" s="523"/>
    </row>
    <row r="200" spans="1:3" s="510" customFormat="1">
      <c r="A200" s="521"/>
      <c r="B200" s="522"/>
      <c r="C200" s="523"/>
    </row>
    <row r="201" spans="1:3" s="510" customFormat="1">
      <c r="A201" s="521"/>
      <c r="B201" s="522"/>
      <c r="C201" s="523"/>
    </row>
    <row r="202" spans="1:3" s="510" customFormat="1">
      <c r="A202" s="521"/>
      <c r="B202" s="522"/>
      <c r="C202" s="523"/>
    </row>
    <row r="203" spans="1:3" s="510" customFormat="1">
      <c r="A203" s="521"/>
      <c r="B203" s="522"/>
      <c r="C203" s="523"/>
    </row>
    <row r="204" spans="1:3" s="510" customFormat="1">
      <c r="A204" s="521"/>
      <c r="B204" s="522"/>
      <c r="C204" s="523"/>
    </row>
    <row r="205" spans="1:3" s="510" customFormat="1">
      <c r="A205" s="521"/>
      <c r="B205" s="522"/>
      <c r="C205" s="523"/>
    </row>
    <row r="206" spans="1:3" s="510" customFormat="1">
      <c r="A206" s="521"/>
      <c r="B206" s="522"/>
      <c r="C206" s="523"/>
    </row>
    <row r="207" spans="1:3" s="510" customFormat="1">
      <c r="A207" s="521"/>
      <c r="B207" s="522"/>
      <c r="C207" s="523"/>
    </row>
    <row r="208" spans="1:3"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12" s="510" customFormat="1">
      <c r="A1009" s="521"/>
      <c r="B1009" s="522"/>
      <c r="C1009" s="523"/>
    </row>
    <row r="1010" spans="1:12" s="510" customFormat="1">
      <c r="A1010" s="521"/>
      <c r="B1010" s="522"/>
      <c r="C1010" s="523"/>
    </row>
    <row r="1011" spans="1:12">
      <c r="A1011" s="521"/>
      <c r="B1011" s="522"/>
      <c r="C1011" s="523"/>
      <c r="D1011" s="510"/>
      <c r="E1011" s="510"/>
      <c r="F1011" s="510"/>
      <c r="G1011" s="510"/>
      <c r="H1011" s="510"/>
      <c r="I1011" s="510"/>
      <c r="J1011" s="510"/>
      <c r="K1011" s="510"/>
      <c r="L1011" s="510"/>
    </row>
    <row r="1012" spans="1:12">
      <c r="A1012" s="521"/>
      <c r="B1012" s="522"/>
      <c r="C1012" s="523"/>
      <c r="D1012" s="510"/>
      <c r="E1012" s="510"/>
      <c r="F1012" s="510"/>
      <c r="G1012" s="510"/>
      <c r="H1012" s="510"/>
      <c r="I1012" s="510"/>
      <c r="J1012" s="510"/>
      <c r="K1012" s="510"/>
    </row>
    <row r="1013" spans="1:12">
      <c r="A1013" s="521"/>
      <c r="B1013" s="522"/>
      <c r="C1013" s="523"/>
      <c r="D1013" s="510"/>
      <c r="E1013" s="510"/>
      <c r="F1013" s="510"/>
      <c r="G1013" s="510"/>
      <c r="H1013" s="510"/>
      <c r="I1013" s="510"/>
      <c r="J1013" s="510"/>
      <c r="K1013" s="510"/>
    </row>
    <row r="1014" spans="1:12">
      <c r="A1014" s="521"/>
      <c r="B1014" s="522"/>
      <c r="C1014" s="523"/>
      <c r="D1014" s="510"/>
      <c r="E1014" s="510"/>
      <c r="F1014" s="510"/>
      <c r="H1014" s="510"/>
      <c r="I1014" s="510"/>
      <c r="J1014" s="510"/>
      <c r="K1014" s="510"/>
    </row>
    <row r="1015" spans="1:12">
      <c r="A1015" s="521"/>
      <c r="B1015" s="522"/>
      <c r="C1015" s="523"/>
      <c r="D1015" s="510"/>
      <c r="E1015" s="510"/>
      <c r="F1015" s="510"/>
      <c r="H1015" s="510"/>
      <c r="I1015" s="510"/>
      <c r="J1015" s="510"/>
      <c r="K1015" s="510"/>
    </row>
    <row r="1016" spans="1:12">
      <c r="A1016" s="521"/>
      <c r="B1016" s="522"/>
      <c r="C1016" s="523"/>
      <c r="D1016" s="510"/>
      <c r="E1016" s="510"/>
      <c r="F1016" s="510"/>
    </row>
    <row r="1017" spans="1:12">
      <c r="A1017" s="521"/>
      <c r="B1017" s="522"/>
      <c r="C1017" s="523"/>
      <c r="D1017" s="510"/>
      <c r="E1017" s="510"/>
      <c r="F1017" s="510"/>
    </row>
    <row r="1018" spans="1:12">
      <c r="A1018" s="521"/>
      <c r="B1018" s="522"/>
      <c r="C1018" s="523"/>
      <c r="D1018" s="510"/>
      <c r="E1018" s="510"/>
      <c r="F1018" s="510"/>
    </row>
    <row r="1019" spans="1:12">
      <c r="A1019" s="521"/>
      <c r="B1019" s="522"/>
      <c r="C1019" s="523"/>
      <c r="D1019" s="510"/>
      <c r="E1019" s="510"/>
      <c r="F1019" s="510"/>
    </row>
    <row r="1020" spans="1:12">
      <c r="A1020" s="521"/>
      <c r="B1020" s="522"/>
      <c r="C1020" s="523"/>
      <c r="D1020" s="510"/>
      <c r="E1020" s="510"/>
      <c r="F1020" s="510"/>
    </row>
    <row r="1021" spans="1:12">
      <c r="A1021" s="521"/>
      <c r="B1021" s="522"/>
      <c r="C1021" s="523"/>
      <c r="D1021" s="510"/>
      <c r="E1021" s="510"/>
      <c r="F1021" s="510"/>
    </row>
    <row r="1022" spans="1:12">
      <c r="A1022" s="521"/>
      <c r="B1022" s="522"/>
      <c r="C1022" s="523"/>
      <c r="D1022" s="510"/>
      <c r="E1022" s="510"/>
      <c r="F1022" s="510"/>
    </row>
    <row r="1023" spans="1:12">
      <c r="A1023" s="521"/>
      <c r="B1023" s="522"/>
      <c r="C1023" s="523"/>
      <c r="D1023" s="510"/>
      <c r="E1023" s="510"/>
      <c r="F1023" s="510"/>
    </row>
    <row r="1024" spans="1:12">
      <c r="A1024" s="521"/>
      <c r="B1024" s="522"/>
      <c r="C1024" s="523"/>
      <c r="D1024" s="510"/>
      <c r="E1024" s="510"/>
      <c r="F1024" s="510"/>
    </row>
    <row r="1025" spans="1:6">
      <c r="A1025" s="521"/>
      <c r="B1025" s="522"/>
      <c r="C1025" s="523"/>
      <c r="D1025" s="510"/>
      <c r="E1025" s="510"/>
      <c r="F1025" s="510"/>
    </row>
    <row r="1026" spans="1:6">
      <c r="A1026" s="521"/>
      <c r="B1026" s="522"/>
      <c r="C1026" s="523"/>
      <c r="D1026" s="510"/>
      <c r="E1026" s="510"/>
      <c r="F1026" s="510"/>
    </row>
    <row r="1027" spans="1:6">
      <c r="A1027" s="521"/>
      <c r="B1027" s="522"/>
      <c r="C1027" s="523"/>
      <c r="D1027" s="510"/>
      <c r="E1027" s="510"/>
      <c r="F1027" s="510"/>
    </row>
    <row r="1028" spans="1:6">
      <c r="A1028" s="521"/>
      <c r="B1028" s="522"/>
      <c r="C1028" s="523"/>
      <c r="D1028" s="510"/>
      <c r="E1028" s="510"/>
      <c r="F1028" s="510"/>
    </row>
    <row r="1029" spans="1:6">
      <c r="A1029" s="521"/>
      <c r="B1029" s="522"/>
      <c r="C1029" s="523"/>
      <c r="D1029" s="510"/>
      <c r="E1029" s="510"/>
      <c r="F1029" s="510"/>
    </row>
    <row r="1030" spans="1:6">
      <c r="A1030" s="521"/>
      <c r="B1030" s="522"/>
      <c r="C1030" s="523"/>
      <c r="D1030" s="510"/>
      <c r="E1030" s="510"/>
      <c r="F1030" s="510"/>
    </row>
    <row r="1031" spans="1:6">
      <c r="A1031" s="521"/>
      <c r="B1031" s="522"/>
      <c r="C1031" s="523"/>
      <c r="D1031" s="510"/>
      <c r="E1031" s="510"/>
      <c r="F1031" s="510"/>
    </row>
    <row r="1032" spans="1:6">
      <c r="A1032" s="521"/>
      <c r="B1032" s="522"/>
      <c r="C1032" s="523"/>
      <c r="D1032" s="510"/>
      <c r="E1032" s="510"/>
      <c r="F1032" s="510"/>
    </row>
    <row r="1033" spans="1:6">
      <c r="A1033" s="521"/>
      <c r="B1033" s="522"/>
      <c r="C1033" s="523"/>
      <c r="D1033" s="510"/>
      <c r="E1033" s="510"/>
      <c r="F1033" s="510"/>
    </row>
    <row r="1034" spans="1:6">
      <c r="A1034" s="521"/>
      <c r="B1034" s="522"/>
      <c r="C1034" s="523"/>
      <c r="D1034" s="510"/>
      <c r="E1034" s="510"/>
      <c r="F1034" s="510"/>
    </row>
    <row r="1035" spans="1:6">
      <c r="A1035" s="521"/>
      <c r="B1035" s="522"/>
      <c r="C1035" s="523"/>
      <c r="D1035" s="510"/>
      <c r="E1035" s="510"/>
      <c r="F1035" s="510"/>
    </row>
    <row r="1036" spans="1:6">
      <c r="A1036" s="521"/>
      <c r="B1036" s="522"/>
      <c r="C1036" s="523"/>
      <c r="D1036" s="510"/>
      <c r="E1036" s="510"/>
      <c r="F1036" s="510"/>
    </row>
    <row r="1037" spans="1:6">
      <c r="A1037" s="521"/>
      <c r="B1037" s="522"/>
      <c r="C1037" s="523"/>
      <c r="D1037" s="510"/>
      <c r="E1037" s="510"/>
      <c r="F1037" s="510"/>
    </row>
    <row r="1038" spans="1:6">
      <c r="A1038" s="521"/>
      <c r="B1038" s="522"/>
      <c r="C1038" s="523"/>
      <c r="D1038" s="510"/>
      <c r="E1038" s="510"/>
      <c r="F1038" s="510"/>
    </row>
    <row r="1039" spans="1:6">
      <c r="A1039" s="521"/>
      <c r="B1039" s="522"/>
      <c r="C1039" s="523"/>
      <c r="D1039" s="510"/>
      <c r="E1039" s="510"/>
      <c r="F1039" s="510"/>
    </row>
    <row r="1040" spans="1:6">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C1131" s="523"/>
      <c r="D1131" s="510"/>
      <c r="E1131" s="510"/>
      <c r="F1131" s="510"/>
    </row>
    <row r="1132" spans="1:6">
      <c r="A1132" s="521"/>
      <c r="C1132" s="523"/>
      <c r="D1132" s="510"/>
      <c r="E1132" s="510"/>
      <c r="F1132" s="510"/>
    </row>
  </sheetData>
  <dataConsolidate/>
  <mergeCells count="8">
    <mergeCell ref="H34:L34"/>
    <mergeCell ref="B42:E43"/>
    <mergeCell ref="B188:C188"/>
    <mergeCell ref="A1:A2"/>
    <mergeCell ref="B1:B2"/>
    <mergeCell ref="C1:C2"/>
    <mergeCell ref="D1:F2"/>
    <mergeCell ref="B29:F30"/>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4" manualBreakCount="4">
    <brk id="43" max="5" man="1"/>
    <brk id="92" max="5" man="1"/>
    <brk id="139" max="5" man="1"/>
    <brk id="171" max="5" man="1"/>
  </row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478D33-144B-4D44-BB5A-DC9D325B9A96}">
  <sheetPr>
    <tabColor theme="5" tint="0.39997558519241921"/>
    <outlinePr summaryBelow="0" summaryRight="0"/>
    <pageSetUpPr fitToPage="1"/>
  </sheetPr>
  <dimension ref="A1:L1125"/>
  <sheetViews>
    <sheetView view="pageBreakPreview" topLeftCell="A22" zoomScaleNormal="110" zoomScaleSheetLayoutView="100" workbookViewId="0">
      <selection activeCell="E61" sqref="E61"/>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614</v>
      </c>
      <c r="B1" s="938" t="s">
        <v>615</v>
      </c>
      <c r="C1" s="939" t="s">
        <v>616</v>
      </c>
      <c r="D1" s="941" t="s">
        <v>617</v>
      </c>
      <c r="E1" s="942"/>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1374</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1"/>
      <c r="B12" s="429"/>
      <c r="D12" s="430"/>
      <c r="E12" s="430"/>
      <c r="F12" s="430"/>
    </row>
    <row r="13" spans="1:6" s="420" customFormat="1" ht="13.5" customHeight="1">
      <c r="A13" s="435" t="str">
        <f>A45</f>
        <v>5.</v>
      </c>
      <c r="B13" s="436" t="str">
        <f>B45</f>
        <v>GRADBENA IN OBRTNIŠKA DELA</v>
      </c>
      <c r="D13" s="434"/>
      <c r="E13" s="434"/>
      <c r="F13" s="437">
        <f>F162</f>
        <v>0</v>
      </c>
    </row>
    <row r="14" spans="1:6" s="420" customFormat="1" ht="14.25" customHeight="1">
      <c r="A14" s="432" t="str">
        <f>A165</f>
        <v xml:space="preserve"> 7.</v>
      </c>
      <c r="B14" s="438" t="str">
        <f>B165</f>
        <v>TUJE STORITVE</v>
      </c>
      <c r="D14" s="434"/>
      <c r="E14" s="434"/>
      <c r="F14" s="434">
        <f>F183</f>
        <v>0</v>
      </c>
    </row>
    <row r="15" spans="1:6" s="420" customFormat="1" ht="13.5" customHeight="1">
      <c r="A15" s="431"/>
      <c r="B15" s="439"/>
      <c r="D15" s="434"/>
      <c r="E15" s="434"/>
      <c r="F15" s="434"/>
    </row>
    <row r="16" spans="1:6" s="420" customFormat="1" ht="13.5" customHeight="1">
      <c r="A16" s="431"/>
      <c r="B16" s="440" t="s">
        <v>624</v>
      </c>
      <c r="C16" s="441"/>
      <c r="D16" s="441"/>
      <c r="E16" s="441"/>
      <c r="F16" s="442">
        <f>SUM(F13:F14)</f>
        <v>0</v>
      </c>
    </row>
    <row r="17" spans="1:9" s="420" customFormat="1" ht="13.5" customHeight="1">
      <c r="A17" s="431"/>
      <c r="B17" s="438"/>
      <c r="D17" s="434"/>
      <c r="E17" s="434"/>
      <c r="F17" s="434" t="s">
        <v>626</v>
      </c>
    </row>
    <row r="18" spans="1:9" s="420" customFormat="1" ht="13.5" customHeight="1">
      <c r="A18" s="431"/>
      <c r="B18" s="438"/>
      <c r="C18" s="434"/>
      <c r="D18" s="434"/>
      <c r="E18" s="434"/>
    </row>
    <row r="19" spans="1:9" s="420" customFormat="1" ht="13.5" customHeight="1">
      <c r="A19" s="431"/>
      <c r="B19" s="438"/>
      <c r="C19" s="434"/>
      <c r="D19" s="434"/>
      <c r="E19" s="434"/>
    </row>
    <row r="20" spans="1:9" s="420" customFormat="1" ht="13.5" customHeight="1">
      <c r="A20" s="431"/>
      <c r="B20" s="438"/>
      <c r="C20" s="434"/>
      <c r="D20" s="434"/>
      <c r="E20" s="434"/>
    </row>
    <row r="21" spans="1:9" s="420" customFormat="1" ht="13.5" customHeight="1">
      <c r="A21" s="431"/>
      <c r="B21" s="438" t="s">
        <v>627</v>
      </c>
      <c r="C21" s="434"/>
      <c r="D21" s="434"/>
      <c r="E21" s="434"/>
    </row>
    <row r="22" spans="1:9" s="420" customFormat="1" ht="13.5" customHeight="1">
      <c r="A22" s="431"/>
      <c r="B22" s="438"/>
      <c r="C22" s="434"/>
      <c r="D22" s="434"/>
      <c r="E22" s="434"/>
    </row>
    <row r="23" spans="1:9" s="420" customFormat="1" ht="13.5" customHeight="1">
      <c r="A23" s="443"/>
      <c r="B23" s="444"/>
      <c r="C23" s="445"/>
      <c r="D23" s="445"/>
      <c r="E23" s="445"/>
      <c r="F23" s="446"/>
    </row>
    <row r="24" spans="1:9" s="420" customFormat="1" ht="13.5" customHeight="1">
      <c r="A24" s="431"/>
      <c r="B24" s="438"/>
      <c r="C24" s="434"/>
      <c r="D24" s="434"/>
      <c r="E24" s="434"/>
    </row>
    <row r="25" spans="1:9" s="420" customFormat="1" ht="13.5" customHeight="1">
      <c r="A25" s="431"/>
      <c r="B25" s="438"/>
      <c r="C25" s="434"/>
      <c r="D25" s="434"/>
      <c r="E25" s="434"/>
    </row>
    <row r="26" spans="1:9" s="451" customFormat="1">
      <c r="A26" s="447"/>
      <c r="B26" s="448" t="s">
        <v>628</v>
      </c>
      <c r="C26" s="449"/>
      <c r="D26" s="450"/>
      <c r="E26" s="450"/>
      <c r="F26" s="450"/>
      <c r="I26" s="69"/>
    </row>
    <row r="27" spans="1:9" s="451" customFormat="1" ht="8.1" customHeight="1">
      <c r="A27" s="447"/>
      <c r="B27" s="448"/>
      <c r="C27" s="449"/>
      <c r="D27" s="450"/>
      <c r="E27" s="450"/>
      <c r="F27" s="450"/>
      <c r="I27" s="69"/>
    </row>
    <row r="28" spans="1:9" s="451" customFormat="1">
      <c r="A28" s="447"/>
      <c r="B28" s="947" t="s">
        <v>629</v>
      </c>
      <c r="C28" s="947"/>
      <c r="D28" s="947"/>
      <c r="E28" s="947"/>
      <c r="F28" s="947"/>
      <c r="I28" s="69"/>
    </row>
    <row r="29" spans="1:9" s="451" customFormat="1">
      <c r="A29" s="447"/>
      <c r="B29" s="947"/>
      <c r="C29" s="947"/>
      <c r="D29" s="947"/>
      <c r="E29" s="947"/>
      <c r="F29" s="947"/>
      <c r="I29" s="69"/>
    </row>
    <row r="30" spans="1:9" s="454" customFormat="1">
      <c r="A30" s="447"/>
      <c r="B30" s="452"/>
      <c r="C30" s="453"/>
      <c r="D30" s="448"/>
      <c r="E30" s="448"/>
      <c r="F30" s="448"/>
      <c r="I30" s="455"/>
    </row>
    <row r="31" spans="1:9" s="451" customFormat="1" ht="12" customHeight="1">
      <c r="A31" s="447"/>
      <c r="B31" s="450" t="s">
        <v>630</v>
      </c>
      <c r="C31" s="449"/>
      <c r="D31" s="450"/>
      <c r="E31" s="450"/>
      <c r="F31" s="450"/>
      <c r="I31" s="69"/>
    </row>
    <row r="32" spans="1:9" s="451" customFormat="1" ht="12" customHeight="1" thickBot="1">
      <c r="A32" s="456" t="s">
        <v>70</v>
      </c>
      <c r="B32" s="450" t="s">
        <v>631</v>
      </c>
      <c r="C32" s="449"/>
      <c r="D32" s="450"/>
      <c r="E32" s="450"/>
      <c r="F32" s="450"/>
      <c r="I32" s="69"/>
    </row>
    <row r="33" spans="1:12" s="451" customFormat="1" ht="12" customHeight="1" thickBot="1">
      <c r="A33" s="456" t="s">
        <v>70</v>
      </c>
      <c r="B33" s="450" t="s">
        <v>632</v>
      </c>
      <c r="C33" s="449"/>
      <c r="D33" s="450"/>
      <c r="E33" s="450"/>
      <c r="F33" s="450"/>
      <c r="H33" s="932"/>
      <c r="I33" s="933"/>
      <c r="J33" s="933"/>
      <c r="K33" s="933"/>
      <c r="L33" s="934"/>
    </row>
    <row r="34" spans="1:12" s="451" customFormat="1" ht="12" customHeight="1">
      <c r="A34" s="456" t="s">
        <v>70</v>
      </c>
      <c r="B34" s="450" t="s">
        <v>633</v>
      </c>
      <c r="C34" s="449"/>
      <c r="D34" s="450"/>
      <c r="E34" s="450"/>
      <c r="F34" s="450"/>
      <c r="I34" s="69"/>
    </row>
    <row r="35" spans="1:12" s="451" customFormat="1" ht="12" customHeight="1">
      <c r="A35" s="456" t="s">
        <v>70</v>
      </c>
      <c r="B35" s="450" t="s">
        <v>634</v>
      </c>
      <c r="C35" s="449"/>
      <c r="D35" s="450"/>
      <c r="E35" s="450"/>
      <c r="F35" s="450"/>
      <c r="I35" s="69"/>
    </row>
    <row r="36" spans="1:12" s="451" customFormat="1" ht="12" customHeight="1">
      <c r="A36" s="456" t="s">
        <v>70</v>
      </c>
      <c r="B36" s="450" t="s">
        <v>635</v>
      </c>
      <c r="C36" s="449"/>
      <c r="D36" s="450"/>
      <c r="E36" s="450"/>
      <c r="F36" s="450"/>
      <c r="I36" s="69"/>
    </row>
    <row r="37" spans="1:12" s="451" customFormat="1" ht="12" customHeight="1">
      <c r="A37" s="456" t="s">
        <v>70</v>
      </c>
      <c r="B37" s="450" t="s">
        <v>636</v>
      </c>
      <c r="C37" s="449"/>
      <c r="D37" s="450"/>
      <c r="E37" s="450"/>
      <c r="F37" s="450"/>
      <c r="I37" s="69"/>
    </row>
    <row r="38" spans="1:12" s="451" customFormat="1" ht="12" customHeight="1">
      <c r="A38" s="456" t="s">
        <v>70</v>
      </c>
      <c r="B38" s="450" t="s">
        <v>637</v>
      </c>
      <c r="C38" s="449"/>
      <c r="D38" s="450"/>
      <c r="E38" s="450"/>
      <c r="F38" s="450"/>
      <c r="I38" s="69"/>
    </row>
    <row r="39" spans="1:12" s="451" customFormat="1" ht="12" customHeight="1">
      <c r="A39" s="447"/>
      <c r="B39" s="450" t="s">
        <v>638</v>
      </c>
      <c r="C39" s="449"/>
      <c r="D39" s="450"/>
      <c r="E39" s="450"/>
      <c r="G39" s="69"/>
      <c r="I39" s="69"/>
    </row>
    <row r="40" spans="1:12" s="451" customFormat="1" ht="12" customHeight="1">
      <c r="A40" s="447"/>
      <c r="B40" s="450"/>
      <c r="C40" s="449"/>
      <c r="D40" s="450"/>
      <c r="E40" s="450"/>
      <c r="G40" s="69"/>
      <c r="I40" s="69"/>
    </row>
    <row r="41" spans="1:12" s="460" customFormat="1" ht="12.75" customHeight="1">
      <c r="A41" s="457"/>
      <c r="B41" s="935" t="s">
        <v>639</v>
      </c>
      <c r="C41" s="935"/>
      <c r="D41" s="935"/>
      <c r="E41" s="935"/>
      <c r="F41" s="459"/>
    </row>
    <row r="42" spans="1:12" s="460" customFormat="1" ht="12.75" customHeight="1">
      <c r="A42" s="457"/>
      <c r="B42" s="935"/>
      <c r="C42" s="935"/>
      <c r="D42" s="935"/>
      <c r="E42" s="935"/>
      <c r="F42" s="459"/>
    </row>
    <row r="43" spans="1:12" s="420" customFormat="1" ht="13.5" customHeight="1">
      <c r="C43" s="537"/>
      <c r="D43" s="537"/>
      <c r="E43" s="537"/>
    </row>
    <row r="44" spans="1:12" s="420" customFormat="1">
      <c r="A44" s="461"/>
      <c r="B44" s="462"/>
      <c r="C44" s="434"/>
      <c r="D44" s="434"/>
      <c r="E44" s="463"/>
    </row>
    <row r="45" spans="1:12" s="420" customFormat="1">
      <c r="A45" s="464" t="s">
        <v>52</v>
      </c>
      <c r="B45" s="465" t="s">
        <v>38</v>
      </c>
      <c r="C45" s="434"/>
      <c r="D45" s="434"/>
      <c r="E45" s="463"/>
    </row>
    <row r="46" spans="1:12" s="420" customFormat="1">
      <c r="A46" s="461"/>
      <c r="B46" s="462"/>
      <c r="C46" s="434"/>
      <c r="D46" s="434"/>
      <c r="E46" s="463"/>
    </row>
    <row r="47" spans="1:12" s="420" customFormat="1">
      <c r="A47" s="466" t="s">
        <v>648</v>
      </c>
      <c r="B47" s="467" t="s">
        <v>649</v>
      </c>
      <c r="C47" s="434"/>
      <c r="E47" s="434"/>
      <c r="F47" s="463"/>
    </row>
    <row r="48" spans="1:12" s="420" customFormat="1">
      <c r="A48" s="461"/>
      <c r="B48" s="462"/>
      <c r="C48" s="434"/>
      <c r="E48" s="434"/>
      <c r="F48" s="463"/>
    </row>
    <row r="49" spans="1:6" s="420" customFormat="1">
      <c r="A49" s="479" t="s">
        <v>650</v>
      </c>
      <c r="B49" s="480" t="s">
        <v>753</v>
      </c>
      <c r="C49" s="434"/>
      <c r="D49" s="481"/>
      <c r="E49" s="434"/>
      <c r="F49" s="463"/>
    </row>
    <row r="50" spans="1:6" s="420" customFormat="1">
      <c r="A50" s="482"/>
      <c r="B50" s="483" t="s">
        <v>754</v>
      </c>
      <c r="C50" s="484"/>
      <c r="D50" s="481"/>
      <c r="E50" s="434"/>
      <c r="F50" s="463"/>
    </row>
    <row r="51" spans="1:6" s="420" customFormat="1">
      <c r="A51" s="485" t="s">
        <v>70</v>
      </c>
      <c r="B51" s="483" t="s">
        <v>653</v>
      </c>
      <c r="C51" s="484"/>
      <c r="D51" s="481"/>
      <c r="E51" s="434"/>
      <c r="F51" s="463"/>
    </row>
    <row r="52" spans="1:6" s="420" customFormat="1">
      <c r="A52" s="486"/>
      <c r="B52" s="487" t="s">
        <v>654</v>
      </c>
      <c r="C52" s="488">
        <v>3.06</v>
      </c>
      <c r="D52" s="489" t="s">
        <v>82</v>
      </c>
      <c r="E52" s="488">
        <v>0</v>
      </c>
      <c r="F52" s="488">
        <f>C52*E52</f>
        <v>0</v>
      </c>
    </row>
    <row r="53" spans="1:6" s="420" customFormat="1" ht="12" customHeight="1">
      <c r="A53" s="482"/>
      <c r="B53" s="483"/>
      <c r="C53" s="434"/>
      <c r="D53" s="490"/>
      <c r="E53" s="434"/>
      <c r="F53" s="434"/>
    </row>
    <row r="54" spans="1:6" s="420" customFormat="1">
      <c r="A54" s="479" t="s">
        <v>655</v>
      </c>
      <c r="B54" s="480" t="s">
        <v>753</v>
      </c>
      <c r="C54" s="434"/>
      <c r="D54" s="481"/>
      <c r="E54" s="434"/>
      <c r="F54" s="463"/>
    </row>
    <row r="55" spans="1:6" s="420" customFormat="1">
      <c r="A55" s="482"/>
      <c r="B55" s="483" t="s">
        <v>755</v>
      </c>
      <c r="C55" s="484"/>
      <c r="D55" s="481"/>
      <c r="E55" s="434"/>
      <c r="F55" s="463"/>
    </row>
    <row r="56" spans="1:6" s="420" customFormat="1">
      <c r="A56" s="485" t="s">
        <v>70</v>
      </c>
      <c r="B56" s="483" t="s">
        <v>1372</v>
      </c>
      <c r="C56" s="484"/>
      <c r="D56" s="481"/>
      <c r="E56" s="434"/>
      <c r="F56" s="463"/>
    </row>
    <row r="57" spans="1:6" s="420" customFormat="1">
      <c r="A57" s="486"/>
      <c r="B57" s="487" t="s">
        <v>658</v>
      </c>
      <c r="C57" s="488">
        <v>12.48</v>
      </c>
      <c r="D57" s="489" t="s">
        <v>82</v>
      </c>
      <c r="E57" s="488">
        <v>0</v>
      </c>
      <c r="F57" s="488">
        <f>C57*E57</f>
        <v>0</v>
      </c>
    </row>
    <row r="58" spans="1:6" s="420" customFormat="1" ht="13.5" customHeight="1">
      <c r="A58" s="482"/>
      <c r="B58" s="483"/>
      <c r="C58" s="434"/>
      <c r="D58" s="490"/>
      <c r="E58" s="434"/>
      <c r="F58" s="434"/>
    </row>
    <row r="59" spans="1:6" s="420" customFormat="1">
      <c r="A59" s="479" t="s">
        <v>659</v>
      </c>
      <c r="B59" s="480" t="s">
        <v>837</v>
      </c>
      <c r="C59" s="434"/>
      <c r="D59" s="481"/>
      <c r="E59" s="434"/>
      <c r="F59" s="463"/>
    </row>
    <row r="60" spans="1:6" s="420" customFormat="1" ht="20.399999999999999">
      <c r="A60" s="482"/>
      <c r="B60" s="483" t="s">
        <v>1375</v>
      </c>
      <c r="C60" s="484"/>
      <c r="D60" s="481"/>
      <c r="E60" s="434"/>
      <c r="F60" s="463"/>
    </row>
    <row r="61" spans="1:6" s="420" customFormat="1">
      <c r="A61" s="485" t="s">
        <v>70</v>
      </c>
      <c r="B61" s="483" t="s">
        <v>1373</v>
      </c>
      <c r="C61" s="484"/>
      <c r="D61" s="481"/>
      <c r="E61" s="434"/>
      <c r="F61" s="463"/>
    </row>
    <row r="62" spans="1:6" s="420" customFormat="1">
      <c r="A62" s="486"/>
      <c r="B62" s="487" t="s">
        <v>988</v>
      </c>
      <c r="C62" s="488">
        <v>33.47</v>
      </c>
      <c r="D62" s="489" t="s">
        <v>82</v>
      </c>
      <c r="E62" s="488">
        <v>0</v>
      </c>
      <c r="F62" s="488">
        <f>C62*E62</f>
        <v>0</v>
      </c>
    </row>
    <row r="63" spans="1:6" s="420" customFormat="1" ht="12" customHeight="1">
      <c r="A63" s="461"/>
      <c r="B63" s="480"/>
      <c r="C63" s="434"/>
      <c r="E63" s="463"/>
    </row>
    <row r="64" spans="1:6" s="420" customFormat="1" ht="13.5" customHeight="1">
      <c r="A64" s="506" t="s">
        <v>968</v>
      </c>
      <c r="B64" s="480" t="s">
        <v>664</v>
      </c>
      <c r="C64" s="434"/>
      <c r="D64" s="481"/>
      <c r="E64" s="434"/>
      <c r="F64" s="463"/>
    </row>
    <row r="65" spans="1:6" s="420" customFormat="1" ht="22.5" customHeight="1">
      <c r="A65" s="506"/>
      <c r="B65" s="483" t="s">
        <v>665</v>
      </c>
      <c r="C65" s="484"/>
      <c r="D65" s="481"/>
      <c r="E65" s="434"/>
      <c r="F65" s="463"/>
    </row>
    <row r="66" spans="1:6" s="420" customFormat="1" ht="20.399999999999999">
      <c r="A66" s="506"/>
      <c r="B66" s="483" t="s">
        <v>666</v>
      </c>
      <c r="C66" s="484"/>
      <c r="D66" s="481"/>
      <c r="E66" s="434"/>
      <c r="F66" s="463"/>
    </row>
    <row r="67" spans="1:6" s="420" customFormat="1">
      <c r="A67" s="538"/>
      <c r="B67" s="487"/>
      <c r="C67" s="488">
        <v>0.6</v>
      </c>
      <c r="D67" s="489" t="s">
        <v>82</v>
      </c>
      <c r="E67" s="488">
        <v>0</v>
      </c>
      <c r="F67" s="488">
        <f>C67*E67</f>
        <v>0</v>
      </c>
    </row>
    <row r="68" spans="1:6" s="420" customFormat="1" ht="11.25" customHeight="1">
      <c r="A68" s="461"/>
      <c r="B68" s="480"/>
      <c r="C68" s="434"/>
      <c r="E68" s="463"/>
    </row>
    <row r="69" spans="1:6" s="420" customFormat="1" ht="13.5" customHeight="1">
      <c r="A69" s="506" t="s">
        <v>833</v>
      </c>
      <c r="B69" s="480" t="s">
        <v>664</v>
      </c>
      <c r="C69" s="434"/>
      <c r="D69" s="481"/>
      <c r="E69" s="434"/>
      <c r="F69" s="463"/>
    </row>
    <row r="70" spans="1:6" s="420" customFormat="1" ht="22.5" customHeight="1">
      <c r="A70" s="482"/>
      <c r="B70" s="483" t="s">
        <v>668</v>
      </c>
      <c r="C70" s="484"/>
      <c r="D70" s="481"/>
      <c r="E70" s="434"/>
      <c r="F70" s="463"/>
    </row>
    <row r="71" spans="1:6" s="420" customFormat="1" ht="20.399999999999999">
      <c r="A71" s="482"/>
      <c r="B71" s="483" t="s">
        <v>759</v>
      </c>
      <c r="C71" s="484"/>
      <c r="D71" s="481"/>
      <c r="E71" s="434"/>
      <c r="F71" s="463"/>
    </row>
    <row r="72" spans="1:6" s="420" customFormat="1">
      <c r="A72" s="486"/>
      <c r="B72" s="487"/>
      <c r="C72" s="488">
        <v>0.6</v>
      </c>
      <c r="D72" s="489" t="s">
        <v>82</v>
      </c>
      <c r="E72" s="488">
        <v>0</v>
      </c>
      <c r="F72" s="488">
        <f>C72*E72</f>
        <v>0</v>
      </c>
    </row>
    <row r="73" spans="1:6" s="420" customFormat="1" ht="12.75" customHeight="1">
      <c r="A73" s="461"/>
      <c r="B73" s="462"/>
      <c r="C73" s="491"/>
      <c r="E73" s="463"/>
    </row>
    <row r="74" spans="1:6" s="420" customFormat="1">
      <c r="A74" s="473" t="str">
        <f>A47</f>
        <v>5.1.</v>
      </c>
      <c r="B74" s="467" t="s">
        <v>670</v>
      </c>
      <c r="C74" s="474"/>
      <c r="D74" s="474"/>
      <c r="E74" s="474"/>
      <c r="F74" s="475">
        <f>SUM(F49:F73)</f>
        <v>0</v>
      </c>
    </row>
    <row r="75" spans="1:6" s="420" customFormat="1">
      <c r="A75" s="545"/>
      <c r="B75" s="541"/>
      <c r="C75" s="434"/>
      <c r="D75" s="434"/>
      <c r="E75" s="434"/>
      <c r="F75" s="463"/>
    </row>
    <row r="76" spans="1:6" s="420" customFormat="1">
      <c r="A76" s="461"/>
      <c r="B76" s="462"/>
      <c r="C76" s="434"/>
      <c r="E76" s="434"/>
      <c r="F76" s="463"/>
    </row>
    <row r="77" spans="1:6" s="420" customFormat="1">
      <c r="A77" s="466" t="s">
        <v>671</v>
      </c>
      <c r="B77" s="467" t="s">
        <v>672</v>
      </c>
      <c r="C77" s="434"/>
      <c r="E77" s="434"/>
      <c r="F77" s="463"/>
    </row>
    <row r="78" spans="1:6" s="420" customFormat="1" ht="13.5" customHeight="1">
      <c r="A78" s="461"/>
      <c r="B78" s="462"/>
      <c r="C78" s="434"/>
      <c r="E78" s="434"/>
      <c r="F78" s="463"/>
    </row>
    <row r="79" spans="1:6" s="420" customFormat="1">
      <c r="A79" s="482" t="s">
        <v>673</v>
      </c>
      <c r="B79" s="480" t="s">
        <v>674</v>
      </c>
      <c r="C79" s="434"/>
      <c r="D79" s="481"/>
      <c r="E79" s="434"/>
      <c r="F79" s="463"/>
    </row>
    <row r="80" spans="1:6" s="420" customFormat="1" ht="30.6">
      <c r="A80" s="492"/>
      <c r="B80" s="493" t="s">
        <v>675</v>
      </c>
      <c r="C80" s="494"/>
      <c r="D80" s="481"/>
      <c r="E80" s="495"/>
      <c r="F80" s="463"/>
    </row>
    <row r="81" spans="1:6" s="420" customFormat="1">
      <c r="A81" s="485" t="s">
        <v>70</v>
      </c>
      <c r="B81" s="483" t="s">
        <v>676</v>
      </c>
      <c r="C81" s="484"/>
      <c r="D81" s="481"/>
      <c r="E81" s="434"/>
      <c r="F81" s="463"/>
    </row>
    <row r="82" spans="1:6" s="420" customFormat="1">
      <c r="A82" s="496"/>
      <c r="B82" s="497"/>
      <c r="C82" s="498">
        <v>382.6</v>
      </c>
      <c r="D82" s="499" t="s">
        <v>609</v>
      </c>
      <c r="E82" s="488">
        <v>0</v>
      </c>
      <c r="F82" s="488">
        <f>C82*E82</f>
        <v>0</v>
      </c>
    </row>
    <row r="83" spans="1:6" s="420" customFormat="1">
      <c r="A83" s="492"/>
      <c r="B83" s="493"/>
      <c r="C83" s="437"/>
      <c r="D83" s="481"/>
      <c r="E83" s="434"/>
      <c r="F83" s="434"/>
    </row>
    <row r="84" spans="1:6" s="420" customFormat="1">
      <c r="A84" s="482" t="s">
        <v>677</v>
      </c>
      <c r="B84" s="480" t="s">
        <v>674</v>
      </c>
      <c r="C84" s="434"/>
      <c r="D84" s="481"/>
      <c r="E84" s="434"/>
      <c r="F84" s="463"/>
    </row>
    <row r="85" spans="1:6" s="420" customFormat="1" ht="30.6">
      <c r="A85" s="492"/>
      <c r="B85" s="493" t="s">
        <v>678</v>
      </c>
      <c r="C85" s="494"/>
      <c r="D85" s="481"/>
      <c r="E85" s="495"/>
      <c r="F85" s="463"/>
    </row>
    <row r="86" spans="1:6" s="420" customFormat="1">
      <c r="A86" s="485" t="s">
        <v>70</v>
      </c>
      <c r="B86" s="483" t="s">
        <v>679</v>
      </c>
      <c r="C86" s="484"/>
      <c r="D86" s="481"/>
      <c r="E86" s="434"/>
      <c r="F86" s="463"/>
    </row>
    <row r="87" spans="1:6" s="420" customFormat="1">
      <c r="A87" s="496"/>
      <c r="B87" s="497"/>
      <c r="C87" s="498">
        <v>6.9</v>
      </c>
      <c r="D87" s="499" t="s">
        <v>609</v>
      </c>
      <c r="E87" s="488">
        <v>0</v>
      </c>
      <c r="F87" s="488">
        <f>C87*E87</f>
        <v>0</v>
      </c>
    </row>
    <row r="88" spans="1:6" s="420" customFormat="1">
      <c r="A88" s="492"/>
      <c r="B88" s="493"/>
      <c r="C88" s="437"/>
      <c r="D88" s="481"/>
      <c r="E88" s="434"/>
      <c r="F88" s="434"/>
    </row>
    <row r="89" spans="1:6" s="420" customFormat="1">
      <c r="A89" s="482" t="s">
        <v>680</v>
      </c>
      <c r="B89" s="480" t="s">
        <v>681</v>
      </c>
      <c r="C89" s="437"/>
      <c r="D89" s="481"/>
      <c r="E89" s="434"/>
      <c r="F89" s="463"/>
    </row>
    <row r="90" spans="1:6" s="420" customFormat="1" ht="20.399999999999999">
      <c r="A90" s="500"/>
      <c r="B90" s="493" t="s">
        <v>682</v>
      </c>
      <c r="C90" s="501"/>
      <c r="D90" s="481"/>
      <c r="E90" s="434"/>
      <c r="F90" s="434"/>
    </row>
    <row r="91" spans="1:6" s="420" customFormat="1">
      <c r="A91" s="485" t="s">
        <v>70</v>
      </c>
      <c r="B91" s="487" t="s">
        <v>683</v>
      </c>
      <c r="C91" s="495"/>
      <c r="D91" s="481"/>
      <c r="E91" s="434"/>
      <c r="F91" s="463"/>
    </row>
    <row r="92" spans="1:6" s="420" customFormat="1">
      <c r="A92" s="496"/>
      <c r="B92" s="497"/>
      <c r="C92" s="498">
        <v>234.4</v>
      </c>
      <c r="D92" s="499" t="s">
        <v>609</v>
      </c>
      <c r="E92" s="488">
        <v>0</v>
      </c>
      <c r="F92" s="488">
        <f>C92*E92</f>
        <v>0</v>
      </c>
    </row>
    <row r="93" spans="1:6" s="420" customFormat="1" ht="10.5" customHeight="1">
      <c r="A93" s="461"/>
      <c r="B93" s="471"/>
      <c r="C93" s="437"/>
      <c r="E93" s="434"/>
      <c r="F93" s="434"/>
    </row>
    <row r="94" spans="1:6" s="420" customFormat="1">
      <c r="A94" s="473" t="str">
        <f>A77</f>
        <v xml:space="preserve"> 5.2</v>
      </c>
      <c r="B94" s="467" t="s">
        <v>684</v>
      </c>
      <c r="C94" s="474"/>
      <c r="D94" s="474"/>
      <c r="E94" s="474"/>
      <c r="F94" s="475">
        <f>SUM(F79:F92)</f>
        <v>0</v>
      </c>
    </row>
    <row r="95" spans="1:6" s="420" customFormat="1">
      <c r="A95" s="461"/>
      <c r="B95" s="462"/>
      <c r="C95" s="434"/>
      <c r="E95" s="434"/>
      <c r="F95" s="463"/>
    </row>
    <row r="96" spans="1:6" s="420" customFormat="1">
      <c r="A96" s="461"/>
      <c r="B96" s="462"/>
      <c r="C96" s="434"/>
      <c r="E96" s="434"/>
      <c r="F96" s="463"/>
    </row>
    <row r="97" spans="1:6" s="420" customFormat="1">
      <c r="A97" s="466" t="s">
        <v>685</v>
      </c>
      <c r="B97" s="467" t="s">
        <v>686</v>
      </c>
      <c r="C97" s="434"/>
      <c r="E97" s="434"/>
      <c r="F97" s="463"/>
    </row>
    <row r="98" spans="1:6" s="420" customFormat="1">
      <c r="A98" s="461"/>
      <c r="B98" s="462"/>
      <c r="C98" s="434"/>
      <c r="E98" s="434"/>
      <c r="F98" s="463"/>
    </row>
    <row r="99" spans="1:6" s="420" customFormat="1">
      <c r="A99" s="482" t="s">
        <v>687</v>
      </c>
      <c r="B99" s="480" t="s">
        <v>972</v>
      </c>
      <c r="C99" s="434"/>
      <c r="D99" s="481"/>
      <c r="E99" s="434"/>
      <c r="F99" s="463"/>
    </row>
    <row r="100" spans="1:6" s="420" customFormat="1" ht="21.6">
      <c r="A100" s="492"/>
      <c r="B100" s="483" t="s">
        <v>973</v>
      </c>
      <c r="C100" s="495"/>
      <c r="D100" s="481"/>
      <c r="E100" s="434"/>
      <c r="F100" s="463"/>
    </row>
    <row r="101" spans="1:6" s="420" customFormat="1">
      <c r="A101" s="485" t="s">
        <v>70</v>
      </c>
      <c r="B101" s="483" t="s">
        <v>690</v>
      </c>
      <c r="C101" s="484"/>
      <c r="D101" s="481"/>
      <c r="E101" s="434"/>
      <c r="F101" s="463"/>
    </row>
    <row r="102" spans="1:6" s="420" customFormat="1">
      <c r="A102" s="496"/>
      <c r="B102" s="502"/>
      <c r="C102" s="488">
        <v>1.3</v>
      </c>
      <c r="D102" s="499" t="s">
        <v>106</v>
      </c>
      <c r="E102" s="488">
        <v>0</v>
      </c>
      <c r="F102" s="488">
        <f>C102*E102</f>
        <v>0</v>
      </c>
    </row>
    <row r="103" spans="1:6" s="420" customFormat="1">
      <c r="A103" s="461"/>
      <c r="B103" s="480"/>
      <c r="C103" s="434"/>
      <c r="E103" s="434"/>
      <c r="F103" s="463"/>
    </row>
    <row r="104" spans="1:6" s="420" customFormat="1">
      <c r="A104" s="482" t="s">
        <v>691</v>
      </c>
      <c r="B104" s="480" t="s">
        <v>692</v>
      </c>
      <c r="C104" s="434"/>
      <c r="D104" s="481"/>
      <c r="E104" s="434"/>
      <c r="F104" s="463"/>
    </row>
    <row r="105" spans="1:6" s="420" customFormat="1" ht="21.6">
      <c r="A105" s="492"/>
      <c r="B105" s="483" t="s">
        <v>992</v>
      </c>
      <c r="C105" s="495"/>
      <c r="D105" s="481"/>
      <c r="E105" s="434"/>
      <c r="F105" s="463"/>
    </row>
    <row r="106" spans="1:6" s="420" customFormat="1">
      <c r="A106" s="485" t="s">
        <v>70</v>
      </c>
      <c r="B106" s="483" t="s">
        <v>694</v>
      </c>
      <c r="C106" s="484"/>
      <c r="D106" s="481"/>
      <c r="E106" s="434"/>
      <c r="F106" s="463"/>
    </row>
    <row r="107" spans="1:6" s="420" customFormat="1">
      <c r="A107" s="496"/>
      <c r="B107" s="502"/>
      <c r="C107" s="488">
        <v>3.98</v>
      </c>
      <c r="D107" s="499" t="s">
        <v>106</v>
      </c>
      <c r="E107" s="488">
        <v>0</v>
      </c>
      <c r="F107" s="488">
        <f>C107*E107</f>
        <v>0</v>
      </c>
    </row>
    <row r="108" spans="1:6" s="420" customFormat="1">
      <c r="A108" s="461"/>
      <c r="B108" s="480"/>
      <c r="C108" s="434"/>
      <c r="E108" s="434"/>
      <c r="F108" s="463"/>
    </row>
    <row r="109" spans="1:6" s="420" customFormat="1">
      <c r="A109" s="482" t="s">
        <v>695</v>
      </c>
      <c r="B109" s="480" t="s">
        <v>696</v>
      </c>
      <c r="C109" s="434"/>
      <c r="D109" s="481"/>
      <c r="E109" s="434"/>
      <c r="F109" s="463"/>
    </row>
    <row r="110" spans="1:6" s="420" customFormat="1" ht="30.6">
      <c r="A110" s="492"/>
      <c r="B110" s="483" t="s">
        <v>697</v>
      </c>
      <c r="C110" s="495"/>
      <c r="D110" s="481"/>
      <c r="E110" s="434"/>
      <c r="F110" s="463"/>
    </row>
    <row r="111" spans="1:6" s="420" customFormat="1">
      <c r="A111" s="485" t="s">
        <v>70</v>
      </c>
      <c r="B111" s="483" t="s">
        <v>683</v>
      </c>
      <c r="C111" s="484"/>
      <c r="D111" s="481"/>
      <c r="E111" s="434"/>
      <c r="F111" s="463"/>
    </row>
    <row r="112" spans="1:6" s="420" customFormat="1">
      <c r="A112" s="496"/>
      <c r="B112" s="502"/>
      <c r="C112" s="488">
        <v>4.1829999999999998</v>
      </c>
      <c r="D112" s="499" t="s">
        <v>106</v>
      </c>
      <c r="E112" s="488">
        <v>0</v>
      </c>
      <c r="F112" s="488">
        <f>C112*E112</f>
        <v>0</v>
      </c>
    </row>
    <row r="113" spans="1:6" s="420" customFormat="1" ht="10.5" customHeight="1">
      <c r="A113" s="461"/>
      <c r="B113" s="503"/>
      <c r="C113" s="434"/>
      <c r="E113" s="434"/>
      <c r="F113" s="434"/>
    </row>
    <row r="114" spans="1:6" s="420" customFormat="1">
      <c r="A114" s="482" t="s">
        <v>698</v>
      </c>
      <c r="B114" s="480" t="s">
        <v>699</v>
      </c>
      <c r="C114" s="434"/>
      <c r="D114" s="481"/>
      <c r="E114" s="434"/>
      <c r="F114" s="463"/>
    </row>
    <row r="115" spans="1:6" s="420" customFormat="1" ht="20.399999999999999">
      <c r="A115" s="492"/>
      <c r="B115" s="483" t="s">
        <v>700</v>
      </c>
      <c r="C115" s="495"/>
      <c r="D115" s="481"/>
      <c r="E115" s="463"/>
      <c r="F115" s="481"/>
    </row>
    <row r="116" spans="1:6" s="420" customFormat="1">
      <c r="A116" s="485" t="s">
        <v>70</v>
      </c>
      <c r="B116" s="483" t="s">
        <v>694</v>
      </c>
      <c r="C116" s="484"/>
      <c r="D116" s="481"/>
      <c r="E116" s="434"/>
      <c r="F116" s="463"/>
    </row>
    <row r="117" spans="1:6" s="420" customFormat="1">
      <c r="A117" s="496"/>
      <c r="B117" s="502"/>
      <c r="C117" s="488">
        <f>C107</f>
        <v>3.98</v>
      </c>
      <c r="D117" s="499" t="s">
        <v>106</v>
      </c>
      <c r="E117" s="488">
        <v>0</v>
      </c>
      <c r="F117" s="488">
        <f>C117*E117</f>
        <v>0</v>
      </c>
    </row>
    <row r="118" spans="1:6" s="420" customFormat="1" ht="12.75" customHeight="1">
      <c r="A118" s="461"/>
      <c r="B118" s="480"/>
      <c r="C118" s="434"/>
      <c r="E118" s="434"/>
      <c r="F118" s="463"/>
    </row>
    <row r="119" spans="1:6" s="420" customFormat="1">
      <c r="A119" s="482" t="s">
        <v>701</v>
      </c>
      <c r="B119" s="480" t="s">
        <v>702</v>
      </c>
      <c r="C119" s="434"/>
      <c r="D119" s="481"/>
      <c r="E119" s="434"/>
      <c r="F119" s="463"/>
    </row>
    <row r="120" spans="1:6" s="420" customFormat="1" ht="20.399999999999999">
      <c r="A120" s="492"/>
      <c r="B120" s="483" t="s">
        <v>703</v>
      </c>
      <c r="C120" s="495"/>
      <c r="D120" s="481"/>
      <c r="E120" s="434"/>
      <c r="F120" s="463"/>
    </row>
    <row r="121" spans="1:6" s="420" customFormat="1">
      <c r="A121" s="485" t="s">
        <v>70</v>
      </c>
      <c r="B121" s="483" t="s">
        <v>683</v>
      </c>
      <c r="C121" s="484"/>
      <c r="D121" s="481"/>
      <c r="E121" s="434"/>
      <c r="F121" s="463"/>
    </row>
    <row r="122" spans="1:6" s="420" customFormat="1">
      <c r="A122" s="496"/>
      <c r="B122" s="502"/>
      <c r="C122" s="488">
        <f>C112</f>
        <v>4.1829999999999998</v>
      </c>
      <c r="D122" s="499" t="s">
        <v>106</v>
      </c>
      <c r="E122" s="488">
        <v>0</v>
      </c>
      <c r="F122" s="488">
        <f>C122*E122</f>
        <v>0</v>
      </c>
    </row>
    <row r="123" spans="1:6" s="420" customFormat="1">
      <c r="A123" s="461"/>
      <c r="B123" s="480"/>
      <c r="C123" s="434"/>
      <c r="E123" s="434"/>
      <c r="F123" s="463"/>
    </row>
    <row r="124" spans="1:6" s="420" customFormat="1">
      <c r="A124" s="482" t="s">
        <v>704</v>
      </c>
      <c r="B124" s="480" t="s">
        <v>705</v>
      </c>
      <c r="C124" s="434"/>
      <c r="D124" s="481"/>
      <c r="E124" s="434"/>
      <c r="F124" s="463"/>
    </row>
    <row r="125" spans="1:6" s="420" customFormat="1" ht="20.399999999999999">
      <c r="A125" s="492"/>
      <c r="B125" s="483" t="s">
        <v>706</v>
      </c>
      <c r="C125" s="495"/>
      <c r="D125" s="481"/>
      <c r="E125" s="434"/>
      <c r="F125" s="463"/>
    </row>
    <row r="126" spans="1:6" s="420" customFormat="1">
      <c r="A126" s="485" t="s">
        <v>70</v>
      </c>
      <c r="B126" s="483" t="s">
        <v>683</v>
      </c>
      <c r="C126" s="484"/>
      <c r="D126" s="481"/>
      <c r="E126" s="434"/>
      <c r="F126" s="463"/>
    </row>
    <row r="127" spans="1:6" s="420" customFormat="1">
      <c r="A127" s="496"/>
      <c r="B127" s="502"/>
      <c r="C127" s="488">
        <f>C122</f>
        <v>4.1829999999999998</v>
      </c>
      <c r="D127" s="499" t="s">
        <v>106</v>
      </c>
      <c r="E127" s="488">
        <v>0</v>
      </c>
      <c r="F127" s="488">
        <f>C127*E127</f>
        <v>0</v>
      </c>
    </row>
    <row r="128" spans="1:6" s="420" customFormat="1">
      <c r="A128" s="492"/>
      <c r="B128" s="503"/>
      <c r="C128" s="434"/>
      <c r="D128" s="505"/>
      <c r="E128" s="434"/>
      <c r="F128" s="434"/>
    </row>
    <row r="129" spans="1:6" s="420" customFormat="1">
      <c r="A129" s="506" t="s">
        <v>707</v>
      </c>
      <c r="B129" s="480" t="s">
        <v>708</v>
      </c>
      <c r="C129" s="434"/>
      <c r="D129" s="481"/>
      <c r="E129" s="434"/>
      <c r="F129" s="463"/>
    </row>
    <row r="130" spans="1:6" s="420" customFormat="1" ht="20.399999999999999">
      <c r="A130" s="492"/>
      <c r="B130" s="483" t="s">
        <v>709</v>
      </c>
      <c r="C130" s="495"/>
      <c r="D130" s="481"/>
      <c r="E130" s="434"/>
      <c r="F130" s="463"/>
    </row>
    <row r="131" spans="1:6" s="420" customFormat="1">
      <c r="A131" s="507" t="s">
        <v>70</v>
      </c>
      <c r="B131" s="487" t="s">
        <v>683</v>
      </c>
      <c r="C131" s="488">
        <f>C127</f>
        <v>4.1829999999999998</v>
      </c>
      <c r="D131" s="499" t="s">
        <v>106</v>
      </c>
      <c r="E131" s="488">
        <v>0</v>
      </c>
      <c r="F131" s="488">
        <f>C131*E131</f>
        <v>0</v>
      </c>
    </row>
    <row r="132" spans="1:6" s="420" customFormat="1">
      <c r="A132" s="508"/>
      <c r="B132" s="503"/>
      <c r="C132" s="434"/>
      <c r="D132" s="505"/>
      <c r="E132" s="434"/>
      <c r="F132" s="434"/>
    </row>
    <row r="133" spans="1:6" s="420" customFormat="1">
      <c r="A133" s="506" t="s">
        <v>710</v>
      </c>
      <c r="B133" s="480" t="s">
        <v>711</v>
      </c>
      <c r="C133" s="434"/>
      <c r="D133" s="481"/>
      <c r="E133" s="434"/>
      <c r="F133" s="463"/>
    </row>
    <row r="134" spans="1:6" s="420" customFormat="1" ht="20.399999999999999">
      <c r="A134" s="508"/>
      <c r="B134" s="483" t="s">
        <v>712</v>
      </c>
      <c r="C134" s="495"/>
      <c r="D134" s="481"/>
      <c r="E134" s="434"/>
      <c r="F134" s="463"/>
    </row>
    <row r="135" spans="1:6" s="420" customFormat="1" ht="13.5" customHeight="1">
      <c r="A135" s="509" t="s">
        <v>70</v>
      </c>
      <c r="B135" s="487" t="s">
        <v>694</v>
      </c>
      <c r="C135" s="488">
        <f>C117</f>
        <v>3.98</v>
      </c>
      <c r="D135" s="499" t="s">
        <v>106</v>
      </c>
      <c r="E135" s="488">
        <v>0</v>
      </c>
      <c r="F135" s="488">
        <f>C135*E135</f>
        <v>0</v>
      </c>
    </row>
    <row r="136" spans="1:6" s="420" customFormat="1" ht="13.5" customHeight="1">
      <c r="A136" s="485"/>
      <c r="B136" s="501"/>
      <c r="C136" s="434"/>
      <c r="D136" s="505"/>
      <c r="E136" s="434"/>
      <c r="F136" s="434"/>
    </row>
    <row r="137" spans="1:6" s="420" customFormat="1">
      <c r="A137" s="506" t="s">
        <v>713</v>
      </c>
      <c r="B137" s="480" t="s">
        <v>714</v>
      </c>
      <c r="C137" s="434"/>
      <c r="D137" s="481"/>
      <c r="E137" s="434"/>
      <c r="F137" s="463"/>
    </row>
    <row r="138" spans="1:6" s="420" customFormat="1">
      <c r="A138" s="492"/>
      <c r="B138" s="483" t="s">
        <v>715</v>
      </c>
      <c r="C138" s="495"/>
      <c r="D138" s="481"/>
      <c r="E138" s="434"/>
      <c r="F138" s="463"/>
    </row>
    <row r="139" spans="1:6" s="420" customFormat="1" ht="13.5" customHeight="1">
      <c r="A139" s="507" t="s">
        <v>70</v>
      </c>
      <c r="B139" s="487" t="s">
        <v>683</v>
      </c>
      <c r="C139" s="488">
        <f>C127</f>
        <v>4.1829999999999998</v>
      </c>
      <c r="D139" s="499" t="s">
        <v>106</v>
      </c>
      <c r="E139" s="488">
        <v>0</v>
      </c>
      <c r="F139" s="488">
        <f>C139*E139</f>
        <v>0</v>
      </c>
    </row>
    <row r="140" spans="1:6" s="420" customFormat="1" ht="13.5" customHeight="1">
      <c r="A140" s="461"/>
      <c r="B140" s="469"/>
      <c r="C140" s="434"/>
      <c r="E140" s="463"/>
    </row>
    <row r="141" spans="1:6" s="420" customFormat="1">
      <c r="A141" s="473" t="str">
        <f>A97</f>
        <v xml:space="preserve"> 5.3</v>
      </c>
      <c r="B141" s="467" t="s">
        <v>716</v>
      </c>
      <c r="C141" s="474"/>
      <c r="D141" s="474"/>
      <c r="E141" s="474"/>
      <c r="F141" s="475">
        <f>SUM(F100:F140)</f>
        <v>0</v>
      </c>
    </row>
    <row r="142" spans="1:6" s="420" customFormat="1">
      <c r="A142" s="461"/>
      <c r="B142" s="462"/>
      <c r="C142" s="434"/>
      <c r="E142" s="434"/>
      <c r="F142" s="463"/>
    </row>
    <row r="143" spans="1:6" s="420" customFormat="1">
      <c r="A143" s="461"/>
      <c r="B143" s="462"/>
      <c r="C143" s="434"/>
      <c r="D143" s="434"/>
      <c r="F143" s="463"/>
    </row>
    <row r="144" spans="1:6" s="420" customFormat="1">
      <c r="A144" s="511" t="s">
        <v>717</v>
      </c>
      <c r="B144" s="467" t="s">
        <v>718</v>
      </c>
      <c r="C144" s="434"/>
      <c r="E144" s="434"/>
      <c r="F144" s="463"/>
    </row>
    <row r="145" spans="1:6" s="420" customFormat="1">
      <c r="A145" s="461"/>
      <c r="B145" s="462"/>
      <c r="C145" s="434"/>
      <c r="E145" s="434"/>
      <c r="F145" s="463"/>
    </row>
    <row r="146" spans="1:6" s="420" customFormat="1">
      <c r="A146" s="506" t="s">
        <v>719</v>
      </c>
      <c r="B146" s="480" t="s">
        <v>720</v>
      </c>
      <c r="C146" s="512"/>
      <c r="D146" s="481"/>
      <c r="E146" s="434"/>
      <c r="F146" s="463"/>
    </row>
    <row r="147" spans="1:6" s="420" customFormat="1" ht="20.399999999999999">
      <c r="A147" s="508"/>
      <c r="B147" s="493" t="s">
        <v>721</v>
      </c>
      <c r="C147" s="513"/>
      <c r="D147" s="481"/>
      <c r="E147" s="495"/>
      <c r="F147" s="463"/>
    </row>
    <row r="148" spans="1:6" s="420" customFormat="1">
      <c r="A148" s="516" t="s">
        <v>70</v>
      </c>
      <c r="B148" s="483" t="s">
        <v>722</v>
      </c>
      <c r="C148" s="513"/>
      <c r="D148" s="481"/>
      <c r="E148" s="434"/>
      <c r="F148" s="463"/>
    </row>
    <row r="149" spans="1:6" s="420" customFormat="1">
      <c r="A149" s="517"/>
      <c r="B149" s="497"/>
      <c r="C149" s="515">
        <v>21</v>
      </c>
      <c r="D149" s="499" t="s">
        <v>82</v>
      </c>
      <c r="E149" s="488">
        <v>0</v>
      </c>
      <c r="F149" s="488">
        <f>C149*E149</f>
        <v>0</v>
      </c>
    </row>
    <row r="150" spans="1:6" s="420" customFormat="1" ht="13.5" customHeight="1">
      <c r="A150" s="508"/>
      <c r="B150" s="493"/>
      <c r="C150" s="512"/>
      <c r="D150" s="505"/>
      <c r="E150" s="434"/>
      <c r="F150" s="434"/>
    </row>
    <row r="151" spans="1:6" s="420" customFormat="1" ht="13.5" customHeight="1">
      <c r="A151" s="506" t="s">
        <v>723</v>
      </c>
      <c r="B151" s="480" t="s">
        <v>724</v>
      </c>
      <c r="C151" s="512"/>
      <c r="D151" s="481"/>
      <c r="E151" s="434"/>
      <c r="F151" s="463"/>
    </row>
    <row r="152" spans="1:6" s="420" customFormat="1" ht="20.399999999999999">
      <c r="A152" s="508"/>
      <c r="B152" s="493" t="s">
        <v>725</v>
      </c>
      <c r="C152" s="513"/>
      <c r="D152" s="481"/>
      <c r="E152" s="495"/>
      <c r="F152" s="463"/>
    </row>
    <row r="153" spans="1:6" s="510" customFormat="1">
      <c r="A153" s="516" t="s">
        <v>70</v>
      </c>
      <c r="B153" s="483" t="s">
        <v>722</v>
      </c>
      <c r="C153" s="513"/>
      <c r="D153" s="481"/>
      <c r="E153" s="434"/>
      <c r="F153" s="463"/>
    </row>
    <row r="154" spans="1:6" s="510" customFormat="1">
      <c r="A154" s="517"/>
      <c r="B154" s="497"/>
      <c r="C154" s="515">
        <v>21</v>
      </c>
      <c r="D154" s="499" t="s">
        <v>82</v>
      </c>
      <c r="E154" s="488">
        <v>0</v>
      </c>
      <c r="F154" s="488">
        <f>C154*E154</f>
        <v>0</v>
      </c>
    </row>
    <row r="155" spans="1:6" s="510" customFormat="1">
      <c r="A155" s="508"/>
      <c r="B155" s="493"/>
      <c r="C155" s="512"/>
      <c r="D155" s="505"/>
      <c r="E155" s="434"/>
      <c r="F155" s="434"/>
    </row>
    <row r="156" spans="1:6" s="510" customFormat="1">
      <c r="A156" s="506" t="s">
        <v>726</v>
      </c>
      <c r="B156" s="480" t="s">
        <v>727</v>
      </c>
      <c r="C156" s="434"/>
      <c r="D156" s="481"/>
      <c r="E156" s="434"/>
      <c r="F156" s="463"/>
    </row>
    <row r="157" spans="1:6" s="510" customFormat="1" ht="71.400000000000006">
      <c r="A157" s="492"/>
      <c r="B157" s="493" t="s">
        <v>728</v>
      </c>
      <c r="C157" s="494"/>
      <c r="D157" s="481"/>
      <c r="E157" s="495"/>
      <c r="F157" s="463"/>
    </row>
    <row r="158" spans="1:6" s="510" customFormat="1" ht="30.6">
      <c r="A158" s="507" t="s">
        <v>70</v>
      </c>
      <c r="B158" s="487" t="s">
        <v>729</v>
      </c>
      <c r="C158" s="498">
        <v>2.38</v>
      </c>
      <c r="D158" s="518" t="s">
        <v>98</v>
      </c>
      <c r="E158" s="488">
        <v>0</v>
      </c>
      <c r="F158" s="488">
        <f>C158*E158</f>
        <v>0</v>
      </c>
    </row>
    <row r="159" spans="1:6" s="510" customFormat="1">
      <c r="A159" s="485"/>
      <c r="B159" s="501"/>
      <c r="C159" s="437"/>
      <c r="D159" s="519"/>
      <c r="E159" s="434"/>
      <c r="F159" s="434"/>
    </row>
    <row r="160" spans="1:6" s="510" customFormat="1">
      <c r="A160" s="473" t="str">
        <f>A144</f>
        <v>5.9/2</v>
      </c>
      <c r="B160" s="467" t="s">
        <v>730</v>
      </c>
      <c r="C160" s="474"/>
      <c r="D160" s="474"/>
      <c r="E160" s="474"/>
      <c r="F160" s="475">
        <f>SUM(F149:F158)</f>
        <v>0</v>
      </c>
    </row>
    <row r="161" spans="1:6" s="510" customFormat="1">
      <c r="A161" s="461"/>
      <c r="B161" s="462"/>
      <c r="C161" s="434"/>
      <c r="D161" s="434"/>
      <c r="E161" s="420"/>
      <c r="F161" s="463"/>
    </row>
    <row r="162" spans="1:6" s="510" customFormat="1">
      <c r="A162" s="476" t="str">
        <f>A45</f>
        <v>5.</v>
      </c>
      <c r="B162" s="465" t="s">
        <v>731</v>
      </c>
      <c r="C162" s="477"/>
      <c r="D162" s="477"/>
      <c r="E162" s="477"/>
      <c r="F162" s="478">
        <f>IF(F74="","",F74+F141+F94+F160)</f>
        <v>0</v>
      </c>
    </row>
    <row r="163" spans="1:6" s="510" customFormat="1">
      <c r="A163" s="520"/>
      <c r="B163" s="471"/>
      <c r="C163" s="434"/>
      <c r="D163" s="434"/>
      <c r="E163" s="434"/>
      <c r="F163" s="420"/>
    </row>
    <row r="164" spans="1:6" s="510" customFormat="1">
      <c r="A164" s="521"/>
      <c r="B164" s="522"/>
      <c r="C164" s="523"/>
    </row>
    <row r="165" spans="1:6" s="510" customFormat="1">
      <c r="A165" s="464" t="s">
        <v>739</v>
      </c>
      <c r="B165" s="464" t="s">
        <v>42</v>
      </c>
      <c r="C165" s="434"/>
      <c r="D165" s="420"/>
      <c r="E165" s="434"/>
      <c r="F165" s="434"/>
    </row>
    <row r="166" spans="1:6" s="510" customFormat="1">
      <c r="A166" s="520"/>
      <c r="B166" s="471"/>
      <c r="C166" s="434"/>
      <c r="D166" s="420"/>
      <c r="E166" s="434"/>
      <c r="F166" s="434"/>
    </row>
    <row r="167" spans="1:6" s="510" customFormat="1">
      <c r="A167" s="511" t="s">
        <v>740</v>
      </c>
      <c r="B167" s="467" t="s">
        <v>741</v>
      </c>
      <c r="C167" s="524"/>
      <c r="D167" s="524"/>
      <c r="E167" s="434"/>
      <c r="F167" s="420"/>
    </row>
    <row r="168" spans="1:6" s="510" customFormat="1">
      <c r="A168" s="461"/>
      <c r="B168" s="461"/>
      <c r="C168" s="524"/>
      <c r="D168" s="524"/>
      <c r="E168" s="434"/>
      <c r="F168" s="420"/>
    </row>
    <row r="169" spans="1:6" s="510" customFormat="1">
      <c r="A169" s="482" t="s">
        <v>742</v>
      </c>
      <c r="B169" s="480" t="s">
        <v>743</v>
      </c>
      <c r="C169" s="434"/>
      <c r="D169" s="481"/>
      <c r="E169" s="434"/>
      <c r="F169" s="463"/>
    </row>
    <row r="170" spans="1:6" s="510" customFormat="1">
      <c r="A170" s="492"/>
      <c r="B170" s="493" t="s">
        <v>337</v>
      </c>
      <c r="C170" s="495"/>
      <c r="D170" s="481"/>
      <c r="E170" s="495"/>
      <c r="F170" s="434"/>
    </row>
    <row r="171" spans="1:6" s="510" customFormat="1">
      <c r="A171" s="496"/>
      <c r="B171" s="497"/>
      <c r="C171" s="525">
        <v>3</v>
      </c>
      <c r="D171" s="518" t="s">
        <v>338</v>
      </c>
      <c r="E171" s="525">
        <v>0</v>
      </c>
      <c r="F171" s="488">
        <f>C171*E171</f>
        <v>0</v>
      </c>
    </row>
    <row r="172" spans="1:6" s="510" customFormat="1">
      <c r="A172" s="461"/>
      <c r="B172" s="493"/>
      <c r="C172" s="524"/>
      <c r="D172" s="420"/>
      <c r="E172" s="524"/>
      <c r="F172" s="434"/>
    </row>
    <row r="173" spans="1:6" s="510" customFormat="1">
      <c r="A173" s="482" t="s">
        <v>744</v>
      </c>
      <c r="B173" s="480" t="s">
        <v>745</v>
      </c>
      <c r="C173" s="434"/>
      <c r="D173" s="481"/>
      <c r="E173" s="434"/>
      <c r="F173" s="463"/>
    </row>
    <row r="174" spans="1:6" s="510" customFormat="1">
      <c r="A174" s="492"/>
      <c r="B174" s="493" t="s">
        <v>746</v>
      </c>
      <c r="C174" s="495"/>
      <c r="D174" s="481"/>
      <c r="E174" s="495"/>
      <c r="F174" s="434"/>
    </row>
    <row r="175" spans="1:6" s="510" customFormat="1">
      <c r="A175" s="496"/>
      <c r="B175" s="497"/>
      <c r="C175" s="525">
        <v>1</v>
      </c>
      <c r="D175" s="518" t="s">
        <v>338</v>
      </c>
      <c r="E175" s="525">
        <v>0</v>
      </c>
      <c r="F175" s="488">
        <f>C175*E175</f>
        <v>0</v>
      </c>
    </row>
    <row r="176" spans="1:6" s="510" customFormat="1">
      <c r="A176" s="461"/>
      <c r="B176" s="530"/>
      <c r="C176" s="524"/>
      <c r="D176" s="420"/>
      <c r="E176" s="524"/>
      <c r="F176" s="434"/>
    </row>
    <row r="177" spans="1:6" s="510" customFormat="1">
      <c r="A177" s="482" t="s">
        <v>747</v>
      </c>
      <c r="B177" s="480" t="s">
        <v>748</v>
      </c>
      <c r="C177" s="434"/>
      <c r="D177" s="481"/>
      <c r="E177" s="434"/>
      <c r="F177" s="463"/>
    </row>
    <row r="178" spans="1:6" s="510" customFormat="1" ht="20.399999999999999">
      <c r="A178" s="492"/>
      <c r="B178" s="493" t="s">
        <v>749</v>
      </c>
      <c r="C178" s="495"/>
      <c r="D178" s="481"/>
      <c r="E178" s="495"/>
      <c r="F178" s="434"/>
    </row>
    <row r="179" spans="1:6" s="510" customFormat="1">
      <c r="A179" s="496"/>
      <c r="B179" s="497"/>
      <c r="C179" s="525">
        <v>1</v>
      </c>
      <c r="D179" s="499" t="s">
        <v>68</v>
      </c>
      <c r="E179" s="525">
        <v>0</v>
      </c>
      <c r="F179" s="488">
        <f>C179*E179</f>
        <v>0</v>
      </c>
    </row>
    <row r="180" spans="1:6" s="510" customFormat="1">
      <c r="A180" s="461"/>
      <c r="B180" s="461"/>
      <c r="C180" s="524"/>
      <c r="D180" s="524"/>
      <c r="E180" s="434"/>
      <c r="F180" s="420"/>
    </row>
    <row r="181" spans="1:6" s="510" customFormat="1">
      <c r="A181" s="531" t="str">
        <f>A167</f>
        <v>7.9</v>
      </c>
      <c r="B181" s="936" t="s">
        <v>750</v>
      </c>
      <c r="C181" s="936"/>
      <c r="D181" s="474"/>
      <c r="E181" s="474"/>
      <c r="F181" s="475">
        <f>SUM(F170:F180)</f>
        <v>0</v>
      </c>
    </row>
    <row r="182" spans="1:6" s="510" customFormat="1">
      <c r="A182" s="461"/>
      <c r="B182" s="462"/>
      <c r="C182" s="434"/>
      <c r="D182" s="434"/>
      <c r="E182" s="420"/>
      <c r="F182" s="463"/>
    </row>
    <row r="183" spans="1:6" s="510" customFormat="1">
      <c r="A183" s="526" t="str">
        <f>A165</f>
        <v xml:space="preserve"> 7.</v>
      </c>
      <c r="B183" s="527" t="s">
        <v>751</v>
      </c>
      <c r="C183" s="528"/>
      <c r="D183" s="528"/>
      <c r="E183" s="528"/>
      <c r="F183" s="529">
        <f>F181</f>
        <v>0</v>
      </c>
    </row>
    <row r="184" spans="1:6" s="510" customFormat="1">
      <c r="A184" s="521"/>
      <c r="B184" s="522"/>
      <c r="C184" s="523"/>
    </row>
    <row r="185" spans="1:6" s="510" customFormat="1">
      <c r="A185" s="521"/>
      <c r="B185" s="522"/>
      <c r="C185" s="523"/>
    </row>
    <row r="186" spans="1:6" s="510" customFormat="1">
      <c r="A186" s="521"/>
      <c r="B186" s="522"/>
      <c r="C186" s="523"/>
    </row>
    <row r="187" spans="1:6" s="510" customFormat="1">
      <c r="A187" s="521"/>
      <c r="B187" s="522"/>
      <c r="C187" s="523"/>
    </row>
    <row r="188" spans="1:6" s="510" customFormat="1">
      <c r="A188" s="521"/>
      <c r="B188" s="522"/>
      <c r="C188" s="523"/>
    </row>
    <row r="189" spans="1:6" s="510" customFormat="1">
      <c r="A189" s="521"/>
      <c r="B189" s="522"/>
      <c r="C189" s="523"/>
    </row>
    <row r="190" spans="1:6" s="510" customFormat="1">
      <c r="A190" s="521"/>
      <c r="B190" s="522"/>
      <c r="C190" s="523"/>
    </row>
    <row r="191" spans="1:6" s="510" customFormat="1">
      <c r="A191" s="521"/>
      <c r="B191" s="522"/>
      <c r="C191" s="523"/>
    </row>
    <row r="192" spans="1:6" s="510" customFormat="1">
      <c r="A192" s="521"/>
      <c r="B192" s="522"/>
      <c r="C192" s="523"/>
    </row>
    <row r="193" spans="1:3" s="510" customFormat="1">
      <c r="A193" s="521"/>
      <c r="B193" s="522"/>
      <c r="C193" s="523"/>
    </row>
    <row r="194" spans="1:3" s="510" customFormat="1">
      <c r="A194" s="521"/>
      <c r="B194" s="522"/>
      <c r="C194" s="523"/>
    </row>
    <row r="195" spans="1:3" s="510" customFormat="1">
      <c r="A195" s="521"/>
      <c r="B195" s="522"/>
      <c r="C195" s="523"/>
    </row>
    <row r="196" spans="1:3" s="510" customFormat="1">
      <c r="A196" s="521"/>
      <c r="B196" s="522"/>
      <c r="C196" s="523"/>
    </row>
    <row r="197" spans="1:3" s="510" customFormat="1">
      <c r="A197" s="521"/>
      <c r="B197" s="522"/>
      <c r="C197" s="523"/>
    </row>
    <row r="198" spans="1:3" s="510" customFormat="1">
      <c r="A198" s="521"/>
      <c r="B198" s="522"/>
      <c r="C198" s="523"/>
    </row>
    <row r="199" spans="1:3" s="510" customFormat="1">
      <c r="A199" s="521"/>
      <c r="B199" s="522"/>
      <c r="C199" s="523"/>
    </row>
    <row r="200" spans="1:3" s="510" customFormat="1">
      <c r="A200" s="521"/>
      <c r="B200" s="522"/>
      <c r="C200" s="523"/>
    </row>
    <row r="201" spans="1:3" s="510" customFormat="1">
      <c r="A201" s="521"/>
      <c r="B201" s="522"/>
      <c r="C201" s="523"/>
    </row>
    <row r="202" spans="1:3" s="510" customFormat="1">
      <c r="A202" s="521"/>
      <c r="B202" s="522"/>
      <c r="C202" s="523"/>
    </row>
    <row r="203" spans="1:3" s="510" customFormat="1">
      <c r="A203" s="521"/>
      <c r="B203" s="522"/>
      <c r="C203" s="523"/>
    </row>
    <row r="204" spans="1:3" s="510" customFormat="1">
      <c r="A204" s="521"/>
      <c r="B204" s="522"/>
      <c r="C204" s="523"/>
    </row>
    <row r="205" spans="1:3" s="510" customFormat="1">
      <c r="A205" s="521"/>
      <c r="B205" s="522"/>
      <c r="C205" s="523"/>
    </row>
    <row r="206" spans="1:3" s="510" customFormat="1">
      <c r="A206" s="521"/>
      <c r="B206" s="522"/>
      <c r="C206" s="523"/>
    </row>
    <row r="207" spans="1:3" s="510" customFormat="1">
      <c r="A207" s="521"/>
      <c r="B207" s="522"/>
      <c r="C207" s="523"/>
    </row>
    <row r="208" spans="1:3"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12" s="510" customFormat="1">
      <c r="A993" s="521"/>
      <c r="B993" s="522"/>
      <c r="C993" s="523"/>
    </row>
    <row r="994" spans="1:12" s="510" customFormat="1">
      <c r="A994" s="521"/>
      <c r="B994" s="522"/>
      <c r="C994" s="523"/>
    </row>
    <row r="995" spans="1:12" s="510" customFormat="1">
      <c r="A995" s="521"/>
      <c r="B995" s="522"/>
      <c r="C995" s="523"/>
    </row>
    <row r="996" spans="1:12" s="510" customFormat="1">
      <c r="A996" s="521"/>
      <c r="B996" s="522"/>
      <c r="C996" s="523"/>
    </row>
    <row r="997" spans="1:12" s="510" customFormat="1">
      <c r="A997" s="521"/>
      <c r="B997" s="522"/>
      <c r="C997" s="523"/>
    </row>
    <row r="998" spans="1:12" s="510" customFormat="1">
      <c r="A998" s="521"/>
      <c r="B998" s="522"/>
      <c r="C998" s="523"/>
    </row>
    <row r="999" spans="1:12" s="510" customFormat="1">
      <c r="A999" s="521"/>
      <c r="B999" s="522"/>
      <c r="C999" s="523"/>
    </row>
    <row r="1000" spans="1:12" s="510" customFormat="1">
      <c r="A1000" s="521"/>
      <c r="B1000" s="522"/>
      <c r="C1000" s="523"/>
    </row>
    <row r="1001" spans="1:12" s="510" customFormat="1">
      <c r="A1001" s="521"/>
      <c r="B1001" s="522"/>
      <c r="C1001" s="523"/>
    </row>
    <row r="1002" spans="1:12" s="510" customFormat="1">
      <c r="A1002" s="521"/>
      <c r="B1002" s="522"/>
      <c r="C1002" s="523"/>
    </row>
    <row r="1003" spans="1:12" s="510" customFormat="1">
      <c r="A1003" s="521"/>
      <c r="B1003" s="522"/>
      <c r="C1003" s="523"/>
    </row>
    <row r="1004" spans="1:12">
      <c r="A1004" s="521"/>
      <c r="B1004" s="522"/>
      <c r="C1004" s="523"/>
      <c r="D1004" s="510"/>
      <c r="E1004" s="510"/>
      <c r="F1004" s="510"/>
      <c r="G1004" s="510"/>
      <c r="H1004" s="510"/>
      <c r="I1004" s="510"/>
      <c r="J1004" s="510"/>
      <c r="K1004" s="510"/>
      <c r="L1004" s="510"/>
    </row>
    <row r="1005" spans="1:12">
      <c r="A1005" s="521"/>
      <c r="B1005" s="522"/>
      <c r="C1005" s="523"/>
      <c r="D1005" s="510"/>
      <c r="E1005" s="510"/>
      <c r="F1005" s="510"/>
      <c r="G1005" s="510"/>
      <c r="H1005" s="510"/>
      <c r="I1005" s="510"/>
      <c r="J1005" s="510"/>
      <c r="K1005" s="510"/>
    </row>
    <row r="1006" spans="1:12">
      <c r="A1006" s="521"/>
      <c r="B1006" s="522"/>
      <c r="C1006" s="523"/>
      <c r="D1006" s="510"/>
      <c r="E1006" s="510"/>
      <c r="F1006" s="510"/>
      <c r="G1006" s="510"/>
      <c r="H1006" s="510"/>
      <c r="I1006" s="510"/>
      <c r="J1006" s="510"/>
      <c r="K1006" s="510"/>
    </row>
    <row r="1007" spans="1:12">
      <c r="A1007" s="521"/>
      <c r="B1007" s="522"/>
      <c r="C1007" s="523"/>
      <c r="D1007" s="510"/>
      <c r="E1007" s="510"/>
      <c r="F1007" s="510"/>
      <c r="H1007" s="510"/>
      <c r="I1007" s="510"/>
      <c r="J1007" s="510"/>
      <c r="K1007" s="510"/>
    </row>
    <row r="1008" spans="1:12">
      <c r="A1008" s="521"/>
      <c r="B1008" s="522"/>
      <c r="C1008" s="523"/>
      <c r="D1008" s="510"/>
      <c r="E1008" s="510"/>
      <c r="F1008" s="510"/>
      <c r="H1008" s="510"/>
      <c r="I1008" s="510"/>
      <c r="J1008" s="510"/>
      <c r="K1008" s="510"/>
    </row>
    <row r="1009" spans="1:6">
      <c r="A1009" s="521"/>
      <c r="B1009" s="522"/>
      <c r="C1009" s="523"/>
      <c r="D1009" s="510"/>
      <c r="E1009" s="510"/>
      <c r="F1009" s="510"/>
    </row>
    <row r="1010" spans="1:6">
      <c r="A1010" s="521"/>
      <c r="B1010" s="522"/>
      <c r="C1010" s="523"/>
      <c r="D1010" s="510"/>
      <c r="E1010" s="510"/>
      <c r="F1010" s="510"/>
    </row>
    <row r="1011" spans="1:6">
      <c r="A1011" s="521"/>
      <c r="B1011" s="522"/>
      <c r="C1011" s="523"/>
      <c r="D1011" s="510"/>
      <c r="E1011" s="510"/>
      <c r="F1011" s="510"/>
    </row>
    <row r="1012" spans="1:6">
      <c r="A1012" s="521"/>
      <c r="B1012" s="522"/>
      <c r="C1012" s="523"/>
      <c r="D1012" s="510"/>
      <c r="E1012" s="510"/>
      <c r="F1012" s="510"/>
    </row>
    <row r="1013" spans="1:6">
      <c r="A1013" s="521"/>
      <c r="B1013" s="522"/>
      <c r="C1013" s="523"/>
      <c r="D1013" s="510"/>
      <c r="E1013" s="510"/>
      <c r="F1013" s="510"/>
    </row>
    <row r="1014" spans="1:6">
      <c r="A1014" s="521"/>
      <c r="B1014" s="522"/>
      <c r="C1014" s="523"/>
      <c r="D1014" s="510"/>
      <c r="E1014" s="510"/>
      <c r="F1014" s="510"/>
    </row>
    <row r="1015" spans="1:6">
      <c r="A1015" s="521"/>
      <c r="B1015" s="522"/>
      <c r="C1015" s="523"/>
      <c r="D1015" s="510"/>
      <c r="E1015" s="510"/>
      <c r="F1015" s="510"/>
    </row>
    <row r="1016" spans="1:6">
      <c r="A1016" s="521"/>
      <c r="B1016" s="522"/>
      <c r="C1016" s="523"/>
      <c r="D1016" s="510"/>
      <c r="E1016" s="510"/>
      <c r="F1016" s="510"/>
    </row>
    <row r="1017" spans="1:6">
      <c r="A1017" s="521"/>
      <c r="B1017" s="522"/>
      <c r="C1017" s="523"/>
      <c r="D1017" s="510"/>
      <c r="E1017" s="510"/>
      <c r="F1017" s="510"/>
    </row>
    <row r="1018" spans="1:6">
      <c r="A1018" s="521"/>
      <c r="B1018" s="522"/>
      <c r="C1018" s="523"/>
      <c r="D1018" s="510"/>
      <c r="E1018" s="510"/>
      <c r="F1018" s="510"/>
    </row>
    <row r="1019" spans="1:6">
      <c r="A1019" s="521"/>
      <c r="B1019" s="522"/>
      <c r="C1019" s="523"/>
      <c r="D1019" s="510"/>
      <c r="E1019" s="510"/>
      <c r="F1019" s="510"/>
    </row>
    <row r="1020" spans="1:6">
      <c r="A1020" s="521"/>
      <c r="B1020" s="522"/>
      <c r="C1020" s="523"/>
      <c r="D1020" s="510"/>
      <c r="E1020" s="510"/>
      <c r="F1020" s="510"/>
    </row>
    <row r="1021" spans="1:6">
      <c r="A1021" s="521"/>
      <c r="B1021" s="522"/>
      <c r="C1021" s="523"/>
      <c r="D1021" s="510"/>
      <c r="E1021" s="510"/>
      <c r="F1021" s="510"/>
    </row>
    <row r="1022" spans="1:6">
      <c r="A1022" s="521"/>
      <c r="B1022" s="522"/>
      <c r="C1022" s="523"/>
      <c r="D1022" s="510"/>
      <c r="E1022" s="510"/>
      <c r="F1022" s="510"/>
    </row>
    <row r="1023" spans="1:6">
      <c r="A1023" s="521"/>
      <c r="B1023" s="522"/>
      <c r="C1023" s="523"/>
      <c r="D1023" s="510"/>
      <c r="E1023" s="510"/>
      <c r="F1023" s="510"/>
    </row>
    <row r="1024" spans="1:6">
      <c r="A1024" s="521"/>
      <c r="B1024" s="522"/>
      <c r="C1024" s="523"/>
      <c r="D1024" s="510"/>
      <c r="E1024" s="510"/>
      <c r="F1024" s="510"/>
    </row>
    <row r="1025" spans="1:6">
      <c r="A1025" s="521"/>
      <c r="B1025" s="522"/>
      <c r="C1025" s="523"/>
      <c r="D1025" s="510"/>
      <c r="E1025" s="510"/>
      <c r="F1025" s="510"/>
    </row>
    <row r="1026" spans="1:6">
      <c r="A1026" s="521"/>
      <c r="B1026" s="522"/>
      <c r="C1026" s="523"/>
      <c r="D1026" s="510"/>
      <c r="E1026" s="510"/>
      <c r="F1026" s="510"/>
    </row>
    <row r="1027" spans="1:6">
      <c r="A1027" s="521"/>
      <c r="B1027" s="522"/>
      <c r="C1027" s="523"/>
      <c r="D1027" s="510"/>
      <c r="E1027" s="510"/>
      <c r="F1027" s="510"/>
    </row>
    <row r="1028" spans="1:6">
      <c r="A1028" s="521"/>
      <c r="B1028" s="522"/>
      <c r="C1028" s="523"/>
      <c r="D1028" s="510"/>
      <c r="E1028" s="510"/>
      <c r="F1028" s="510"/>
    </row>
    <row r="1029" spans="1:6">
      <c r="A1029" s="521"/>
      <c r="B1029" s="522"/>
      <c r="C1029" s="523"/>
      <c r="D1029" s="510"/>
      <c r="E1029" s="510"/>
      <c r="F1029" s="510"/>
    </row>
    <row r="1030" spans="1:6">
      <c r="A1030" s="521"/>
      <c r="B1030" s="522"/>
      <c r="C1030" s="523"/>
      <c r="D1030" s="510"/>
      <c r="E1030" s="510"/>
      <c r="F1030" s="510"/>
    </row>
    <row r="1031" spans="1:6">
      <c r="A1031" s="521"/>
      <c r="B1031" s="522"/>
      <c r="C1031" s="523"/>
      <c r="D1031" s="510"/>
      <c r="E1031" s="510"/>
      <c r="F1031" s="510"/>
    </row>
    <row r="1032" spans="1:6">
      <c r="A1032" s="521"/>
      <c r="B1032" s="522"/>
      <c r="C1032" s="523"/>
      <c r="D1032" s="510"/>
      <c r="E1032" s="510"/>
      <c r="F1032" s="510"/>
    </row>
    <row r="1033" spans="1:6">
      <c r="A1033" s="521"/>
      <c r="B1033" s="522"/>
      <c r="C1033" s="523"/>
      <c r="D1033" s="510"/>
      <c r="E1033" s="510"/>
      <c r="F1033" s="510"/>
    </row>
    <row r="1034" spans="1:6">
      <c r="A1034" s="521"/>
      <c r="B1034" s="522"/>
      <c r="C1034" s="523"/>
      <c r="D1034" s="510"/>
      <c r="E1034" s="510"/>
      <c r="F1034" s="510"/>
    </row>
    <row r="1035" spans="1:6">
      <c r="A1035" s="521"/>
      <c r="B1035" s="522"/>
      <c r="C1035" s="523"/>
      <c r="D1035" s="510"/>
      <c r="E1035" s="510"/>
      <c r="F1035" s="510"/>
    </row>
    <row r="1036" spans="1:6">
      <c r="A1036" s="521"/>
      <c r="B1036" s="522"/>
      <c r="C1036" s="523"/>
      <c r="D1036" s="510"/>
      <c r="E1036" s="510"/>
      <c r="F1036" s="510"/>
    </row>
    <row r="1037" spans="1:6">
      <c r="A1037" s="521"/>
      <c r="B1037" s="522"/>
      <c r="C1037" s="523"/>
      <c r="D1037" s="510"/>
      <c r="E1037" s="510"/>
      <c r="F1037" s="510"/>
    </row>
    <row r="1038" spans="1:6">
      <c r="A1038" s="521"/>
      <c r="B1038" s="522"/>
      <c r="C1038" s="523"/>
      <c r="D1038" s="510"/>
      <c r="E1038" s="510"/>
      <c r="F1038" s="510"/>
    </row>
    <row r="1039" spans="1:6">
      <c r="A1039" s="521"/>
      <c r="B1039" s="522"/>
      <c r="C1039" s="523"/>
      <c r="D1039" s="510"/>
      <c r="E1039" s="510"/>
      <c r="F1039" s="510"/>
    </row>
    <row r="1040" spans="1:6">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C1124" s="523"/>
      <c r="D1124" s="510"/>
      <c r="E1124" s="510"/>
      <c r="F1124" s="510"/>
    </row>
    <row r="1125" spans="1:6">
      <c r="A1125" s="521"/>
      <c r="C1125" s="523"/>
      <c r="D1125" s="510"/>
      <c r="E1125" s="510"/>
      <c r="F1125" s="510"/>
    </row>
  </sheetData>
  <dataConsolidate/>
  <mergeCells count="8">
    <mergeCell ref="H33:L33"/>
    <mergeCell ref="B41:E42"/>
    <mergeCell ref="B181:C181"/>
    <mergeCell ref="A1:A2"/>
    <mergeCell ref="B1:B2"/>
    <mergeCell ref="C1:C2"/>
    <mergeCell ref="D1:F2"/>
    <mergeCell ref="B28:F29"/>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2" manualBreakCount="2">
    <brk id="43" max="5" man="1"/>
    <brk id="143" max="5"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40567-FB0B-4EF5-B54D-BD613DDAA72B}">
  <sheetPr>
    <tabColor theme="5" tint="0.39997558519241921"/>
    <outlinePr summaryBelow="0" summaryRight="0"/>
    <pageSetUpPr fitToPage="1"/>
  </sheetPr>
  <dimension ref="A1:L1141"/>
  <sheetViews>
    <sheetView view="pageBreakPreview" topLeftCell="A13" zoomScaleNormal="110" zoomScaleSheetLayoutView="100" workbookViewId="0">
      <selection activeCell="E74" sqref="E74"/>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614</v>
      </c>
      <c r="B1" s="938" t="s">
        <v>615</v>
      </c>
      <c r="C1" s="939" t="s">
        <v>616</v>
      </c>
      <c r="D1" s="941" t="s">
        <v>617</v>
      </c>
      <c r="E1" s="942"/>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1376</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1"/>
      <c r="B12" s="429"/>
      <c r="D12" s="430"/>
      <c r="E12" s="430"/>
      <c r="F12" s="430"/>
    </row>
    <row r="13" spans="1:6" s="420" customFormat="1" ht="13.5" customHeight="1">
      <c r="A13" s="435" t="s">
        <v>50</v>
      </c>
      <c r="B13" s="436" t="s">
        <v>36</v>
      </c>
      <c r="D13" s="434"/>
      <c r="E13" s="434"/>
      <c r="F13" s="437">
        <f>F56</f>
        <v>0</v>
      </c>
    </row>
    <row r="14" spans="1:6" s="420" customFormat="1" ht="13.5" customHeight="1">
      <c r="A14" s="435" t="str">
        <f>A58</f>
        <v>5.</v>
      </c>
      <c r="B14" s="436" t="str">
        <f>B58</f>
        <v>GRADBENA IN OBRTNIŠKA DELA</v>
      </c>
      <c r="D14" s="434"/>
      <c r="E14" s="434"/>
      <c r="F14" s="437">
        <f>F178</f>
        <v>0</v>
      </c>
    </row>
    <row r="15" spans="1:6" s="420" customFormat="1" ht="14.25" customHeight="1">
      <c r="A15" s="432" t="str">
        <f>A181</f>
        <v xml:space="preserve"> 7.</v>
      </c>
      <c r="B15" s="438" t="str">
        <f>B181</f>
        <v>TUJE STORITVE</v>
      </c>
      <c r="D15" s="434"/>
      <c r="E15" s="434"/>
      <c r="F15" s="434">
        <f>F199</f>
        <v>0</v>
      </c>
    </row>
    <row r="16" spans="1:6" s="420" customFormat="1" ht="13.5" customHeight="1">
      <c r="A16" s="431"/>
      <c r="B16" s="439"/>
      <c r="D16" s="434"/>
      <c r="E16" s="434"/>
      <c r="F16" s="434"/>
    </row>
    <row r="17" spans="1:9" s="420" customFormat="1" ht="13.5" customHeight="1">
      <c r="A17" s="431"/>
      <c r="B17" s="440" t="s">
        <v>624</v>
      </c>
      <c r="C17" s="441"/>
      <c r="D17" s="441"/>
      <c r="E17" s="441"/>
      <c r="F17" s="442">
        <f>SUM(F13:F15)</f>
        <v>0</v>
      </c>
    </row>
    <row r="18" spans="1:9" s="420" customFormat="1" ht="13.5" customHeight="1">
      <c r="A18" s="431"/>
      <c r="B18" s="438"/>
      <c r="D18" s="434"/>
      <c r="E18" s="434"/>
      <c r="F18" s="434" t="s">
        <v>626</v>
      </c>
    </row>
    <row r="19" spans="1:9" s="420" customFormat="1" ht="13.5" customHeight="1">
      <c r="A19" s="431"/>
      <c r="B19" s="438"/>
      <c r="C19" s="434"/>
      <c r="D19" s="434"/>
      <c r="E19" s="434"/>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t="s">
        <v>627</v>
      </c>
      <c r="C22" s="434"/>
      <c r="D22" s="434"/>
      <c r="E22" s="434"/>
    </row>
    <row r="23" spans="1:9" s="420" customFormat="1" ht="13.5" customHeight="1">
      <c r="A23" s="431"/>
      <c r="B23" s="438"/>
      <c r="C23" s="434"/>
      <c r="D23" s="434"/>
      <c r="E23" s="434"/>
    </row>
    <row r="24" spans="1:9" s="420" customFormat="1" ht="13.5" customHeight="1">
      <c r="A24" s="443"/>
      <c r="B24" s="444"/>
      <c r="C24" s="445"/>
      <c r="D24" s="445"/>
      <c r="E24" s="445"/>
      <c r="F24" s="446"/>
    </row>
    <row r="25" spans="1:9" s="420" customFormat="1" ht="13.5" customHeight="1">
      <c r="A25" s="431"/>
      <c r="B25" s="438"/>
      <c r="C25" s="434"/>
      <c r="D25" s="434"/>
      <c r="E25" s="434"/>
    </row>
    <row r="26" spans="1:9" s="420" customFormat="1" ht="13.5" customHeight="1">
      <c r="A26" s="431"/>
      <c r="B26" s="438"/>
      <c r="C26" s="434"/>
      <c r="D26" s="434"/>
      <c r="E26" s="434"/>
    </row>
    <row r="27" spans="1:9" s="451" customFormat="1">
      <c r="A27" s="447"/>
      <c r="B27" s="448" t="s">
        <v>628</v>
      </c>
      <c r="C27" s="449"/>
      <c r="D27" s="450"/>
      <c r="E27" s="450"/>
      <c r="F27" s="450"/>
      <c r="I27" s="69"/>
    </row>
    <row r="28" spans="1:9" s="451" customFormat="1" ht="8.1" customHeight="1">
      <c r="A28" s="447"/>
      <c r="B28" s="448"/>
      <c r="C28" s="449"/>
      <c r="D28" s="450"/>
      <c r="E28" s="450"/>
      <c r="F28" s="450"/>
      <c r="I28" s="69"/>
    </row>
    <row r="29" spans="1:9" s="451" customFormat="1">
      <c r="A29" s="447"/>
      <c r="B29" s="947" t="s">
        <v>629</v>
      </c>
      <c r="C29" s="947"/>
      <c r="D29" s="947"/>
      <c r="E29" s="947"/>
      <c r="F29" s="947"/>
      <c r="I29" s="69"/>
    </row>
    <row r="30" spans="1:9" s="451" customFormat="1">
      <c r="A30" s="447"/>
      <c r="B30" s="947"/>
      <c r="C30" s="947"/>
      <c r="D30" s="947"/>
      <c r="E30" s="947"/>
      <c r="F30" s="947"/>
      <c r="I30" s="69"/>
    </row>
    <row r="31" spans="1:9" s="454" customFormat="1">
      <c r="A31" s="447"/>
      <c r="B31" s="452"/>
      <c r="C31" s="453"/>
      <c r="D31" s="448"/>
      <c r="E31" s="448"/>
      <c r="F31" s="448"/>
      <c r="I31" s="455"/>
    </row>
    <row r="32" spans="1:9" s="451" customFormat="1" ht="12" customHeight="1">
      <c r="A32" s="447"/>
      <c r="B32" s="450" t="s">
        <v>630</v>
      </c>
      <c r="C32" s="449"/>
      <c r="D32" s="450"/>
      <c r="E32" s="450"/>
      <c r="F32" s="450"/>
      <c r="I32" s="69"/>
    </row>
    <row r="33" spans="1:12" s="451" customFormat="1" ht="12" customHeight="1" thickBot="1">
      <c r="A33" s="456" t="s">
        <v>70</v>
      </c>
      <c r="B33" s="450" t="s">
        <v>631</v>
      </c>
      <c r="C33" s="449"/>
      <c r="D33" s="450"/>
      <c r="E33" s="450"/>
      <c r="F33" s="450"/>
      <c r="I33" s="69"/>
    </row>
    <row r="34" spans="1:12" s="451" customFormat="1" ht="12" customHeight="1" thickBot="1">
      <c r="A34" s="456" t="s">
        <v>70</v>
      </c>
      <c r="B34" s="450" t="s">
        <v>632</v>
      </c>
      <c r="C34" s="449"/>
      <c r="D34" s="450"/>
      <c r="E34" s="450"/>
      <c r="F34" s="450"/>
      <c r="H34" s="932"/>
      <c r="I34" s="933"/>
      <c r="J34" s="933"/>
      <c r="K34" s="933"/>
      <c r="L34" s="934"/>
    </row>
    <row r="35" spans="1:12" s="451" customFormat="1" ht="12" customHeight="1">
      <c r="A35" s="456" t="s">
        <v>70</v>
      </c>
      <c r="B35" s="450" t="s">
        <v>633</v>
      </c>
      <c r="C35" s="449"/>
      <c r="D35" s="450"/>
      <c r="E35" s="450"/>
      <c r="F35" s="450"/>
      <c r="I35" s="69"/>
    </row>
    <row r="36" spans="1:12" s="451" customFormat="1" ht="12" customHeight="1">
      <c r="A36" s="456" t="s">
        <v>70</v>
      </c>
      <c r="B36" s="450" t="s">
        <v>634</v>
      </c>
      <c r="C36" s="449"/>
      <c r="D36" s="450"/>
      <c r="E36" s="450"/>
      <c r="F36" s="450"/>
      <c r="I36" s="69"/>
    </row>
    <row r="37" spans="1:12" s="451" customFormat="1" ht="12" customHeight="1">
      <c r="A37" s="456" t="s">
        <v>70</v>
      </c>
      <c r="B37" s="450" t="s">
        <v>635</v>
      </c>
      <c r="C37" s="449"/>
      <c r="D37" s="450"/>
      <c r="E37" s="450"/>
      <c r="F37" s="450"/>
      <c r="I37" s="69"/>
    </row>
    <row r="38" spans="1:12" s="451" customFormat="1" ht="12" customHeight="1">
      <c r="A38" s="456" t="s">
        <v>70</v>
      </c>
      <c r="B38" s="450" t="s">
        <v>636</v>
      </c>
      <c r="C38" s="449"/>
      <c r="D38" s="450"/>
      <c r="E38" s="450"/>
      <c r="F38" s="450"/>
      <c r="I38" s="69"/>
    </row>
    <row r="39" spans="1:12" s="451" customFormat="1" ht="12" customHeight="1">
      <c r="A39" s="456" t="s">
        <v>70</v>
      </c>
      <c r="B39" s="450" t="s">
        <v>637</v>
      </c>
      <c r="C39" s="449"/>
      <c r="D39" s="450"/>
      <c r="E39" s="450"/>
      <c r="F39" s="450"/>
      <c r="I39" s="69"/>
    </row>
    <row r="40" spans="1:12" s="451" customFormat="1" ht="12" customHeight="1">
      <c r="A40" s="447"/>
      <c r="B40" s="450" t="s">
        <v>638</v>
      </c>
      <c r="C40" s="449"/>
      <c r="D40" s="450"/>
      <c r="E40" s="450"/>
      <c r="G40" s="69"/>
      <c r="I40" s="69"/>
    </row>
    <row r="41" spans="1:12" s="451" customFormat="1" ht="12" customHeight="1">
      <c r="A41" s="447"/>
      <c r="B41" s="450"/>
      <c r="C41" s="449"/>
      <c r="D41" s="450"/>
      <c r="E41" s="450"/>
      <c r="G41" s="69"/>
      <c r="I41" s="69"/>
    </row>
    <row r="42" spans="1:12" s="460" customFormat="1" ht="12.75" customHeight="1">
      <c r="A42" s="457"/>
      <c r="B42" s="935" t="s">
        <v>639</v>
      </c>
      <c r="C42" s="935"/>
      <c r="D42" s="935"/>
      <c r="E42" s="935"/>
      <c r="F42" s="459"/>
    </row>
    <row r="43" spans="1:12" s="460" customFormat="1" ht="12.75" customHeight="1">
      <c r="A43" s="457"/>
      <c r="B43" s="935"/>
      <c r="C43" s="935"/>
      <c r="D43" s="935"/>
      <c r="E43" s="935"/>
      <c r="F43" s="459"/>
    </row>
    <row r="44" spans="1:12" s="420" customFormat="1" ht="13.5" customHeight="1">
      <c r="C44" s="537"/>
      <c r="D44" s="537"/>
      <c r="E44" s="537"/>
    </row>
    <row r="45" spans="1:12" s="420" customFormat="1" ht="13.5" customHeight="1">
      <c r="A45" s="461"/>
      <c r="B45" s="462"/>
      <c r="C45" s="434"/>
      <c r="D45" s="434"/>
      <c r="E45" s="463"/>
    </row>
    <row r="46" spans="1:12" s="420" customFormat="1" ht="13.5" customHeight="1">
      <c r="A46" s="464" t="s">
        <v>50</v>
      </c>
      <c r="B46" s="465" t="s">
        <v>36</v>
      </c>
      <c r="C46" s="434"/>
      <c r="D46" s="434"/>
      <c r="E46" s="463"/>
    </row>
    <row r="47" spans="1:12" s="420" customFormat="1" ht="13.5" customHeight="1">
      <c r="A47" s="461"/>
      <c r="B47" s="462"/>
      <c r="C47" s="434"/>
      <c r="D47" s="434"/>
      <c r="E47" s="463"/>
    </row>
    <row r="48" spans="1:12" s="420" customFormat="1" ht="13.5" customHeight="1">
      <c r="A48" s="466" t="s">
        <v>640</v>
      </c>
      <c r="B48" s="467" t="s">
        <v>641</v>
      </c>
      <c r="C48" s="434"/>
      <c r="D48" s="434"/>
      <c r="E48" s="463"/>
    </row>
    <row r="49" spans="1:6" s="420" customFormat="1" ht="13.5" customHeight="1">
      <c r="A49" s="461"/>
      <c r="B49" s="462"/>
      <c r="C49" s="434"/>
      <c r="D49" s="434"/>
      <c r="E49" s="463"/>
    </row>
    <row r="50" spans="1:6" s="420" customFormat="1" ht="13.5" customHeight="1">
      <c r="A50" s="468" t="s">
        <v>642</v>
      </c>
      <c r="B50" s="462" t="s">
        <v>643</v>
      </c>
      <c r="C50" s="434"/>
      <c r="D50" s="434"/>
      <c r="E50" s="463"/>
    </row>
    <row r="51" spans="1:6" s="420" customFormat="1" ht="40.799999999999997">
      <c r="A51" s="468"/>
      <c r="B51" s="469" t="s">
        <v>961</v>
      </c>
      <c r="C51" s="434"/>
      <c r="D51" s="434"/>
      <c r="E51" s="437"/>
      <c r="F51" s="470"/>
    </row>
    <row r="52" spans="1:6" s="420" customFormat="1" ht="13.5" customHeight="1">
      <c r="A52" s="471"/>
      <c r="B52" s="469" t="s">
        <v>962</v>
      </c>
      <c r="C52" s="434">
        <v>14.1</v>
      </c>
      <c r="D52" s="434" t="s">
        <v>98</v>
      </c>
      <c r="E52" s="437">
        <v>0</v>
      </c>
      <c r="F52" s="472">
        <f>C52*E52</f>
        <v>0</v>
      </c>
    </row>
    <row r="53" spans="1:6" s="420" customFormat="1" ht="13.5" customHeight="1">
      <c r="A53" s="471"/>
      <c r="B53" s="469"/>
      <c r="C53" s="434"/>
      <c r="D53" s="434"/>
      <c r="E53" s="437"/>
      <c r="F53" s="470"/>
    </row>
    <row r="54" spans="1:6" s="420" customFormat="1" ht="13.5" customHeight="1">
      <c r="A54" s="473" t="str">
        <f>A48</f>
        <v>4.2.</v>
      </c>
      <c r="B54" s="467" t="s">
        <v>646</v>
      </c>
      <c r="C54" s="474"/>
      <c r="D54" s="474"/>
      <c r="E54" s="474"/>
      <c r="F54" s="475">
        <f>F52</f>
        <v>0</v>
      </c>
    </row>
    <row r="55" spans="1:6" s="420" customFormat="1" ht="13.5" customHeight="1">
      <c r="A55" s="461"/>
      <c r="B55" s="462"/>
      <c r="C55" s="434"/>
      <c r="D55" s="434"/>
      <c r="E55" s="463"/>
    </row>
    <row r="56" spans="1:6" s="420" customFormat="1" ht="13.5" customHeight="1">
      <c r="A56" s="476" t="str">
        <f>A46</f>
        <v>4.</v>
      </c>
      <c r="B56" s="465" t="s">
        <v>647</v>
      </c>
      <c r="C56" s="477"/>
      <c r="D56" s="477"/>
      <c r="E56" s="477"/>
      <c r="F56" s="478">
        <f>F54</f>
        <v>0</v>
      </c>
    </row>
    <row r="57" spans="1:6" s="420" customFormat="1">
      <c r="A57" s="461"/>
      <c r="B57" s="462"/>
      <c r="C57" s="434"/>
      <c r="D57" s="434"/>
      <c r="E57" s="463"/>
    </row>
    <row r="58" spans="1:6" s="420" customFormat="1">
      <c r="A58" s="464" t="s">
        <v>52</v>
      </c>
      <c r="B58" s="465" t="s">
        <v>38</v>
      </c>
      <c r="C58" s="434"/>
      <c r="D58" s="434"/>
      <c r="E58" s="463"/>
    </row>
    <row r="59" spans="1:6" s="420" customFormat="1">
      <c r="A59" s="461"/>
      <c r="B59" s="462"/>
      <c r="C59" s="434"/>
      <c r="D59" s="434"/>
      <c r="E59" s="463"/>
    </row>
    <row r="60" spans="1:6" s="420" customFormat="1">
      <c r="A60" s="466" t="s">
        <v>648</v>
      </c>
      <c r="B60" s="467" t="s">
        <v>649</v>
      </c>
      <c r="C60" s="434"/>
      <c r="E60" s="434"/>
      <c r="F60" s="463"/>
    </row>
    <row r="61" spans="1:6" s="420" customFormat="1">
      <c r="A61" s="461"/>
      <c r="B61" s="462"/>
      <c r="C61" s="434"/>
      <c r="E61" s="434"/>
      <c r="F61" s="463"/>
    </row>
    <row r="62" spans="1:6" s="420" customFormat="1">
      <c r="A62" s="479" t="s">
        <v>650</v>
      </c>
      <c r="B62" s="480" t="s">
        <v>651</v>
      </c>
      <c r="C62" s="434"/>
      <c r="D62" s="481"/>
      <c r="E62" s="434"/>
      <c r="F62" s="463"/>
    </row>
    <row r="63" spans="1:6" s="420" customFormat="1">
      <c r="A63" s="482"/>
      <c r="B63" s="483" t="s">
        <v>652</v>
      </c>
      <c r="C63" s="484"/>
      <c r="D63" s="481"/>
      <c r="E63" s="434"/>
      <c r="F63" s="463"/>
    </row>
    <row r="64" spans="1:6" s="420" customFormat="1">
      <c r="A64" s="485" t="s">
        <v>70</v>
      </c>
      <c r="B64" s="483" t="s">
        <v>653</v>
      </c>
      <c r="C64" s="484"/>
      <c r="D64" s="481"/>
      <c r="E64" s="434"/>
      <c r="F64" s="463"/>
    </row>
    <row r="65" spans="1:6" s="420" customFormat="1">
      <c r="A65" s="486"/>
      <c r="B65" s="487" t="s">
        <v>654</v>
      </c>
      <c r="C65" s="488">
        <v>3.1</v>
      </c>
      <c r="D65" s="489" t="s">
        <v>82</v>
      </c>
      <c r="E65" s="488">
        <v>0</v>
      </c>
      <c r="F65" s="488">
        <f>C65*E65</f>
        <v>0</v>
      </c>
    </row>
    <row r="66" spans="1:6" s="420" customFormat="1" ht="12" customHeight="1">
      <c r="A66" s="482"/>
      <c r="B66" s="483"/>
      <c r="C66" s="434"/>
      <c r="D66" s="490"/>
      <c r="E66" s="434"/>
      <c r="F66" s="434"/>
    </row>
    <row r="67" spans="1:6" s="420" customFormat="1">
      <c r="A67" s="479" t="s">
        <v>655</v>
      </c>
      <c r="B67" s="480" t="s">
        <v>651</v>
      </c>
      <c r="C67" s="434"/>
      <c r="D67" s="481"/>
      <c r="E67" s="434"/>
      <c r="F67" s="463"/>
    </row>
    <row r="68" spans="1:6" s="420" customFormat="1">
      <c r="A68" s="482"/>
      <c r="B68" s="483" t="s">
        <v>786</v>
      </c>
      <c r="C68" s="484"/>
      <c r="D68" s="481"/>
      <c r="E68" s="434"/>
      <c r="F68" s="463"/>
    </row>
    <row r="69" spans="1:6" s="420" customFormat="1">
      <c r="A69" s="485" t="s">
        <v>70</v>
      </c>
      <c r="B69" s="483" t="s">
        <v>1377</v>
      </c>
      <c r="C69" s="484"/>
      <c r="D69" s="481"/>
      <c r="E69" s="434"/>
      <c r="F69" s="463"/>
    </row>
    <row r="70" spans="1:6" s="420" customFormat="1">
      <c r="A70" s="486"/>
      <c r="B70" s="487" t="s">
        <v>658</v>
      </c>
      <c r="C70" s="488">
        <v>12.09</v>
      </c>
      <c r="D70" s="489" t="s">
        <v>82</v>
      </c>
      <c r="E70" s="488">
        <v>0</v>
      </c>
      <c r="F70" s="488">
        <f>C70*E70</f>
        <v>0</v>
      </c>
    </row>
    <row r="71" spans="1:6" s="420" customFormat="1" ht="12.75" customHeight="1">
      <c r="A71" s="482"/>
      <c r="B71" s="483"/>
      <c r="C71" s="434"/>
      <c r="D71" s="490"/>
      <c r="E71" s="434"/>
      <c r="F71" s="434"/>
    </row>
    <row r="72" spans="1:6" s="420" customFormat="1">
      <c r="A72" s="506" t="s">
        <v>934</v>
      </c>
      <c r="B72" s="480" t="s">
        <v>1378</v>
      </c>
      <c r="C72" s="434"/>
      <c r="D72" s="481"/>
      <c r="E72" s="434"/>
      <c r="F72" s="463"/>
    </row>
    <row r="73" spans="1:6" s="420" customFormat="1">
      <c r="A73" s="482"/>
      <c r="B73" s="483" t="s">
        <v>1379</v>
      </c>
      <c r="C73" s="484"/>
      <c r="D73" s="481"/>
      <c r="E73" s="434"/>
      <c r="F73" s="463"/>
    </row>
    <row r="74" spans="1:6" s="420" customFormat="1" ht="15" customHeight="1">
      <c r="A74" s="485" t="s">
        <v>70</v>
      </c>
      <c r="B74" s="483" t="s">
        <v>1380</v>
      </c>
      <c r="C74" s="484"/>
      <c r="D74" s="481"/>
      <c r="E74" s="434"/>
      <c r="F74" s="463"/>
    </row>
    <row r="75" spans="1:6" s="420" customFormat="1">
      <c r="A75" s="486"/>
      <c r="B75" s="487" t="s">
        <v>1381</v>
      </c>
      <c r="C75" s="488">
        <v>15.92</v>
      </c>
      <c r="D75" s="489" t="s">
        <v>82</v>
      </c>
      <c r="E75" s="488">
        <v>0</v>
      </c>
      <c r="F75" s="488">
        <f>C75*E75</f>
        <v>0</v>
      </c>
    </row>
    <row r="76" spans="1:6" s="420" customFormat="1" ht="12" customHeight="1">
      <c r="A76" s="461"/>
      <c r="B76" s="480"/>
      <c r="C76" s="434"/>
      <c r="E76" s="463"/>
    </row>
    <row r="77" spans="1:6" s="420" customFormat="1" ht="13.5" customHeight="1">
      <c r="A77" s="506" t="s">
        <v>968</v>
      </c>
      <c r="B77" s="480" t="s">
        <v>664</v>
      </c>
      <c r="C77" s="434"/>
      <c r="D77" s="481"/>
      <c r="E77" s="434"/>
      <c r="F77" s="463"/>
    </row>
    <row r="78" spans="1:6" s="420" customFormat="1" ht="13.5" customHeight="1">
      <c r="A78" s="506"/>
      <c r="B78" s="483" t="s">
        <v>1382</v>
      </c>
      <c r="C78" s="484"/>
      <c r="D78" s="481"/>
      <c r="E78" s="434"/>
      <c r="F78" s="463"/>
    </row>
    <row r="79" spans="1:6" s="420" customFormat="1">
      <c r="A79" s="506"/>
      <c r="B79" s="483" t="s">
        <v>1383</v>
      </c>
      <c r="C79" s="484"/>
      <c r="D79" s="481"/>
      <c r="E79" s="434"/>
      <c r="F79" s="463"/>
    </row>
    <row r="80" spans="1:6" s="420" customFormat="1">
      <c r="A80" s="538"/>
      <c r="B80" s="487"/>
      <c r="C80" s="488">
        <v>0.57599999999999996</v>
      </c>
      <c r="D80" s="489" t="s">
        <v>82</v>
      </c>
      <c r="E80" s="488">
        <v>0</v>
      </c>
      <c r="F80" s="488">
        <f>C80*E80</f>
        <v>0</v>
      </c>
    </row>
    <row r="81" spans="1:6" s="420" customFormat="1">
      <c r="A81" s="482"/>
      <c r="B81" s="483"/>
      <c r="C81" s="434"/>
      <c r="D81" s="490"/>
      <c r="E81" s="434"/>
      <c r="F81" s="434"/>
    </row>
    <row r="82" spans="1:6" s="420" customFormat="1">
      <c r="A82" s="506" t="s">
        <v>833</v>
      </c>
      <c r="B82" s="480" t="s">
        <v>850</v>
      </c>
      <c r="C82" s="434"/>
      <c r="D82" s="481"/>
      <c r="E82" s="434"/>
      <c r="F82" s="463"/>
    </row>
    <row r="83" spans="1:6" s="420" customFormat="1" ht="20.399999999999999">
      <c r="A83" s="482"/>
      <c r="B83" s="483" t="s">
        <v>851</v>
      </c>
      <c r="C83" s="484"/>
      <c r="D83" s="481"/>
      <c r="E83" s="434"/>
      <c r="F83" s="463"/>
    </row>
    <row r="84" spans="1:6" s="420" customFormat="1" ht="20.399999999999999">
      <c r="A84" s="482"/>
      <c r="B84" s="483" t="s">
        <v>1384</v>
      </c>
      <c r="C84" s="484"/>
      <c r="D84" s="481"/>
      <c r="E84" s="434"/>
      <c r="F84" s="463"/>
    </row>
    <row r="85" spans="1:6" s="420" customFormat="1">
      <c r="A85" s="486"/>
      <c r="B85" s="487"/>
      <c r="C85" s="488">
        <v>2.8319999999999999</v>
      </c>
      <c r="D85" s="489" t="s">
        <v>82</v>
      </c>
      <c r="E85" s="488">
        <v>0</v>
      </c>
      <c r="F85" s="488">
        <f>C85*E85</f>
        <v>0</v>
      </c>
    </row>
    <row r="86" spans="1:6" s="420" customFormat="1" ht="12.75" customHeight="1">
      <c r="A86" s="461"/>
      <c r="B86" s="462"/>
      <c r="C86" s="491"/>
      <c r="E86" s="463"/>
    </row>
    <row r="87" spans="1:6" s="420" customFormat="1">
      <c r="A87" s="473" t="str">
        <f>A60</f>
        <v>5.1.</v>
      </c>
      <c r="B87" s="467" t="s">
        <v>670</v>
      </c>
      <c r="C87" s="474"/>
      <c r="D87" s="474"/>
      <c r="E87" s="474"/>
      <c r="F87" s="475">
        <f>SUM(F63:F86)</f>
        <v>0</v>
      </c>
    </row>
    <row r="88" spans="1:6" s="420" customFormat="1">
      <c r="A88" s="545"/>
      <c r="B88" s="541"/>
      <c r="C88" s="434"/>
      <c r="D88" s="434"/>
      <c r="E88" s="434"/>
      <c r="F88" s="463"/>
    </row>
    <row r="89" spans="1:6" s="420" customFormat="1">
      <c r="A89" s="461"/>
      <c r="B89" s="462"/>
      <c r="C89" s="434"/>
      <c r="E89" s="434"/>
      <c r="F89" s="463"/>
    </row>
    <row r="90" spans="1:6" s="420" customFormat="1">
      <c r="A90" s="466" t="s">
        <v>671</v>
      </c>
      <c r="B90" s="467" t="s">
        <v>672</v>
      </c>
      <c r="C90" s="434"/>
      <c r="E90" s="434"/>
      <c r="F90" s="463"/>
    </row>
    <row r="91" spans="1:6" s="420" customFormat="1" ht="13.5" customHeight="1">
      <c r="A91" s="461"/>
      <c r="B91" s="462"/>
      <c r="C91" s="434"/>
      <c r="E91" s="434"/>
      <c r="F91" s="463"/>
    </row>
    <row r="92" spans="1:6" s="420" customFormat="1">
      <c r="A92" s="482" t="s">
        <v>673</v>
      </c>
      <c r="B92" s="480" t="s">
        <v>674</v>
      </c>
      <c r="C92" s="434"/>
      <c r="D92" s="481"/>
      <c r="E92" s="434"/>
      <c r="F92" s="463"/>
    </row>
    <row r="93" spans="1:6" s="420" customFormat="1" ht="30.6">
      <c r="A93" s="492"/>
      <c r="B93" s="493" t="s">
        <v>675</v>
      </c>
      <c r="C93" s="494"/>
      <c r="D93" s="481"/>
      <c r="E93" s="495"/>
      <c r="F93" s="463"/>
    </row>
    <row r="94" spans="1:6" s="420" customFormat="1">
      <c r="A94" s="485" t="s">
        <v>70</v>
      </c>
      <c r="B94" s="483" t="s">
        <v>1385</v>
      </c>
      <c r="C94" s="484"/>
      <c r="D94" s="481"/>
      <c r="E94" s="434"/>
      <c r="F94" s="463"/>
    </row>
    <row r="95" spans="1:6" s="420" customFormat="1">
      <c r="A95" s="496"/>
      <c r="B95" s="497"/>
      <c r="C95" s="498">
        <v>454.4</v>
      </c>
      <c r="D95" s="499" t="s">
        <v>609</v>
      </c>
      <c r="E95" s="488">
        <v>0</v>
      </c>
      <c r="F95" s="488">
        <f>C95*E95</f>
        <v>0</v>
      </c>
    </row>
    <row r="96" spans="1:6" s="420" customFormat="1">
      <c r="A96" s="492"/>
      <c r="B96" s="493"/>
      <c r="C96" s="437"/>
      <c r="D96" s="481"/>
      <c r="E96" s="434"/>
      <c r="F96" s="434"/>
    </row>
    <row r="97" spans="1:6" s="420" customFormat="1">
      <c r="A97" s="482" t="s">
        <v>677</v>
      </c>
      <c r="B97" s="480" t="s">
        <v>681</v>
      </c>
      <c r="C97" s="437"/>
      <c r="D97" s="481"/>
      <c r="E97" s="434"/>
      <c r="F97" s="463"/>
    </row>
    <row r="98" spans="1:6" s="420" customFormat="1" ht="20.399999999999999">
      <c r="A98" s="500"/>
      <c r="B98" s="493" t="s">
        <v>682</v>
      </c>
      <c r="C98" s="501"/>
      <c r="D98" s="481"/>
      <c r="E98" s="434"/>
      <c r="F98" s="434"/>
    </row>
    <row r="99" spans="1:6" s="420" customFormat="1">
      <c r="A99" s="485" t="s">
        <v>70</v>
      </c>
      <c r="B99" s="483" t="s">
        <v>683</v>
      </c>
      <c r="C99" s="495"/>
      <c r="D99" s="481"/>
      <c r="E99" s="434"/>
      <c r="F99" s="463"/>
    </row>
    <row r="100" spans="1:6" s="420" customFormat="1">
      <c r="A100" s="496"/>
      <c r="B100" s="497"/>
      <c r="C100" s="498">
        <v>140.6</v>
      </c>
      <c r="D100" s="499" t="s">
        <v>609</v>
      </c>
      <c r="E100" s="488">
        <v>0</v>
      </c>
      <c r="F100" s="488">
        <f>C100*E100</f>
        <v>0</v>
      </c>
    </row>
    <row r="101" spans="1:6" s="420" customFormat="1" ht="10.5" customHeight="1">
      <c r="A101" s="461"/>
      <c r="B101" s="471"/>
      <c r="C101" s="437"/>
      <c r="E101" s="434"/>
      <c r="F101" s="434"/>
    </row>
    <row r="102" spans="1:6" s="420" customFormat="1">
      <c r="A102" s="473" t="str">
        <f>A90</f>
        <v xml:space="preserve"> 5.2</v>
      </c>
      <c r="B102" s="467" t="s">
        <v>684</v>
      </c>
      <c r="C102" s="474"/>
      <c r="D102" s="474"/>
      <c r="E102" s="474"/>
      <c r="F102" s="475">
        <f>SUM(F93:F100)</f>
        <v>0</v>
      </c>
    </row>
    <row r="103" spans="1:6" s="420" customFormat="1">
      <c r="A103" s="461"/>
      <c r="B103" s="462"/>
      <c r="C103" s="434"/>
      <c r="E103" s="434"/>
      <c r="F103" s="463"/>
    </row>
    <row r="104" spans="1:6" s="420" customFormat="1">
      <c r="A104" s="461"/>
      <c r="B104" s="462"/>
      <c r="C104" s="434"/>
      <c r="E104" s="434"/>
      <c r="F104" s="463"/>
    </row>
    <row r="105" spans="1:6" s="420" customFormat="1">
      <c r="A105" s="466" t="s">
        <v>685</v>
      </c>
      <c r="B105" s="467" t="s">
        <v>686</v>
      </c>
      <c r="C105" s="434"/>
      <c r="E105" s="434"/>
      <c r="F105" s="463"/>
    </row>
    <row r="106" spans="1:6" s="420" customFormat="1">
      <c r="A106" s="461"/>
      <c r="B106" s="462"/>
      <c r="C106" s="434"/>
      <c r="E106" s="434"/>
      <c r="F106" s="463"/>
    </row>
    <row r="107" spans="1:6" s="420" customFormat="1">
      <c r="A107" s="482" t="s">
        <v>687</v>
      </c>
      <c r="B107" s="480" t="s">
        <v>688</v>
      </c>
      <c r="C107" s="434"/>
      <c r="D107" s="481"/>
      <c r="E107" s="434"/>
      <c r="F107" s="463"/>
    </row>
    <row r="108" spans="1:6" s="420" customFormat="1" ht="21.6">
      <c r="A108" s="492"/>
      <c r="B108" s="483" t="s">
        <v>689</v>
      </c>
      <c r="C108" s="495"/>
      <c r="D108" s="481"/>
      <c r="E108" s="434"/>
      <c r="F108" s="463"/>
    </row>
    <row r="109" spans="1:6" s="420" customFormat="1">
      <c r="A109" s="485" t="s">
        <v>70</v>
      </c>
      <c r="B109" s="483" t="s">
        <v>974</v>
      </c>
      <c r="C109" s="484"/>
      <c r="D109" s="481"/>
      <c r="E109" s="434"/>
      <c r="F109" s="463"/>
    </row>
    <row r="110" spans="1:6" s="420" customFormat="1">
      <c r="A110" s="496"/>
      <c r="B110" s="502"/>
      <c r="C110" s="488">
        <v>1.85</v>
      </c>
      <c r="D110" s="499" t="s">
        <v>106</v>
      </c>
      <c r="E110" s="488">
        <v>0</v>
      </c>
      <c r="F110" s="488">
        <f>C110*E110</f>
        <v>0</v>
      </c>
    </row>
    <row r="111" spans="1:6" s="420" customFormat="1">
      <c r="A111" s="461"/>
      <c r="B111" s="480"/>
      <c r="C111" s="434"/>
      <c r="E111" s="434"/>
      <c r="F111" s="463"/>
    </row>
    <row r="112" spans="1:6" s="420" customFormat="1">
      <c r="A112" s="482" t="s">
        <v>691</v>
      </c>
      <c r="B112" s="480" t="s">
        <v>692</v>
      </c>
      <c r="C112" s="434"/>
      <c r="D112" s="481"/>
      <c r="E112" s="434"/>
      <c r="F112" s="463"/>
    </row>
    <row r="113" spans="1:6" s="420" customFormat="1" ht="21.6">
      <c r="A113" s="492"/>
      <c r="B113" s="483" t="s">
        <v>992</v>
      </c>
      <c r="C113" s="495"/>
      <c r="D113" s="481"/>
      <c r="E113" s="434"/>
      <c r="F113" s="463"/>
    </row>
    <row r="114" spans="1:6" s="420" customFormat="1">
      <c r="A114" s="485" t="s">
        <v>70</v>
      </c>
      <c r="B114" s="483" t="s">
        <v>1386</v>
      </c>
      <c r="C114" s="484"/>
      <c r="D114" s="481"/>
      <c r="E114" s="434"/>
      <c r="F114" s="463"/>
    </row>
    <row r="115" spans="1:6" s="420" customFormat="1">
      <c r="A115" s="496"/>
      <c r="B115" s="502"/>
      <c r="C115" s="488">
        <v>6.1630000000000003</v>
      </c>
      <c r="D115" s="499" t="s">
        <v>106</v>
      </c>
      <c r="E115" s="488">
        <v>0</v>
      </c>
      <c r="F115" s="488">
        <f>C115*E115</f>
        <v>0</v>
      </c>
    </row>
    <row r="116" spans="1:6" s="420" customFormat="1">
      <c r="A116" s="461"/>
      <c r="B116" s="480"/>
      <c r="C116" s="434"/>
      <c r="E116" s="434"/>
      <c r="F116" s="463"/>
    </row>
    <row r="117" spans="1:6" s="420" customFormat="1">
      <c r="A117" s="482" t="s">
        <v>695</v>
      </c>
      <c r="B117" s="480" t="s">
        <v>1387</v>
      </c>
      <c r="C117" s="434"/>
      <c r="D117" s="481"/>
      <c r="E117" s="434"/>
      <c r="F117" s="463"/>
    </row>
    <row r="118" spans="1:6" s="420" customFormat="1" ht="20.399999999999999">
      <c r="A118" s="492"/>
      <c r="B118" s="483" t="s">
        <v>1388</v>
      </c>
      <c r="C118" s="495"/>
      <c r="D118" s="481"/>
      <c r="E118" s="434"/>
      <c r="F118" s="463"/>
    </row>
    <row r="119" spans="1:6" s="420" customFormat="1">
      <c r="A119" s="485" t="s">
        <v>70</v>
      </c>
      <c r="B119" s="483" t="s">
        <v>1389</v>
      </c>
      <c r="C119" s="484"/>
      <c r="D119" s="481"/>
      <c r="E119" s="434"/>
      <c r="F119" s="463"/>
    </row>
    <row r="120" spans="1:6" s="420" customFormat="1">
      <c r="A120" s="496"/>
      <c r="B120" s="502"/>
      <c r="C120" s="488">
        <v>2.39</v>
      </c>
      <c r="D120" s="499" t="s">
        <v>106</v>
      </c>
      <c r="E120" s="488">
        <v>0</v>
      </c>
      <c r="F120" s="488">
        <f>C120*E120</f>
        <v>0</v>
      </c>
    </row>
    <row r="121" spans="1:6" s="420" customFormat="1">
      <c r="A121" s="461"/>
      <c r="B121" s="480"/>
      <c r="C121" s="434"/>
      <c r="E121" s="434"/>
      <c r="F121" s="463"/>
    </row>
    <row r="122" spans="1:6" s="420" customFormat="1">
      <c r="A122" s="482" t="s">
        <v>698</v>
      </c>
      <c r="B122" s="480" t="s">
        <v>875</v>
      </c>
      <c r="C122" s="434"/>
      <c r="D122" s="481"/>
      <c r="E122" s="434"/>
      <c r="F122" s="463"/>
    </row>
    <row r="123" spans="1:6" s="420" customFormat="1" ht="30.6">
      <c r="A123" s="492"/>
      <c r="B123" s="483" t="s">
        <v>876</v>
      </c>
      <c r="C123" s="495"/>
      <c r="D123" s="481"/>
      <c r="E123" s="434"/>
      <c r="F123" s="463"/>
    </row>
    <row r="124" spans="1:6" s="420" customFormat="1">
      <c r="A124" s="485" t="s">
        <v>70</v>
      </c>
      <c r="B124" s="483" t="s">
        <v>1390</v>
      </c>
      <c r="C124" s="484"/>
      <c r="D124" s="481"/>
      <c r="E124" s="434"/>
      <c r="F124" s="463"/>
    </row>
    <row r="125" spans="1:6" s="420" customFormat="1">
      <c r="A125" s="496"/>
      <c r="B125" s="502"/>
      <c r="C125" s="488">
        <v>1.04</v>
      </c>
      <c r="D125" s="499" t="s">
        <v>106</v>
      </c>
      <c r="E125" s="488">
        <v>0</v>
      </c>
      <c r="F125" s="488">
        <f>C125*E125</f>
        <v>0</v>
      </c>
    </row>
    <row r="126" spans="1:6" s="420" customFormat="1" ht="10.5" customHeight="1">
      <c r="A126" s="461"/>
      <c r="B126" s="503"/>
      <c r="C126" s="434"/>
      <c r="E126" s="434"/>
      <c r="F126" s="434"/>
    </row>
    <row r="127" spans="1:6" s="420" customFormat="1">
      <c r="A127" s="482" t="s">
        <v>701</v>
      </c>
      <c r="B127" s="480" t="s">
        <v>699</v>
      </c>
      <c r="C127" s="434"/>
      <c r="D127" s="481"/>
      <c r="E127" s="434"/>
      <c r="F127" s="463"/>
    </row>
    <row r="128" spans="1:6" s="420" customFormat="1" ht="20.399999999999999">
      <c r="A128" s="492"/>
      <c r="B128" s="483" t="s">
        <v>700</v>
      </c>
      <c r="C128" s="495"/>
      <c r="D128" s="481"/>
      <c r="E128" s="463"/>
      <c r="F128" s="481"/>
    </row>
    <row r="129" spans="1:6" s="420" customFormat="1">
      <c r="A129" s="485" t="s">
        <v>70</v>
      </c>
      <c r="B129" s="483" t="s">
        <v>1391</v>
      </c>
      <c r="C129" s="484"/>
      <c r="D129" s="481"/>
      <c r="E129" s="434"/>
      <c r="F129" s="463"/>
    </row>
    <row r="130" spans="1:6" s="420" customFormat="1">
      <c r="A130" s="496"/>
      <c r="B130" s="502"/>
      <c r="C130" s="488">
        <f>C115+C120</f>
        <v>8.5530000000000008</v>
      </c>
      <c r="D130" s="499" t="s">
        <v>106</v>
      </c>
      <c r="E130" s="488">
        <v>0</v>
      </c>
      <c r="F130" s="488">
        <f>C130*E130</f>
        <v>0</v>
      </c>
    </row>
    <row r="131" spans="1:6" s="420" customFormat="1" ht="12.75" customHeight="1">
      <c r="A131" s="461"/>
      <c r="B131" s="480"/>
      <c r="C131" s="434"/>
      <c r="E131" s="434"/>
      <c r="F131" s="463"/>
    </row>
    <row r="132" spans="1:6" s="420" customFormat="1">
      <c r="A132" s="482" t="s">
        <v>704</v>
      </c>
      <c r="B132" s="480" t="s">
        <v>1392</v>
      </c>
      <c r="C132" s="434"/>
      <c r="D132" s="481"/>
      <c r="E132" s="434"/>
      <c r="F132" s="463"/>
    </row>
    <row r="133" spans="1:6" s="420" customFormat="1" ht="20.399999999999999">
      <c r="A133" s="492"/>
      <c r="B133" s="483" t="s">
        <v>1393</v>
      </c>
      <c r="C133" s="495"/>
      <c r="D133" s="481"/>
      <c r="E133" s="434"/>
      <c r="F133" s="463"/>
    </row>
    <row r="134" spans="1:6" s="420" customFormat="1">
      <c r="A134" s="485" t="s">
        <v>70</v>
      </c>
      <c r="B134" s="483" t="s">
        <v>1390</v>
      </c>
      <c r="C134" s="484"/>
      <c r="D134" s="481"/>
      <c r="E134" s="434"/>
      <c r="F134" s="463"/>
    </row>
    <row r="135" spans="1:6" s="420" customFormat="1">
      <c r="A135" s="496"/>
      <c r="B135" s="502"/>
      <c r="C135" s="488">
        <f>C125</f>
        <v>1.04</v>
      </c>
      <c r="D135" s="499" t="s">
        <v>106</v>
      </c>
      <c r="E135" s="488">
        <v>0</v>
      </c>
      <c r="F135" s="488">
        <f>C135*E135</f>
        <v>0</v>
      </c>
    </row>
    <row r="136" spans="1:6" s="420" customFormat="1">
      <c r="A136" s="461"/>
      <c r="B136" s="480"/>
      <c r="C136" s="434"/>
      <c r="E136" s="434"/>
      <c r="F136" s="463"/>
    </row>
    <row r="137" spans="1:6" s="420" customFormat="1">
      <c r="A137" s="482" t="s">
        <v>768</v>
      </c>
      <c r="B137" s="480" t="s">
        <v>945</v>
      </c>
      <c r="C137" s="434"/>
      <c r="D137" s="481"/>
      <c r="E137" s="434"/>
      <c r="F137" s="463"/>
    </row>
    <row r="138" spans="1:6" s="420" customFormat="1" ht="20.399999999999999">
      <c r="A138" s="492"/>
      <c r="B138" s="483" t="s">
        <v>946</v>
      </c>
      <c r="C138" s="495"/>
      <c r="D138" s="481"/>
      <c r="E138" s="434"/>
      <c r="F138" s="463"/>
    </row>
    <row r="139" spans="1:6" s="420" customFormat="1">
      <c r="A139" s="485" t="s">
        <v>70</v>
      </c>
      <c r="B139" s="483" t="s">
        <v>1390</v>
      </c>
      <c r="C139" s="484"/>
      <c r="D139" s="481"/>
      <c r="E139" s="434"/>
      <c r="F139" s="463"/>
    </row>
    <row r="140" spans="1:6" s="420" customFormat="1">
      <c r="A140" s="496"/>
      <c r="B140" s="502"/>
      <c r="C140" s="488">
        <f>C135</f>
        <v>1.04</v>
      </c>
      <c r="D140" s="499" t="s">
        <v>106</v>
      </c>
      <c r="E140" s="488">
        <v>0</v>
      </c>
      <c r="F140" s="488">
        <f>C140*E140</f>
        <v>0</v>
      </c>
    </row>
    <row r="141" spans="1:6" s="420" customFormat="1">
      <c r="A141" s="492"/>
      <c r="B141" s="503"/>
      <c r="C141" s="434"/>
      <c r="D141" s="505"/>
      <c r="E141" s="434"/>
      <c r="F141" s="434"/>
    </row>
    <row r="142" spans="1:6" s="420" customFormat="1">
      <c r="A142" s="506" t="s">
        <v>710</v>
      </c>
      <c r="B142" s="480" t="s">
        <v>708</v>
      </c>
      <c r="C142" s="434"/>
      <c r="D142" s="481"/>
      <c r="E142" s="434"/>
      <c r="F142" s="463"/>
    </row>
    <row r="143" spans="1:6" s="420" customFormat="1" ht="20.399999999999999">
      <c r="A143" s="492"/>
      <c r="B143" s="483" t="s">
        <v>709</v>
      </c>
      <c r="C143" s="495"/>
      <c r="D143" s="481"/>
      <c r="E143" s="434"/>
      <c r="F143" s="463"/>
    </row>
    <row r="144" spans="1:6" s="420" customFormat="1">
      <c r="A144" s="507" t="s">
        <v>70</v>
      </c>
      <c r="B144" s="487" t="s">
        <v>1390</v>
      </c>
      <c r="C144" s="488">
        <f>C140</f>
        <v>1.04</v>
      </c>
      <c r="D144" s="499" t="s">
        <v>106</v>
      </c>
      <c r="E144" s="488">
        <v>0</v>
      </c>
      <c r="F144" s="488">
        <f>C144*E144</f>
        <v>0</v>
      </c>
    </row>
    <row r="145" spans="1:6" s="420" customFormat="1">
      <c r="A145" s="508"/>
      <c r="B145" s="503"/>
      <c r="C145" s="434"/>
      <c r="D145" s="505"/>
      <c r="E145" s="434"/>
      <c r="F145" s="434"/>
    </row>
    <row r="146" spans="1:6" s="420" customFormat="1">
      <c r="A146" s="506" t="s">
        <v>713</v>
      </c>
      <c r="B146" s="480" t="s">
        <v>711</v>
      </c>
      <c r="C146" s="434"/>
      <c r="D146" s="481"/>
      <c r="E146" s="434"/>
      <c r="F146" s="463"/>
    </row>
    <row r="147" spans="1:6" s="420" customFormat="1" ht="20.399999999999999">
      <c r="A147" s="508"/>
      <c r="B147" s="483" t="s">
        <v>712</v>
      </c>
      <c r="C147" s="495"/>
      <c r="D147" s="481"/>
      <c r="E147" s="434"/>
      <c r="F147" s="463"/>
    </row>
    <row r="148" spans="1:6" s="420" customFormat="1" ht="13.5" customHeight="1">
      <c r="A148" s="509" t="s">
        <v>70</v>
      </c>
      <c r="B148" s="487" t="s">
        <v>1391</v>
      </c>
      <c r="C148" s="488">
        <f>C130</f>
        <v>8.5530000000000008</v>
      </c>
      <c r="D148" s="499" t="s">
        <v>106</v>
      </c>
      <c r="E148" s="488">
        <v>0</v>
      </c>
      <c r="F148" s="488">
        <f>C148*E148</f>
        <v>0</v>
      </c>
    </row>
    <row r="149" spans="1:6" s="420" customFormat="1" ht="13.5" customHeight="1">
      <c r="A149" s="485"/>
      <c r="B149" s="501"/>
      <c r="C149" s="434"/>
      <c r="D149" s="505"/>
      <c r="E149" s="434"/>
      <c r="F149" s="434"/>
    </row>
    <row r="150" spans="1:6" s="420" customFormat="1">
      <c r="A150" s="506" t="s">
        <v>769</v>
      </c>
      <c r="B150" s="480" t="s">
        <v>714</v>
      </c>
      <c r="C150" s="434"/>
      <c r="D150" s="481"/>
      <c r="E150" s="434"/>
      <c r="F150" s="463"/>
    </row>
    <row r="151" spans="1:6" s="420" customFormat="1">
      <c r="A151" s="492"/>
      <c r="B151" s="483" t="s">
        <v>715</v>
      </c>
      <c r="C151" s="495"/>
      <c r="D151" s="481"/>
      <c r="E151" s="434"/>
      <c r="F151" s="463"/>
    </row>
    <row r="152" spans="1:6" s="420" customFormat="1" ht="13.5" customHeight="1">
      <c r="A152" s="507" t="s">
        <v>70</v>
      </c>
      <c r="B152" s="487" t="s">
        <v>1390</v>
      </c>
      <c r="C152" s="488">
        <f>C140</f>
        <v>1.04</v>
      </c>
      <c r="D152" s="499" t="s">
        <v>106</v>
      </c>
      <c r="E152" s="488">
        <v>0</v>
      </c>
      <c r="F152" s="488">
        <f>C152*E152</f>
        <v>0</v>
      </c>
    </row>
    <row r="153" spans="1:6" s="420" customFormat="1" ht="13.5" customHeight="1">
      <c r="A153" s="461"/>
      <c r="B153" s="469"/>
      <c r="C153" s="434"/>
      <c r="E153" s="463"/>
    </row>
    <row r="154" spans="1:6" s="420" customFormat="1">
      <c r="A154" s="473" t="str">
        <f>A105</f>
        <v xml:space="preserve"> 5.3</v>
      </c>
      <c r="B154" s="467" t="s">
        <v>716</v>
      </c>
      <c r="C154" s="474"/>
      <c r="D154" s="474"/>
      <c r="E154" s="474"/>
      <c r="F154" s="475">
        <f>SUM(F106:F153)</f>
        <v>0</v>
      </c>
    </row>
    <row r="155" spans="1:6" s="420" customFormat="1">
      <c r="A155" s="461"/>
      <c r="B155" s="462"/>
      <c r="C155" s="434"/>
      <c r="E155" s="434"/>
      <c r="F155" s="463"/>
    </row>
    <row r="156" spans="1:6" s="510" customFormat="1">
      <c r="A156" s="466" t="s">
        <v>888</v>
      </c>
      <c r="B156" s="467" t="s">
        <v>889</v>
      </c>
      <c r="C156" s="434"/>
      <c r="D156" s="420"/>
      <c r="E156" s="434"/>
      <c r="F156" s="463"/>
    </row>
    <row r="157" spans="1:6" s="510" customFormat="1">
      <c r="A157" s="516"/>
      <c r="B157" s="501"/>
      <c r="C157" s="434"/>
      <c r="D157" s="505"/>
      <c r="E157" s="434"/>
      <c r="F157" s="434"/>
    </row>
    <row r="158" spans="1:6" s="510" customFormat="1">
      <c r="A158" s="506" t="s">
        <v>890</v>
      </c>
      <c r="B158" s="480" t="s">
        <v>1394</v>
      </c>
      <c r="C158" s="434"/>
      <c r="D158" s="481"/>
      <c r="E158" s="434"/>
      <c r="F158" s="463"/>
    </row>
    <row r="159" spans="1:6" s="510" customFormat="1" ht="20.399999999999999">
      <c r="A159" s="508"/>
      <c r="B159" s="483" t="s">
        <v>1395</v>
      </c>
      <c r="C159" s="495"/>
      <c r="D159" s="481"/>
      <c r="E159" s="434"/>
      <c r="F159" s="463"/>
    </row>
    <row r="160" spans="1:6" s="510" customFormat="1" ht="20.399999999999999">
      <c r="A160" s="507" t="s">
        <v>70</v>
      </c>
      <c r="B160" s="487" t="s">
        <v>1396</v>
      </c>
      <c r="C160" s="488">
        <v>3.2</v>
      </c>
      <c r="D160" s="499" t="s">
        <v>106</v>
      </c>
      <c r="E160" s="488">
        <v>0</v>
      </c>
      <c r="F160" s="488">
        <f>C160*E160</f>
        <v>0</v>
      </c>
    </row>
    <row r="161" spans="1:6" s="510" customFormat="1">
      <c r="A161" s="540"/>
      <c r="B161" s="541"/>
      <c r="C161" s="434"/>
      <c r="D161" s="420"/>
      <c r="E161" s="434"/>
      <c r="F161" s="463"/>
    </row>
    <row r="162" spans="1:6" s="510" customFormat="1">
      <c r="A162" s="531" t="s">
        <v>894</v>
      </c>
      <c r="B162" s="467" t="s">
        <v>895</v>
      </c>
      <c r="C162" s="474"/>
      <c r="D162" s="474"/>
      <c r="E162" s="474"/>
      <c r="F162" s="475">
        <f>F160</f>
        <v>0</v>
      </c>
    </row>
    <row r="163" spans="1:6" s="420" customFormat="1">
      <c r="A163" s="461"/>
      <c r="B163" s="462"/>
      <c r="C163" s="434"/>
      <c r="D163" s="434"/>
      <c r="F163" s="463"/>
    </row>
    <row r="164" spans="1:6" s="420" customFormat="1">
      <c r="A164" s="511" t="s">
        <v>717</v>
      </c>
      <c r="B164" s="467" t="s">
        <v>718</v>
      </c>
      <c r="C164" s="434"/>
      <c r="E164" s="434"/>
      <c r="F164" s="463"/>
    </row>
    <row r="165" spans="1:6" s="420" customFormat="1">
      <c r="A165" s="461"/>
      <c r="B165" s="462"/>
      <c r="C165" s="434"/>
      <c r="E165" s="434"/>
      <c r="F165" s="463"/>
    </row>
    <row r="166" spans="1:6" s="420" customFormat="1">
      <c r="A166" s="506" t="s">
        <v>719</v>
      </c>
      <c r="B166" s="480" t="s">
        <v>720</v>
      </c>
      <c r="C166" s="512"/>
      <c r="D166" s="481"/>
      <c r="E166" s="434"/>
      <c r="F166" s="463"/>
    </row>
    <row r="167" spans="1:6" s="420" customFormat="1" ht="20.399999999999999">
      <c r="A167" s="508"/>
      <c r="B167" s="493" t="s">
        <v>721</v>
      </c>
      <c r="C167" s="513"/>
      <c r="D167" s="481"/>
      <c r="E167" s="495"/>
      <c r="F167" s="463"/>
    </row>
    <row r="168" spans="1:6" s="420" customFormat="1">
      <c r="A168" s="516" t="s">
        <v>70</v>
      </c>
      <c r="B168" s="483" t="s">
        <v>977</v>
      </c>
      <c r="C168" s="513"/>
      <c r="D168" s="481"/>
      <c r="E168" s="434"/>
      <c r="F168" s="463"/>
    </row>
    <row r="169" spans="1:6" s="420" customFormat="1">
      <c r="A169" s="517"/>
      <c r="B169" s="497"/>
      <c r="C169" s="515">
        <v>15.92</v>
      </c>
      <c r="D169" s="499" t="s">
        <v>82</v>
      </c>
      <c r="E169" s="488">
        <v>0</v>
      </c>
      <c r="F169" s="488">
        <f>C169*E169</f>
        <v>0</v>
      </c>
    </row>
    <row r="170" spans="1:6" s="420" customFormat="1" ht="13.5" customHeight="1">
      <c r="A170" s="508"/>
      <c r="B170" s="493"/>
      <c r="C170" s="512"/>
      <c r="D170" s="505"/>
      <c r="E170" s="434"/>
      <c r="F170" s="434"/>
    </row>
    <row r="171" spans="1:6" s="420" customFormat="1" ht="13.5" customHeight="1">
      <c r="A171" s="506" t="s">
        <v>723</v>
      </c>
      <c r="B171" s="480" t="s">
        <v>724</v>
      </c>
      <c r="C171" s="512"/>
      <c r="D171" s="481"/>
      <c r="E171" s="434"/>
      <c r="F171" s="463"/>
    </row>
    <row r="172" spans="1:6" s="420" customFormat="1" ht="20.399999999999999">
      <c r="A172" s="508"/>
      <c r="B172" s="493" t="s">
        <v>725</v>
      </c>
      <c r="C172" s="513"/>
      <c r="D172" s="481"/>
      <c r="E172" s="495"/>
      <c r="F172" s="463"/>
    </row>
    <row r="173" spans="1:6" s="510" customFormat="1">
      <c r="A173" s="516" t="s">
        <v>70</v>
      </c>
      <c r="B173" s="483" t="s">
        <v>977</v>
      </c>
      <c r="C173" s="513"/>
      <c r="D173" s="481"/>
      <c r="E173" s="434"/>
      <c r="F173" s="463"/>
    </row>
    <row r="174" spans="1:6" s="510" customFormat="1">
      <c r="A174" s="517"/>
      <c r="B174" s="497"/>
      <c r="C174" s="515">
        <v>15.92</v>
      </c>
      <c r="D174" s="499" t="s">
        <v>82</v>
      </c>
      <c r="E174" s="488">
        <v>0</v>
      </c>
      <c r="F174" s="488">
        <f>C174*E174</f>
        <v>0</v>
      </c>
    </row>
    <row r="175" spans="1:6" s="510" customFormat="1">
      <c r="A175" s="485"/>
      <c r="B175" s="501"/>
      <c r="C175" s="437"/>
      <c r="D175" s="519"/>
      <c r="E175" s="434"/>
      <c r="F175" s="434"/>
    </row>
    <row r="176" spans="1:6" s="510" customFormat="1">
      <c r="A176" s="473" t="str">
        <f>A164</f>
        <v>5.9/2</v>
      </c>
      <c r="B176" s="467" t="s">
        <v>730</v>
      </c>
      <c r="C176" s="474"/>
      <c r="D176" s="474"/>
      <c r="E176" s="474"/>
      <c r="F176" s="475">
        <f>SUM(F169:F174)</f>
        <v>0</v>
      </c>
    </row>
    <row r="177" spans="1:6" s="510" customFormat="1">
      <c r="A177" s="461"/>
      <c r="B177" s="462"/>
      <c r="C177" s="434"/>
      <c r="D177" s="434"/>
      <c r="E177" s="420"/>
      <c r="F177" s="463"/>
    </row>
    <row r="178" spans="1:6" s="510" customFormat="1">
      <c r="A178" s="476" t="str">
        <f>A58</f>
        <v>5.</v>
      </c>
      <c r="B178" s="465" t="s">
        <v>731</v>
      </c>
      <c r="C178" s="477"/>
      <c r="D178" s="477"/>
      <c r="E178" s="477"/>
      <c r="F178" s="478">
        <f>F87+F154+F102+F176+F162</f>
        <v>0</v>
      </c>
    </row>
    <row r="179" spans="1:6" s="510" customFormat="1">
      <c r="A179" s="520"/>
      <c r="B179" s="471"/>
      <c r="C179" s="434"/>
      <c r="D179" s="434"/>
      <c r="E179" s="434"/>
      <c r="F179" s="420"/>
    </row>
    <row r="180" spans="1:6" s="510" customFormat="1">
      <c r="A180" s="521"/>
      <c r="B180" s="522"/>
      <c r="C180" s="523"/>
    </row>
    <row r="181" spans="1:6" s="510" customFormat="1">
      <c r="A181" s="464" t="s">
        <v>739</v>
      </c>
      <c r="B181" s="464" t="s">
        <v>42</v>
      </c>
      <c r="C181" s="434"/>
      <c r="D181" s="420"/>
      <c r="E181" s="434"/>
      <c r="F181" s="434"/>
    </row>
    <row r="182" spans="1:6" s="510" customFormat="1">
      <c r="A182" s="520"/>
      <c r="B182" s="471"/>
      <c r="C182" s="434"/>
      <c r="D182" s="420"/>
      <c r="E182" s="434"/>
      <c r="F182" s="434"/>
    </row>
    <row r="183" spans="1:6" s="510" customFormat="1">
      <c r="A183" s="511" t="s">
        <v>740</v>
      </c>
      <c r="B183" s="467" t="s">
        <v>741</v>
      </c>
      <c r="C183" s="524"/>
      <c r="D183" s="524"/>
      <c r="E183" s="434"/>
      <c r="F183" s="420"/>
    </row>
    <row r="184" spans="1:6" s="510" customFormat="1">
      <c r="A184" s="461"/>
      <c r="B184" s="461"/>
      <c r="C184" s="524"/>
      <c r="D184" s="524"/>
      <c r="E184" s="434"/>
      <c r="F184" s="420"/>
    </row>
    <row r="185" spans="1:6" s="510" customFormat="1">
      <c r="A185" s="482" t="s">
        <v>742</v>
      </c>
      <c r="B185" s="480" t="s">
        <v>743</v>
      </c>
      <c r="C185" s="434"/>
      <c r="D185" s="481"/>
      <c r="E185" s="434"/>
      <c r="F185" s="463"/>
    </row>
    <row r="186" spans="1:6" s="510" customFormat="1">
      <c r="A186" s="492"/>
      <c r="B186" s="493" t="s">
        <v>337</v>
      </c>
      <c r="C186" s="495"/>
      <c r="D186" s="481"/>
      <c r="E186" s="495"/>
      <c r="F186" s="434"/>
    </row>
    <row r="187" spans="1:6" s="510" customFormat="1">
      <c r="A187" s="496"/>
      <c r="B187" s="497"/>
      <c r="C187" s="525">
        <v>3</v>
      </c>
      <c r="D187" s="518" t="s">
        <v>338</v>
      </c>
      <c r="E187" s="525">
        <v>0</v>
      </c>
      <c r="F187" s="488">
        <f>C187*E187</f>
        <v>0</v>
      </c>
    </row>
    <row r="188" spans="1:6" s="510" customFormat="1">
      <c r="A188" s="461"/>
      <c r="B188" s="493"/>
      <c r="C188" s="524"/>
      <c r="D188" s="420"/>
      <c r="E188" s="524"/>
      <c r="F188" s="434"/>
    </row>
    <row r="189" spans="1:6" s="510" customFormat="1">
      <c r="A189" s="482" t="s">
        <v>744</v>
      </c>
      <c r="B189" s="480" t="s">
        <v>745</v>
      </c>
      <c r="C189" s="434"/>
      <c r="D189" s="481"/>
      <c r="E189" s="434"/>
      <c r="F189" s="463"/>
    </row>
    <row r="190" spans="1:6" s="510" customFormat="1">
      <c r="A190" s="492"/>
      <c r="B190" s="493" t="s">
        <v>746</v>
      </c>
      <c r="C190" s="495"/>
      <c r="D190" s="481"/>
      <c r="E190" s="495"/>
      <c r="F190" s="434"/>
    </row>
    <row r="191" spans="1:6" s="510" customFormat="1">
      <c r="A191" s="496"/>
      <c r="B191" s="497"/>
      <c r="C191" s="525">
        <v>1</v>
      </c>
      <c r="D191" s="518" t="s">
        <v>338</v>
      </c>
      <c r="E191" s="525">
        <v>0</v>
      </c>
      <c r="F191" s="488">
        <f>C191*E191</f>
        <v>0</v>
      </c>
    </row>
    <row r="192" spans="1:6" s="510" customFormat="1">
      <c r="A192" s="461"/>
      <c r="B192" s="530"/>
      <c r="C192" s="524"/>
      <c r="D192" s="420"/>
      <c r="E192" s="524"/>
      <c r="F192" s="434"/>
    </row>
    <row r="193" spans="1:6" s="510" customFormat="1">
      <c r="A193" s="482" t="s">
        <v>747</v>
      </c>
      <c r="B193" s="480" t="s">
        <v>748</v>
      </c>
      <c r="C193" s="434"/>
      <c r="D193" s="481"/>
      <c r="E193" s="434"/>
      <c r="F193" s="463"/>
    </row>
    <row r="194" spans="1:6" s="510" customFormat="1" ht="20.399999999999999">
      <c r="A194" s="492"/>
      <c r="B194" s="493" t="s">
        <v>749</v>
      </c>
      <c r="C194" s="495"/>
      <c r="D194" s="481"/>
      <c r="E194" s="495"/>
      <c r="F194" s="488"/>
    </row>
    <row r="195" spans="1:6" s="510" customFormat="1">
      <c r="A195" s="496"/>
      <c r="B195" s="497"/>
      <c r="C195" s="525">
        <v>1</v>
      </c>
      <c r="D195" s="499" t="s">
        <v>68</v>
      </c>
      <c r="E195" s="525">
        <v>0</v>
      </c>
      <c r="F195" s="488">
        <f>C195*E195</f>
        <v>0</v>
      </c>
    </row>
    <row r="196" spans="1:6" s="510" customFormat="1">
      <c r="A196" s="461"/>
      <c r="B196" s="461"/>
      <c r="C196" s="524"/>
      <c r="D196" s="524"/>
      <c r="E196" s="434"/>
      <c r="F196" s="420"/>
    </row>
    <row r="197" spans="1:6" s="510" customFormat="1">
      <c r="A197" s="531" t="str">
        <f>A183</f>
        <v>7.9</v>
      </c>
      <c r="B197" s="936" t="s">
        <v>750</v>
      </c>
      <c r="C197" s="936"/>
      <c r="D197" s="474"/>
      <c r="E197" s="474"/>
      <c r="F197" s="475">
        <f>SUM(F186:F196)</f>
        <v>0</v>
      </c>
    </row>
    <row r="198" spans="1:6" s="510" customFormat="1">
      <c r="A198" s="461"/>
      <c r="B198" s="462"/>
      <c r="C198" s="434"/>
      <c r="D198" s="434"/>
      <c r="E198" s="420"/>
      <c r="F198" s="463"/>
    </row>
    <row r="199" spans="1:6" s="510" customFormat="1">
      <c r="A199" s="526" t="str">
        <f>A181</f>
        <v xml:space="preserve"> 7.</v>
      </c>
      <c r="B199" s="527" t="s">
        <v>751</v>
      </c>
      <c r="C199" s="528"/>
      <c r="D199" s="528"/>
      <c r="E199" s="528"/>
      <c r="F199" s="529">
        <f>F197</f>
        <v>0</v>
      </c>
    </row>
    <row r="200" spans="1:6" s="510" customFormat="1">
      <c r="A200" s="521"/>
      <c r="B200" s="522"/>
      <c r="C200" s="523"/>
    </row>
    <row r="201" spans="1:6" s="510" customFormat="1">
      <c r="A201" s="521"/>
      <c r="B201" s="522"/>
      <c r="C201" s="523"/>
    </row>
    <row r="202" spans="1:6" s="510" customFormat="1">
      <c r="A202" s="521"/>
      <c r="B202" s="522"/>
      <c r="C202" s="523"/>
    </row>
    <row r="203" spans="1:6" s="510" customFormat="1">
      <c r="A203" s="521"/>
      <c r="B203" s="522"/>
      <c r="C203" s="523"/>
    </row>
    <row r="204" spans="1:6" s="510" customFormat="1">
      <c r="A204" s="521"/>
      <c r="B204" s="522"/>
      <c r="C204" s="523"/>
    </row>
    <row r="205" spans="1:6" s="510" customFormat="1">
      <c r="A205" s="521"/>
      <c r="B205" s="522"/>
      <c r="C205" s="523"/>
    </row>
    <row r="206" spans="1:6" s="510" customFormat="1">
      <c r="A206" s="521"/>
      <c r="B206" s="522"/>
      <c r="C206" s="523"/>
    </row>
    <row r="207" spans="1:6" s="510" customFormat="1">
      <c r="A207" s="521"/>
      <c r="B207" s="522"/>
      <c r="C207" s="523"/>
    </row>
    <row r="208" spans="1:6"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12" s="510" customFormat="1">
      <c r="A1009" s="521"/>
      <c r="B1009" s="522"/>
      <c r="C1009" s="523"/>
    </row>
    <row r="1010" spans="1:12" s="510" customFormat="1">
      <c r="A1010" s="521"/>
      <c r="B1010" s="522"/>
      <c r="C1010" s="523"/>
    </row>
    <row r="1011" spans="1:12" s="510" customFormat="1">
      <c r="A1011" s="521"/>
      <c r="B1011" s="522"/>
      <c r="C1011" s="523"/>
    </row>
    <row r="1012" spans="1:12" s="510" customFormat="1">
      <c r="A1012" s="521"/>
      <c r="B1012" s="522"/>
      <c r="C1012" s="523"/>
    </row>
    <row r="1013" spans="1:12" s="510" customFormat="1">
      <c r="A1013" s="521"/>
      <c r="B1013" s="522"/>
      <c r="C1013" s="523"/>
    </row>
    <row r="1014" spans="1:12" s="510" customFormat="1">
      <c r="A1014" s="521"/>
      <c r="B1014" s="522"/>
      <c r="C1014" s="523"/>
    </row>
    <row r="1015" spans="1:12" s="510" customFormat="1">
      <c r="A1015" s="521"/>
      <c r="B1015" s="522"/>
      <c r="C1015" s="523"/>
    </row>
    <row r="1016" spans="1:12" s="510" customFormat="1">
      <c r="A1016" s="521"/>
      <c r="B1016" s="522"/>
      <c r="C1016" s="523"/>
    </row>
    <row r="1017" spans="1:12" s="510" customFormat="1">
      <c r="A1017" s="521"/>
      <c r="B1017" s="522"/>
      <c r="C1017" s="523"/>
    </row>
    <row r="1018" spans="1:12" s="510" customFormat="1">
      <c r="A1018" s="521"/>
      <c r="B1018" s="522"/>
      <c r="C1018" s="523"/>
    </row>
    <row r="1019" spans="1:12" s="510" customFormat="1">
      <c r="A1019" s="521"/>
      <c r="B1019" s="522"/>
      <c r="C1019" s="523"/>
    </row>
    <row r="1020" spans="1:12">
      <c r="A1020" s="521"/>
      <c r="B1020" s="522"/>
      <c r="C1020" s="523"/>
      <c r="D1020" s="510"/>
      <c r="E1020" s="510"/>
      <c r="F1020" s="510"/>
      <c r="G1020" s="510"/>
      <c r="H1020" s="510"/>
      <c r="I1020" s="510"/>
      <c r="J1020" s="510"/>
      <c r="K1020" s="510"/>
      <c r="L1020" s="510"/>
    </row>
    <row r="1021" spans="1:12">
      <c r="A1021" s="521"/>
      <c r="B1021" s="522"/>
      <c r="C1021" s="523"/>
      <c r="D1021" s="510"/>
      <c r="E1021" s="510"/>
      <c r="F1021" s="510"/>
      <c r="G1021" s="510"/>
      <c r="H1021" s="510"/>
      <c r="I1021" s="510"/>
      <c r="J1021" s="510"/>
      <c r="K1021" s="510"/>
    </row>
    <row r="1022" spans="1:12">
      <c r="A1022" s="521"/>
      <c r="B1022" s="522"/>
      <c r="C1022" s="523"/>
      <c r="D1022" s="510"/>
      <c r="E1022" s="510"/>
      <c r="F1022" s="510"/>
      <c r="G1022" s="510"/>
      <c r="H1022" s="510"/>
      <c r="I1022" s="510"/>
      <c r="J1022" s="510"/>
      <c r="K1022" s="510"/>
    </row>
    <row r="1023" spans="1:12">
      <c r="A1023" s="521"/>
      <c r="B1023" s="522"/>
      <c r="C1023" s="523"/>
      <c r="D1023" s="510"/>
      <c r="E1023" s="510"/>
      <c r="F1023" s="510"/>
      <c r="H1023" s="510"/>
      <c r="I1023" s="510"/>
      <c r="J1023" s="510"/>
      <c r="K1023" s="510"/>
    </row>
    <row r="1024" spans="1:12">
      <c r="A1024" s="521"/>
      <c r="B1024" s="522"/>
      <c r="C1024" s="523"/>
      <c r="D1024" s="510"/>
      <c r="E1024" s="510"/>
      <c r="F1024" s="510"/>
      <c r="H1024" s="510"/>
      <c r="I1024" s="510"/>
      <c r="J1024" s="510"/>
      <c r="K1024" s="510"/>
    </row>
    <row r="1025" spans="1:6">
      <c r="A1025" s="521"/>
      <c r="B1025" s="522"/>
      <c r="C1025" s="523"/>
      <c r="D1025" s="510"/>
      <c r="E1025" s="510"/>
      <c r="F1025" s="510"/>
    </row>
    <row r="1026" spans="1:6">
      <c r="A1026" s="521"/>
      <c r="B1026" s="522"/>
      <c r="C1026" s="523"/>
      <c r="D1026" s="510"/>
      <c r="E1026" s="510"/>
      <c r="F1026" s="510"/>
    </row>
    <row r="1027" spans="1:6">
      <c r="A1027" s="521"/>
      <c r="B1027" s="522"/>
      <c r="C1027" s="523"/>
      <c r="D1027" s="510"/>
      <c r="E1027" s="510"/>
      <c r="F1027" s="510"/>
    </row>
    <row r="1028" spans="1:6">
      <c r="A1028" s="521"/>
      <c r="B1028" s="522"/>
      <c r="C1028" s="523"/>
      <c r="D1028" s="510"/>
      <c r="E1028" s="510"/>
      <c r="F1028" s="510"/>
    </row>
    <row r="1029" spans="1:6">
      <c r="A1029" s="521"/>
      <c r="B1029" s="522"/>
      <c r="C1029" s="523"/>
      <c r="D1029" s="510"/>
      <c r="E1029" s="510"/>
      <c r="F1029" s="510"/>
    </row>
    <row r="1030" spans="1:6">
      <c r="A1030" s="521"/>
      <c r="B1030" s="522"/>
      <c r="C1030" s="523"/>
      <c r="D1030" s="510"/>
      <c r="E1030" s="510"/>
      <c r="F1030" s="510"/>
    </row>
    <row r="1031" spans="1:6">
      <c r="A1031" s="521"/>
      <c r="B1031" s="522"/>
      <c r="C1031" s="523"/>
      <c r="D1031" s="510"/>
      <c r="E1031" s="510"/>
      <c r="F1031" s="510"/>
    </row>
    <row r="1032" spans="1:6">
      <c r="A1032" s="521"/>
      <c r="B1032" s="522"/>
      <c r="C1032" s="523"/>
      <c r="D1032" s="510"/>
      <c r="E1032" s="510"/>
      <c r="F1032" s="510"/>
    </row>
    <row r="1033" spans="1:6">
      <c r="A1033" s="521"/>
      <c r="B1033" s="522"/>
      <c r="C1033" s="523"/>
      <c r="D1033" s="510"/>
      <c r="E1033" s="510"/>
      <c r="F1033" s="510"/>
    </row>
    <row r="1034" spans="1:6">
      <c r="A1034" s="521"/>
      <c r="B1034" s="522"/>
      <c r="C1034" s="523"/>
      <c r="D1034" s="510"/>
      <c r="E1034" s="510"/>
      <c r="F1034" s="510"/>
    </row>
    <row r="1035" spans="1:6">
      <c r="A1035" s="521"/>
      <c r="B1035" s="522"/>
      <c r="C1035" s="523"/>
      <c r="D1035" s="510"/>
      <c r="E1035" s="510"/>
      <c r="F1035" s="510"/>
    </row>
    <row r="1036" spans="1:6">
      <c r="A1036" s="521"/>
      <c r="B1036" s="522"/>
      <c r="C1036" s="523"/>
      <c r="D1036" s="510"/>
      <c r="E1036" s="510"/>
      <c r="F1036" s="510"/>
    </row>
    <row r="1037" spans="1:6">
      <c r="A1037" s="521"/>
      <c r="B1037" s="522"/>
      <c r="C1037" s="523"/>
      <c r="D1037" s="510"/>
      <c r="E1037" s="510"/>
      <c r="F1037" s="510"/>
    </row>
    <row r="1038" spans="1:6">
      <c r="A1038" s="521"/>
      <c r="B1038" s="522"/>
      <c r="C1038" s="523"/>
      <c r="D1038" s="510"/>
      <c r="E1038" s="510"/>
      <c r="F1038" s="510"/>
    </row>
    <row r="1039" spans="1:6">
      <c r="A1039" s="521"/>
      <c r="B1039" s="522"/>
      <c r="C1039" s="523"/>
      <c r="D1039" s="510"/>
      <c r="E1039" s="510"/>
      <c r="F1039" s="510"/>
    </row>
    <row r="1040" spans="1:6">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C1140" s="523"/>
      <c r="D1140" s="510"/>
      <c r="E1140" s="510"/>
      <c r="F1140" s="510"/>
    </row>
    <row r="1141" spans="1:6">
      <c r="A1141" s="521"/>
      <c r="C1141" s="523"/>
      <c r="D1141" s="510"/>
      <c r="E1141" s="510"/>
      <c r="F1141" s="510"/>
    </row>
  </sheetData>
  <dataConsolidate/>
  <mergeCells count="8">
    <mergeCell ref="H34:L34"/>
    <mergeCell ref="B42:E43"/>
    <mergeCell ref="B197:C197"/>
    <mergeCell ref="A1:A2"/>
    <mergeCell ref="B1:B2"/>
    <mergeCell ref="C1:C2"/>
    <mergeCell ref="D1:F2"/>
    <mergeCell ref="B29:F30"/>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3" manualBreakCount="3">
    <brk id="44" max="5" man="1"/>
    <brk id="96" max="5" man="1"/>
    <brk id="145" max="5" man="1"/>
  </row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4FA39-6579-4452-943B-15F01A82EC2A}">
  <sheetPr>
    <tabColor theme="5" tint="0.39997558519241921"/>
    <outlinePr summaryBelow="0" summaryRight="0"/>
    <pageSetUpPr fitToPage="1"/>
  </sheetPr>
  <dimension ref="A1:L1158"/>
  <sheetViews>
    <sheetView view="pageBreakPreview" topLeftCell="A26" zoomScaleNormal="110" zoomScaleSheetLayoutView="100" workbookViewId="0">
      <selection activeCell="E75" sqref="E75"/>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614</v>
      </c>
      <c r="B1" s="938" t="s">
        <v>615</v>
      </c>
      <c r="C1" s="939" t="s">
        <v>616</v>
      </c>
      <c r="D1" s="941" t="s">
        <v>617</v>
      </c>
      <c r="E1" s="942"/>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1397</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1"/>
      <c r="B12" s="429"/>
      <c r="D12" s="430"/>
      <c r="E12" s="430"/>
      <c r="F12" s="430"/>
    </row>
    <row r="13" spans="1:6" s="420" customFormat="1" ht="13.5" customHeight="1">
      <c r="A13" s="435" t="s">
        <v>50</v>
      </c>
      <c r="B13" s="436" t="s">
        <v>36</v>
      </c>
      <c r="D13" s="434"/>
      <c r="E13" s="434"/>
      <c r="F13" s="437">
        <f>F57</f>
        <v>0</v>
      </c>
    </row>
    <row r="14" spans="1:6" s="420" customFormat="1" ht="13.5" customHeight="1">
      <c r="A14" s="435" t="str">
        <f>A60</f>
        <v>5.</v>
      </c>
      <c r="B14" s="436" t="str">
        <f>B60</f>
        <v>GRADBENA IN OBRTNIŠKA DELA</v>
      </c>
      <c r="D14" s="434"/>
      <c r="E14" s="434"/>
      <c r="F14" s="437">
        <f>F186</f>
        <v>0</v>
      </c>
    </row>
    <row r="15" spans="1:6" s="420" customFormat="1" ht="13.5" customHeight="1">
      <c r="A15" s="435" t="s">
        <v>594</v>
      </c>
      <c r="B15" s="436" t="s">
        <v>284</v>
      </c>
      <c r="D15" s="434"/>
      <c r="E15" s="434"/>
      <c r="F15" s="437">
        <f>F196</f>
        <v>0</v>
      </c>
    </row>
    <row r="16" spans="1:6" s="420" customFormat="1" ht="14.25" customHeight="1">
      <c r="A16" s="432" t="str">
        <f>A198</f>
        <v xml:space="preserve"> 7.</v>
      </c>
      <c r="B16" s="438" t="str">
        <f>B198</f>
        <v>TUJE STORITVE</v>
      </c>
      <c r="D16" s="434"/>
      <c r="E16" s="434"/>
      <c r="F16" s="434">
        <f>F216</f>
        <v>0</v>
      </c>
    </row>
    <row r="17" spans="1:9" s="420" customFormat="1" ht="13.5" customHeight="1">
      <c r="A17" s="431"/>
      <c r="B17" s="439"/>
      <c r="D17" s="434"/>
      <c r="E17" s="434"/>
      <c r="F17" s="434"/>
    </row>
    <row r="18" spans="1:9" s="420" customFormat="1" ht="13.5" customHeight="1">
      <c r="A18" s="431"/>
      <c r="B18" s="440" t="s">
        <v>624</v>
      </c>
      <c r="C18" s="441"/>
      <c r="D18" s="441"/>
      <c r="E18" s="441"/>
      <c r="F18" s="442">
        <f>SUM(F13:F16)</f>
        <v>0</v>
      </c>
    </row>
    <row r="19" spans="1:9" s="420" customFormat="1" ht="13.5" customHeight="1">
      <c r="A19" s="431"/>
      <c r="B19" s="438"/>
      <c r="D19" s="434"/>
      <c r="E19" s="434"/>
      <c r="F19" s="434" t="s">
        <v>626</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627</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628</v>
      </c>
      <c r="C28" s="449"/>
      <c r="D28" s="450"/>
      <c r="E28" s="450"/>
      <c r="F28" s="450"/>
      <c r="I28" s="69"/>
    </row>
    <row r="29" spans="1:9" s="451" customFormat="1" ht="8.1" customHeight="1">
      <c r="A29" s="447"/>
      <c r="B29" s="448"/>
      <c r="C29" s="449"/>
      <c r="D29" s="450"/>
      <c r="E29" s="450"/>
      <c r="F29" s="450"/>
      <c r="I29" s="69"/>
    </row>
    <row r="30" spans="1:9" s="451" customFormat="1">
      <c r="A30" s="447"/>
      <c r="B30" s="947" t="s">
        <v>629</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630</v>
      </c>
      <c r="C33" s="449"/>
      <c r="D33" s="450"/>
      <c r="E33" s="450"/>
      <c r="F33" s="450"/>
      <c r="I33" s="69"/>
    </row>
    <row r="34" spans="1:12" s="451" customFormat="1" ht="12" customHeight="1" thickBot="1">
      <c r="A34" s="456" t="s">
        <v>70</v>
      </c>
      <c r="B34" s="450" t="s">
        <v>631</v>
      </c>
      <c r="C34" s="449"/>
      <c r="D34" s="450"/>
      <c r="E34" s="450"/>
      <c r="F34" s="450"/>
      <c r="I34" s="69"/>
    </row>
    <row r="35" spans="1:12" s="451" customFormat="1" ht="12" customHeight="1" thickBot="1">
      <c r="A35" s="456" t="s">
        <v>70</v>
      </c>
      <c r="B35" s="450" t="s">
        <v>632</v>
      </c>
      <c r="C35" s="449"/>
      <c r="D35" s="450"/>
      <c r="E35" s="450"/>
      <c r="F35" s="450"/>
      <c r="H35" s="932"/>
      <c r="I35" s="933"/>
      <c r="J35" s="933"/>
      <c r="K35" s="933"/>
      <c r="L35" s="934"/>
    </row>
    <row r="36" spans="1:12" s="451" customFormat="1" ht="12" customHeight="1">
      <c r="A36" s="456" t="s">
        <v>70</v>
      </c>
      <c r="B36" s="450" t="s">
        <v>633</v>
      </c>
      <c r="C36" s="449"/>
      <c r="D36" s="450"/>
      <c r="E36" s="450"/>
      <c r="F36" s="450"/>
      <c r="I36" s="69"/>
    </row>
    <row r="37" spans="1:12" s="451" customFormat="1" ht="12" customHeight="1">
      <c r="A37" s="456" t="s">
        <v>70</v>
      </c>
      <c r="B37" s="450" t="s">
        <v>634</v>
      </c>
      <c r="C37" s="449"/>
      <c r="D37" s="450"/>
      <c r="E37" s="450"/>
      <c r="F37" s="450"/>
      <c r="I37" s="69"/>
    </row>
    <row r="38" spans="1:12" s="451" customFormat="1" ht="12" customHeight="1">
      <c r="A38" s="456" t="s">
        <v>70</v>
      </c>
      <c r="B38" s="450" t="s">
        <v>635</v>
      </c>
      <c r="C38" s="449"/>
      <c r="D38" s="450"/>
      <c r="E38" s="450"/>
      <c r="F38" s="450"/>
      <c r="I38" s="69"/>
    </row>
    <row r="39" spans="1:12" s="451" customFormat="1" ht="12" customHeight="1">
      <c r="A39" s="456" t="s">
        <v>70</v>
      </c>
      <c r="B39" s="450" t="s">
        <v>636</v>
      </c>
      <c r="C39" s="449"/>
      <c r="D39" s="450"/>
      <c r="E39" s="450"/>
      <c r="F39" s="450"/>
      <c r="I39" s="69"/>
    </row>
    <row r="40" spans="1:12" s="451" customFormat="1" ht="12" customHeight="1">
      <c r="A40" s="456" t="s">
        <v>70</v>
      </c>
      <c r="B40" s="450" t="s">
        <v>637</v>
      </c>
      <c r="C40" s="449"/>
      <c r="D40" s="450"/>
      <c r="E40" s="450"/>
      <c r="F40" s="450"/>
      <c r="I40" s="69"/>
    </row>
    <row r="41" spans="1:12" s="451" customFormat="1" ht="12" customHeight="1">
      <c r="A41" s="447"/>
      <c r="B41" s="450" t="s">
        <v>638</v>
      </c>
      <c r="C41" s="449"/>
      <c r="D41" s="450"/>
      <c r="E41" s="450"/>
      <c r="G41" s="69"/>
      <c r="I41" s="69"/>
    </row>
    <row r="42" spans="1:12" s="451" customFormat="1" ht="12" customHeight="1">
      <c r="A42" s="447"/>
      <c r="B42" s="450"/>
      <c r="C42" s="449"/>
      <c r="D42" s="450"/>
      <c r="E42" s="450"/>
      <c r="G42" s="69"/>
      <c r="I42" s="69"/>
    </row>
    <row r="43" spans="1:12" s="460" customFormat="1" ht="12.75" customHeight="1">
      <c r="A43" s="457"/>
      <c r="B43" s="935" t="s">
        <v>639</v>
      </c>
      <c r="C43" s="935"/>
      <c r="D43" s="935"/>
      <c r="E43" s="935"/>
      <c r="F43" s="459"/>
    </row>
    <row r="44" spans="1:12" s="460" customFormat="1" ht="12.75" customHeight="1">
      <c r="A44" s="457"/>
      <c r="B44" s="935"/>
      <c r="C44" s="935"/>
      <c r="D44" s="935"/>
      <c r="E44" s="935"/>
      <c r="F44" s="459"/>
    </row>
    <row r="45" spans="1:12" s="460" customFormat="1" ht="12.75" customHeight="1">
      <c r="A45" s="457"/>
      <c r="B45" s="458"/>
      <c r="C45" s="458"/>
      <c r="D45" s="458"/>
      <c r="E45" s="458"/>
      <c r="F45" s="459"/>
    </row>
    <row r="46" spans="1:12" s="420" customFormat="1" ht="13.5" customHeight="1">
      <c r="C46" s="537"/>
      <c r="D46" s="537"/>
      <c r="E46" s="537"/>
    </row>
    <row r="47" spans="1:12" s="420" customFormat="1" ht="13.5" customHeight="1">
      <c r="A47" s="464" t="s">
        <v>50</v>
      </c>
      <c r="B47" s="465" t="s">
        <v>36</v>
      </c>
      <c r="C47" s="434"/>
      <c r="D47" s="434"/>
      <c r="E47" s="463"/>
    </row>
    <row r="48" spans="1:12" s="420" customFormat="1" ht="13.5" customHeight="1">
      <c r="A48" s="461"/>
      <c r="B48" s="462"/>
      <c r="C48" s="434"/>
      <c r="D48" s="434"/>
      <c r="E48" s="463"/>
    </row>
    <row r="49" spans="1:6" s="420" customFormat="1" ht="13.5" customHeight="1">
      <c r="A49" s="466" t="s">
        <v>640</v>
      </c>
      <c r="B49" s="467" t="s">
        <v>641</v>
      </c>
      <c r="C49" s="434"/>
      <c r="D49" s="434"/>
      <c r="E49" s="463"/>
    </row>
    <row r="50" spans="1:6" s="420" customFormat="1" ht="13.5" customHeight="1">
      <c r="A50" s="461"/>
      <c r="B50" s="462"/>
      <c r="C50" s="434"/>
      <c r="D50" s="434"/>
      <c r="E50" s="463"/>
    </row>
    <row r="51" spans="1:6" s="420" customFormat="1" ht="13.5" customHeight="1">
      <c r="A51" s="468" t="s">
        <v>642</v>
      </c>
      <c r="B51" s="462" t="s">
        <v>643</v>
      </c>
      <c r="C51" s="434"/>
      <c r="D51" s="434"/>
      <c r="E51" s="463"/>
    </row>
    <row r="52" spans="1:6" s="420" customFormat="1" ht="40.799999999999997">
      <c r="A52" s="468"/>
      <c r="B52" s="469" t="s">
        <v>961</v>
      </c>
      <c r="C52" s="434"/>
      <c r="D52" s="434"/>
      <c r="E52" s="437"/>
      <c r="F52" s="470"/>
    </row>
    <row r="53" spans="1:6" s="420" customFormat="1" ht="13.5" customHeight="1">
      <c r="A53" s="471"/>
      <c r="B53" s="469" t="s">
        <v>645</v>
      </c>
      <c r="C53" s="434">
        <v>16.5</v>
      </c>
      <c r="D53" s="434" t="s">
        <v>98</v>
      </c>
      <c r="E53" s="437">
        <v>0</v>
      </c>
      <c r="F53" s="472">
        <f>C53*E53</f>
        <v>0</v>
      </c>
    </row>
    <row r="54" spans="1:6" s="420" customFormat="1" ht="13.5" customHeight="1">
      <c r="A54" s="471"/>
      <c r="B54" s="469"/>
      <c r="C54" s="434"/>
      <c r="D54" s="434"/>
      <c r="E54" s="437"/>
      <c r="F54" s="470"/>
    </row>
    <row r="55" spans="1:6" s="420" customFormat="1" ht="13.5" customHeight="1">
      <c r="A55" s="473" t="str">
        <f>A49</f>
        <v>4.2.</v>
      </c>
      <c r="B55" s="467" t="s">
        <v>646</v>
      </c>
      <c r="C55" s="474"/>
      <c r="D55" s="474"/>
      <c r="E55" s="474"/>
      <c r="F55" s="475">
        <f>F53</f>
        <v>0</v>
      </c>
    </row>
    <row r="56" spans="1:6" s="420" customFormat="1" ht="13.5" customHeight="1">
      <c r="A56" s="461"/>
      <c r="B56" s="462"/>
      <c r="C56" s="434"/>
      <c r="D56" s="434"/>
      <c r="E56" s="463"/>
    </row>
    <row r="57" spans="1:6" s="420" customFormat="1" ht="13.5" customHeight="1">
      <c r="A57" s="476" t="str">
        <f>A47</f>
        <v>4.</v>
      </c>
      <c r="B57" s="465" t="s">
        <v>647</v>
      </c>
      <c r="C57" s="477"/>
      <c r="D57" s="477"/>
      <c r="E57" s="477"/>
      <c r="F57" s="478">
        <f>F55</f>
        <v>0</v>
      </c>
    </row>
    <row r="58" spans="1:6" s="420" customFormat="1">
      <c r="A58" s="461"/>
      <c r="B58" s="462"/>
      <c r="C58" s="434"/>
      <c r="D58" s="434"/>
      <c r="E58" s="463"/>
    </row>
    <row r="59" spans="1:6" s="420" customFormat="1">
      <c r="A59" s="461"/>
      <c r="B59" s="462"/>
      <c r="C59" s="434"/>
      <c r="D59" s="434"/>
      <c r="E59" s="463"/>
    </row>
    <row r="60" spans="1:6" s="420" customFormat="1">
      <c r="A60" s="464" t="s">
        <v>52</v>
      </c>
      <c r="B60" s="465" t="s">
        <v>38</v>
      </c>
      <c r="C60" s="434"/>
      <c r="D60" s="434"/>
      <c r="E60" s="463"/>
    </row>
    <row r="61" spans="1:6" s="420" customFormat="1">
      <c r="A61" s="461"/>
      <c r="B61" s="462"/>
      <c r="C61" s="434"/>
      <c r="D61" s="434"/>
      <c r="E61" s="463"/>
    </row>
    <row r="62" spans="1:6" s="420" customFormat="1">
      <c r="A62" s="466" t="s">
        <v>648</v>
      </c>
      <c r="B62" s="467" t="s">
        <v>649</v>
      </c>
      <c r="C62" s="434"/>
      <c r="E62" s="434"/>
      <c r="F62" s="463"/>
    </row>
    <row r="63" spans="1:6" s="420" customFormat="1">
      <c r="A63" s="461"/>
      <c r="B63" s="462"/>
      <c r="C63" s="434"/>
      <c r="E63" s="434"/>
      <c r="F63" s="463"/>
    </row>
    <row r="64" spans="1:6" s="420" customFormat="1">
      <c r="A64" s="479" t="s">
        <v>650</v>
      </c>
      <c r="B64" s="480" t="s">
        <v>651</v>
      </c>
      <c r="C64" s="434"/>
      <c r="D64" s="481"/>
      <c r="E64" s="434"/>
      <c r="F64" s="463"/>
    </row>
    <row r="65" spans="1:6" s="420" customFormat="1">
      <c r="A65" s="482"/>
      <c r="B65" s="483" t="s">
        <v>652</v>
      </c>
      <c r="C65" s="484"/>
      <c r="D65" s="481"/>
      <c r="E65" s="434"/>
      <c r="F65" s="463"/>
    </row>
    <row r="66" spans="1:6" s="420" customFormat="1">
      <c r="A66" s="485" t="s">
        <v>70</v>
      </c>
      <c r="B66" s="483" t="s">
        <v>653</v>
      </c>
      <c r="C66" s="484"/>
      <c r="D66" s="481"/>
      <c r="E66" s="434"/>
      <c r="F66" s="463"/>
    </row>
    <row r="67" spans="1:6" s="420" customFormat="1">
      <c r="A67" s="486"/>
      <c r="B67" s="487" t="s">
        <v>654</v>
      </c>
      <c r="C67" s="488">
        <v>3.66</v>
      </c>
      <c r="D67" s="489" t="s">
        <v>82</v>
      </c>
      <c r="E67" s="488">
        <v>0</v>
      </c>
      <c r="F67" s="472">
        <f>C67*E67</f>
        <v>0</v>
      </c>
    </row>
    <row r="68" spans="1:6" s="420" customFormat="1" ht="12" customHeight="1">
      <c r="A68" s="482"/>
      <c r="B68" s="483"/>
      <c r="C68" s="434"/>
      <c r="D68" s="490"/>
      <c r="E68" s="434"/>
      <c r="F68" s="434"/>
    </row>
    <row r="69" spans="1:6" s="420" customFormat="1">
      <c r="A69" s="479" t="s">
        <v>655</v>
      </c>
      <c r="B69" s="480" t="s">
        <v>651</v>
      </c>
      <c r="C69" s="434"/>
      <c r="D69" s="481"/>
      <c r="E69" s="434"/>
      <c r="F69" s="463"/>
    </row>
    <row r="70" spans="1:6" s="420" customFormat="1">
      <c r="A70" s="482"/>
      <c r="B70" s="483" t="s">
        <v>786</v>
      </c>
      <c r="C70" s="484"/>
      <c r="D70" s="481"/>
      <c r="E70" s="434"/>
      <c r="F70" s="463"/>
    </row>
    <row r="71" spans="1:6" s="420" customFormat="1">
      <c r="A71" s="485" t="s">
        <v>70</v>
      </c>
      <c r="B71" s="483" t="s">
        <v>1398</v>
      </c>
      <c r="C71" s="484"/>
      <c r="D71" s="481"/>
      <c r="E71" s="434"/>
      <c r="F71" s="463"/>
    </row>
    <row r="72" spans="1:6" s="420" customFormat="1">
      <c r="A72" s="486"/>
      <c r="B72" s="487" t="s">
        <v>658</v>
      </c>
      <c r="C72" s="488">
        <v>19.72</v>
      </c>
      <c r="D72" s="489" t="s">
        <v>82</v>
      </c>
      <c r="E72" s="488">
        <v>0</v>
      </c>
      <c r="F72" s="472">
        <f>C72*E72</f>
        <v>0</v>
      </c>
    </row>
    <row r="73" spans="1:6" s="420" customFormat="1" ht="13.5" customHeight="1">
      <c r="A73" s="482"/>
      <c r="B73" s="483"/>
      <c r="C73" s="434"/>
      <c r="D73" s="490"/>
      <c r="E73" s="434"/>
      <c r="F73" s="434"/>
    </row>
    <row r="74" spans="1:6" s="420" customFormat="1">
      <c r="A74" s="479" t="s">
        <v>659</v>
      </c>
      <c r="B74" s="480" t="s">
        <v>795</v>
      </c>
      <c r="C74" s="434"/>
      <c r="D74" s="481"/>
      <c r="E74" s="434"/>
      <c r="F74" s="463"/>
    </row>
    <row r="75" spans="1:6" s="420" customFormat="1">
      <c r="A75" s="482"/>
      <c r="B75" s="483" t="s">
        <v>796</v>
      </c>
      <c r="C75" s="484"/>
      <c r="D75" s="481"/>
      <c r="E75" s="434"/>
      <c r="F75" s="463"/>
    </row>
    <row r="76" spans="1:6" s="420" customFormat="1" ht="15" customHeight="1">
      <c r="A76" s="485" t="s">
        <v>70</v>
      </c>
      <c r="B76" s="483" t="s">
        <v>1399</v>
      </c>
      <c r="C76" s="484"/>
      <c r="D76" s="481"/>
      <c r="E76" s="434"/>
      <c r="F76" s="463"/>
    </row>
    <row r="77" spans="1:6" s="420" customFormat="1">
      <c r="A77" s="486"/>
      <c r="B77" s="487" t="s">
        <v>967</v>
      </c>
      <c r="C77" s="488">
        <f>2*38.687</f>
        <v>77.373999999999995</v>
      </c>
      <c r="D77" s="489" t="s">
        <v>82</v>
      </c>
      <c r="E77" s="488">
        <v>0</v>
      </c>
      <c r="F77" s="472">
        <f>C77*E77</f>
        <v>0</v>
      </c>
    </row>
    <row r="78" spans="1:6" s="420" customFormat="1" ht="12.75" customHeight="1">
      <c r="A78" s="482"/>
      <c r="B78" s="483"/>
      <c r="C78" s="434"/>
      <c r="D78" s="490"/>
      <c r="E78" s="434"/>
      <c r="F78" s="434"/>
    </row>
    <row r="79" spans="1:6" s="420" customFormat="1">
      <c r="A79" s="506" t="s">
        <v>968</v>
      </c>
      <c r="B79" s="480" t="s">
        <v>799</v>
      </c>
      <c r="C79" s="434"/>
      <c r="D79" s="481"/>
      <c r="E79" s="434"/>
      <c r="F79" s="463"/>
    </row>
    <row r="80" spans="1:6" s="420" customFormat="1">
      <c r="A80" s="482"/>
      <c r="B80" s="483" t="s">
        <v>969</v>
      </c>
      <c r="C80" s="484"/>
      <c r="D80" s="481"/>
      <c r="E80" s="434"/>
      <c r="F80" s="463"/>
    </row>
    <row r="81" spans="1:6" s="420" customFormat="1" ht="15" customHeight="1">
      <c r="A81" s="485" t="s">
        <v>70</v>
      </c>
      <c r="B81" s="483" t="s">
        <v>970</v>
      </c>
      <c r="C81" s="484"/>
      <c r="D81" s="481"/>
      <c r="E81" s="434"/>
      <c r="F81" s="463"/>
    </row>
    <row r="82" spans="1:6" s="420" customFormat="1">
      <c r="A82" s="486"/>
      <c r="B82" s="487" t="s">
        <v>802</v>
      </c>
      <c r="C82" s="488">
        <f>C77/2</f>
        <v>38.686999999999998</v>
      </c>
      <c r="D82" s="489" t="s">
        <v>82</v>
      </c>
      <c r="E82" s="488">
        <v>0</v>
      </c>
      <c r="F82" s="472">
        <f>C82*E82</f>
        <v>0</v>
      </c>
    </row>
    <row r="83" spans="1:6" s="420" customFormat="1" ht="12" customHeight="1">
      <c r="A83" s="461"/>
      <c r="B83" s="480"/>
      <c r="C83" s="434"/>
      <c r="E83" s="463"/>
    </row>
    <row r="84" spans="1:6" s="420" customFormat="1" ht="13.5" customHeight="1">
      <c r="A84" s="506" t="s">
        <v>833</v>
      </c>
      <c r="B84" s="480" t="s">
        <v>664</v>
      </c>
      <c r="C84" s="434"/>
      <c r="D84" s="481"/>
      <c r="E84" s="434"/>
      <c r="F84" s="463"/>
    </row>
    <row r="85" spans="1:6" s="420" customFormat="1" ht="22.5" customHeight="1">
      <c r="A85" s="506"/>
      <c r="B85" s="483" t="s">
        <v>665</v>
      </c>
      <c r="C85" s="484"/>
      <c r="D85" s="481"/>
      <c r="E85" s="434"/>
      <c r="F85" s="463"/>
    </row>
    <row r="86" spans="1:6" s="420" customFormat="1" ht="20.399999999999999">
      <c r="A86" s="506"/>
      <c r="B86" s="483" t="s">
        <v>666</v>
      </c>
      <c r="C86" s="484"/>
      <c r="D86" s="481"/>
      <c r="E86" s="434"/>
      <c r="F86" s="463"/>
    </row>
    <row r="87" spans="1:6" s="420" customFormat="1">
      <c r="A87" s="538"/>
      <c r="B87" s="487"/>
      <c r="C87" s="488">
        <v>1.42</v>
      </c>
      <c r="D87" s="489" t="s">
        <v>82</v>
      </c>
      <c r="E87" s="488">
        <v>0</v>
      </c>
      <c r="F87" s="472">
        <f>C87*E87</f>
        <v>0</v>
      </c>
    </row>
    <row r="88" spans="1:6" s="420" customFormat="1" ht="11.25" customHeight="1">
      <c r="A88" s="461"/>
      <c r="B88" s="480"/>
      <c r="C88" s="434"/>
      <c r="E88" s="463"/>
    </row>
    <row r="89" spans="1:6" s="420" customFormat="1" ht="13.5" customHeight="1">
      <c r="A89" s="506" t="s">
        <v>971</v>
      </c>
      <c r="B89" s="480" t="s">
        <v>664</v>
      </c>
      <c r="C89" s="434"/>
      <c r="D89" s="481"/>
      <c r="E89" s="434"/>
      <c r="F89" s="463"/>
    </row>
    <row r="90" spans="1:6" s="420" customFormat="1" ht="22.5" customHeight="1">
      <c r="A90" s="482"/>
      <c r="B90" s="483" t="s">
        <v>668</v>
      </c>
      <c r="C90" s="484"/>
      <c r="D90" s="481"/>
      <c r="E90" s="434"/>
      <c r="F90" s="463"/>
    </row>
    <row r="91" spans="1:6" s="420" customFormat="1" ht="20.399999999999999">
      <c r="A91" s="482"/>
      <c r="B91" s="483" t="s">
        <v>759</v>
      </c>
      <c r="C91" s="484"/>
      <c r="D91" s="481"/>
      <c r="E91" s="434"/>
      <c r="F91" s="463"/>
    </row>
    <row r="92" spans="1:6" s="420" customFormat="1">
      <c r="A92" s="486"/>
      <c r="B92" s="487"/>
      <c r="C92" s="488">
        <v>1.42</v>
      </c>
      <c r="D92" s="489" t="s">
        <v>82</v>
      </c>
      <c r="E92" s="488">
        <v>0</v>
      </c>
      <c r="F92" s="472">
        <f>C92*E92</f>
        <v>0</v>
      </c>
    </row>
    <row r="93" spans="1:6" s="420" customFormat="1" ht="10.5" customHeight="1">
      <c r="A93" s="506"/>
      <c r="B93" s="483"/>
      <c r="C93" s="434"/>
      <c r="D93" s="490"/>
      <c r="E93" s="434"/>
      <c r="F93" s="434"/>
    </row>
    <row r="94" spans="1:6" s="420" customFormat="1">
      <c r="A94" s="473" t="str">
        <f>A62</f>
        <v>5.1.</v>
      </c>
      <c r="B94" s="467" t="s">
        <v>670</v>
      </c>
      <c r="C94" s="474"/>
      <c r="D94" s="474"/>
      <c r="E94" s="474"/>
      <c r="F94" s="475">
        <f>SUM(F63:F93)</f>
        <v>0</v>
      </c>
    </row>
    <row r="95" spans="1:6" s="420" customFormat="1">
      <c r="A95" s="545"/>
      <c r="B95" s="541"/>
      <c r="C95" s="434"/>
      <c r="D95" s="434"/>
      <c r="E95" s="434"/>
      <c r="F95" s="463"/>
    </row>
    <row r="96" spans="1:6" s="420" customFormat="1">
      <c r="A96" s="461"/>
      <c r="B96" s="462"/>
      <c r="C96" s="434"/>
      <c r="E96" s="434"/>
      <c r="F96" s="463"/>
    </row>
    <row r="97" spans="1:6" s="420" customFormat="1">
      <c r="A97" s="466" t="s">
        <v>671</v>
      </c>
      <c r="B97" s="467" t="s">
        <v>672</v>
      </c>
      <c r="C97" s="434"/>
      <c r="E97" s="434"/>
      <c r="F97" s="463"/>
    </row>
    <row r="98" spans="1:6" s="420" customFormat="1" ht="13.5" customHeight="1">
      <c r="A98" s="461"/>
      <c r="B98" s="462"/>
      <c r="C98" s="434"/>
      <c r="E98" s="434"/>
      <c r="F98" s="463"/>
    </row>
    <row r="99" spans="1:6" s="420" customFormat="1">
      <c r="A99" s="482" t="s">
        <v>673</v>
      </c>
      <c r="B99" s="480" t="s">
        <v>674</v>
      </c>
      <c r="C99" s="434"/>
      <c r="D99" s="481"/>
      <c r="E99" s="434"/>
      <c r="F99" s="463"/>
    </row>
    <row r="100" spans="1:6" s="420" customFormat="1" ht="30.6">
      <c r="A100" s="492"/>
      <c r="B100" s="493" t="s">
        <v>675</v>
      </c>
      <c r="C100" s="494"/>
      <c r="D100" s="481"/>
      <c r="E100" s="495"/>
      <c r="F100" s="463"/>
    </row>
    <row r="101" spans="1:6" s="420" customFormat="1">
      <c r="A101" s="485" t="s">
        <v>70</v>
      </c>
      <c r="B101" s="483" t="s">
        <v>676</v>
      </c>
      <c r="C101" s="484"/>
      <c r="D101" s="481"/>
      <c r="E101" s="434"/>
      <c r="F101" s="463"/>
    </row>
    <row r="102" spans="1:6" s="420" customFormat="1">
      <c r="A102" s="496"/>
      <c r="B102" s="497"/>
      <c r="C102" s="498">
        <v>1076.5999999999999</v>
      </c>
      <c r="D102" s="499" t="s">
        <v>609</v>
      </c>
      <c r="E102" s="488">
        <v>0</v>
      </c>
      <c r="F102" s="472">
        <f>C102*E102</f>
        <v>0</v>
      </c>
    </row>
    <row r="103" spans="1:6" s="420" customFormat="1">
      <c r="A103" s="492"/>
      <c r="B103" s="493"/>
      <c r="C103" s="437"/>
      <c r="D103" s="481"/>
      <c r="E103" s="434"/>
      <c r="F103" s="434"/>
    </row>
    <row r="104" spans="1:6" s="420" customFormat="1">
      <c r="A104" s="482" t="s">
        <v>677</v>
      </c>
      <c r="B104" s="480" t="s">
        <v>674</v>
      </c>
      <c r="C104" s="434"/>
      <c r="D104" s="481"/>
      <c r="E104" s="434"/>
      <c r="F104" s="463"/>
    </row>
    <row r="105" spans="1:6" s="420" customFormat="1" ht="30.6">
      <c r="A105" s="492"/>
      <c r="B105" s="493" t="s">
        <v>678</v>
      </c>
      <c r="C105" s="494"/>
      <c r="D105" s="481"/>
      <c r="E105" s="495"/>
      <c r="F105" s="463"/>
    </row>
    <row r="106" spans="1:6" s="420" customFormat="1">
      <c r="A106" s="485" t="s">
        <v>70</v>
      </c>
      <c r="B106" s="483" t="s">
        <v>679</v>
      </c>
      <c r="C106" s="484"/>
      <c r="D106" s="481"/>
      <c r="E106" s="434"/>
      <c r="F106" s="463"/>
    </row>
    <row r="107" spans="1:6" s="420" customFormat="1">
      <c r="A107" s="496"/>
      <c r="B107" s="497"/>
      <c r="C107" s="498">
        <v>11.8</v>
      </c>
      <c r="D107" s="499" t="s">
        <v>609</v>
      </c>
      <c r="E107" s="488">
        <v>0</v>
      </c>
      <c r="F107" s="472">
        <f>C107*E107</f>
        <v>0</v>
      </c>
    </row>
    <row r="108" spans="1:6" s="420" customFormat="1">
      <c r="A108" s="492"/>
      <c r="B108" s="493"/>
      <c r="C108" s="437"/>
      <c r="D108" s="481"/>
      <c r="E108" s="434"/>
      <c r="F108" s="434"/>
    </row>
    <row r="109" spans="1:6" s="420" customFormat="1">
      <c r="A109" s="482" t="s">
        <v>680</v>
      </c>
      <c r="B109" s="480" t="s">
        <v>681</v>
      </c>
      <c r="C109" s="437"/>
      <c r="D109" s="481"/>
      <c r="E109" s="434"/>
      <c r="F109" s="463"/>
    </row>
    <row r="110" spans="1:6" s="420" customFormat="1" ht="20.399999999999999">
      <c r="A110" s="500"/>
      <c r="B110" s="493" t="s">
        <v>682</v>
      </c>
      <c r="C110" s="501"/>
      <c r="D110" s="481"/>
      <c r="E110" s="434"/>
      <c r="F110" s="434"/>
    </row>
    <row r="111" spans="1:6" s="420" customFormat="1">
      <c r="A111" s="485" t="s">
        <v>70</v>
      </c>
      <c r="B111" s="483" t="s">
        <v>683</v>
      </c>
      <c r="C111" s="495"/>
      <c r="D111" s="481"/>
      <c r="E111" s="434"/>
      <c r="F111" s="463"/>
    </row>
    <row r="112" spans="1:6" s="420" customFormat="1">
      <c r="A112" s="496"/>
      <c r="B112" s="497"/>
      <c r="C112" s="498">
        <v>281.2</v>
      </c>
      <c r="D112" s="499" t="s">
        <v>609</v>
      </c>
      <c r="E112" s="488">
        <v>0</v>
      </c>
      <c r="F112" s="472">
        <f>C112*E112</f>
        <v>0</v>
      </c>
    </row>
    <row r="113" spans="1:6" s="420" customFormat="1">
      <c r="A113" s="492"/>
      <c r="B113" s="493"/>
      <c r="C113" s="437"/>
      <c r="D113" s="481"/>
      <c r="E113" s="434"/>
      <c r="F113" s="434"/>
    </row>
    <row r="114" spans="1:6" s="420" customFormat="1">
      <c r="A114" s="482" t="s">
        <v>805</v>
      </c>
      <c r="B114" s="480" t="s">
        <v>806</v>
      </c>
      <c r="C114" s="437"/>
      <c r="D114" s="481"/>
      <c r="E114" s="434"/>
      <c r="F114" s="463"/>
    </row>
    <row r="115" spans="1:6" s="420" customFormat="1" ht="20.399999999999999">
      <c r="A115" s="500"/>
      <c r="B115" s="493" t="s">
        <v>807</v>
      </c>
      <c r="C115" s="501"/>
      <c r="D115" s="481"/>
      <c r="E115" s="434"/>
      <c r="F115" s="434"/>
    </row>
    <row r="116" spans="1:6" s="420" customFormat="1">
      <c r="A116" s="485" t="s">
        <v>70</v>
      </c>
      <c r="B116" s="483" t="s">
        <v>683</v>
      </c>
      <c r="C116" s="495"/>
      <c r="D116" s="481"/>
      <c r="E116" s="434"/>
      <c r="F116" s="463"/>
    </row>
    <row r="117" spans="1:6" s="420" customFormat="1">
      <c r="A117" s="496"/>
      <c r="B117" s="497"/>
      <c r="C117" s="498">
        <v>355.2</v>
      </c>
      <c r="D117" s="499" t="s">
        <v>609</v>
      </c>
      <c r="E117" s="488">
        <v>0</v>
      </c>
      <c r="F117" s="472">
        <f>C117*E117</f>
        <v>0</v>
      </c>
    </row>
    <row r="118" spans="1:6" s="420" customFormat="1" ht="10.5" customHeight="1">
      <c r="A118" s="461"/>
      <c r="B118" s="471"/>
      <c r="C118" s="437"/>
      <c r="E118" s="434"/>
      <c r="F118" s="434"/>
    </row>
    <row r="119" spans="1:6" s="420" customFormat="1">
      <c r="A119" s="473" t="str">
        <f>A97</f>
        <v xml:space="preserve"> 5.2</v>
      </c>
      <c r="B119" s="467" t="s">
        <v>684</v>
      </c>
      <c r="C119" s="474"/>
      <c r="D119" s="474"/>
      <c r="E119" s="474"/>
      <c r="F119" s="475">
        <f>SUM(F96:F118)</f>
        <v>0</v>
      </c>
    </row>
    <row r="120" spans="1:6" s="420" customFormat="1">
      <c r="A120" s="461"/>
      <c r="B120" s="462"/>
      <c r="C120" s="434"/>
      <c r="E120" s="434"/>
      <c r="F120" s="463"/>
    </row>
    <row r="121" spans="1:6" s="420" customFormat="1">
      <c r="A121" s="466" t="s">
        <v>685</v>
      </c>
      <c r="B121" s="467" t="s">
        <v>686</v>
      </c>
      <c r="C121" s="434"/>
      <c r="E121" s="434"/>
      <c r="F121" s="463"/>
    </row>
    <row r="122" spans="1:6" s="420" customFormat="1">
      <c r="A122" s="461"/>
      <c r="B122" s="462"/>
      <c r="C122" s="434"/>
      <c r="E122" s="434"/>
      <c r="F122" s="463"/>
    </row>
    <row r="123" spans="1:6" s="420" customFormat="1">
      <c r="A123" s="482" t="s">
        <v>687</v>
      </c>
      <c r="B123" s="480" t="s">
        <v>688</v>
      </c>
      <c r="C123" s="434"/>
      <c r="D123" s="481"/>
      <c r="E123" s="434"/>
      <c r="F123" s="463"/>
    </row>
    <row r="124" spans="1:6" s="420" customFormat="1" ht="21.6">
      <c r="A124" s="492"/>
      <c r="B124" s="483" t="s">
        <v>689</v>
      </c>
      <c r="C124" s="495"/>
      <c r="D124" s="481"/>
      <c r="E124" s="434"/>
      <c r="F124" s="463"/>
    </row>
    <row r="125" spans="1:6" s="420" customFormat="1">
      <c r="A125" s="485" t="s">
        <v>70</v>
      </c>
      <c r="B125" s="483" t="s">
        <v>690</v>
      </c>
      <c r="C125" s="484"/>
      <c r="D125" s="481"/>
      <c r="E125" s="434"/>
      <c r="F125" s="463"/>
    </row>
    <row r="126" spans="1:6" s="420" customFormat="1">
      <c r="A126" s="496"/>
      <c r="B126" s="502"/>
      <c r="C126" s="488">
        <v>3.6640000000000001</v>
      </c>
      <c r="D126" s="499" t="s">
        <v>106</v>
      </c>
      <c r="E126" s="488">
        <v>0</v>
      </c>
      <c r="F126" s="472">
        <f>C126*E126</f>
        <v>0</v>
      </c>
    </row>
    <row r="127" spans="1:6" s="420" customFormat="1">
      <c r="A127" s="461"/>
      <c r="B127" s="480"/>
      <c r="C127" s="434"/>
      <c r="E127" s="434"/>
      <c r="F127" s="463"/>
    </row>
    <row r="128" spans="1:6" s="420" customFormat="1">
      <c r="A128" s="482" t="s">
        <v>691</v>
      </c>
      <c r="B128" s="480" t="s">
        <v>692</v>
      </c>
      <c r="C128" s="434"/>
      <c r="D128" s="481"/>
      <c r="E128" s="434"/>
      <c r="F128" s="463"/>
    </row>
    <row r="129" spans="1:6" s="420" customFormat="1" ht="21.6">
      <c r="A129" s="492"/>
      <c r="B129" s="483" t="s">
        <v>992</v>
      </c>
      <c r="C129" s="495"/>
      <c r="D129" s="481"/>
      <c r="E129" s="434"/>
      <c r="F129" s="463"/>
    </row>
    <row r="130" spans="1:6" s="420" customFormat="1">
      <c r="A130" s="485" t="s">
        <v>70</v>
      </c>
      <c r="B130" s="483" t="s">
        <v>694</v>
      </c>
      <c r="C130" s="484"/>
      <c r="D130" s="481"/>
      <c r="E130" s="434"/>
      <c r="F130" s="463"/>
    </row>
    <row r="131" spans="1:6" s="420" customFormat="1">
      <c r="A131" s="496"/>
      <c r="B131" s="502"/>
      <c r="C131" s="488">
        <v>15.8</v>
      </c>
      <c r="D131" s="499" t="s">
        <v>106</v>
      </c>
      <c r="E131" s="488">
        <v>0</v>
      </c>
      <c r="F131" s="472">
        <f>C131*E131</f>
        <v>0</v>
      </c>
    </row>
    <row r="132" spans="1:6" s="420" customFormat="1">
      <c r="A132" s="461"/>
      <c r="B132" s="480"/>
      <c r="C132" s="434"/>
      <c r="E132" s="434"/>
      <c r="F132" s="463"/>
    </row>
    <row r="133" spans="1:6" s="420" customFormat="1">
      <c r="A133" s="482" t="s">
        <v>695</v>
      </c>
      <c r="B133" s="480" t="s">
        <v>696</v>
      </c>
      <c r="C133" s="434"/>
      <c r="D133" s="481"/>
      <c r="E133" s="434"/>
      <c r="F133" s="463"/>
    </row>
    <row r="134" spans="1:6" s="420" customFormat="1" ht="30.6">
      <c r="A134" s="492"/>
      <c r="B134" s="483" t="s">
        <v>697</v>
      </c>
      <c r="C134" s="495"/>
      <c r="D134" s="481"/>
      <c r="E134" s="434"/>
      <c r="F134" s="463"/>
    </row>
    <row r="135" spans="1:6" s="420" customFormat="1">
      <c r="A135" s="485" t="s">
        <v>70</v>
      </c>
      <c r="B135" s="483" t="s">
        <v>683</v>
      </c>
      <c r="C135" s="484"/>
      <c r="D135" s="481"/>
      <c r="E135" s="434"/>
      <c r="F135" s="463"/>
    </row>
    <row r="136" spans="1:6" s="420" customFormat="1">
      <c r="A136" s="496"/>
      <c r="B136" s="502"/>
      <c r="C136" s="488">
        <f>10.82</f>
        <v>10.82</v>
      </c>
      <c r="D136" s="499" t="s">
        <v>106</v>
      </c>
      <c r="E136" s="488">
        <v>0</v>
      </c>
      <c r="F136" s="472">
        <f>C136*E136</f>
        <v>0</v>
      </c>
    </row>
    <row r="137" spans="1:6" s="420" customFormat="1" ht="10.5" customHeight="1">
      <c r="A137" s="461"/>
      <c r="B137" s="503"/>
      <c r="C137" s="434"/>
      <c r="E137" s="434"/>
      <c r="F137" s="434"/>
    </row>
    <row r="138" spans="1:6" s="420" customFormat="1">
      <c r="A138" s="482" t="s">
        <v>698</v>
      </c>
      <c r="B138" s="480" t="s">
        <v>699</v>
      </c>
      <c r="C138" s="434"/>
      <c r="D138" s="481"/>
      <c r="E138" s="434"/>
      <c r="F138" s="463"/>
    </row>
    <row r="139" spans="1:6" s="420" customFormat="1" ht="20.399999999999999">
      <c r="A139" s="492"/>
      <c r="B139" s="483" t="s">
        <v>700</v>
      </c>
      <c r="C139" s="495"/>
      <c r="D139" s="481"/>
      <c r="E139" s="463"/>
      <c r="F139" s="481"/>
    </row>
    <row r="140" spans="1:6" s="420" customFormat="1">
      <c r="A140" s="485" t="s">
        <v>70</v>
      </c>
      <c r="B140" s="483" t="s">
        <v>694</v>
      </c>
      <c r="C140" s="484"/>
      <c r="D140" s="481"/>
      <c r="E140" s="434"/>
      <c r="F140" s="463"/>
    </row>
    <row r="141" spans="1:6" s="420" customFormat="1">
      <c r="A141" s="496"/>
      <c r="B141" s="502"/>
      <c r="C141" s="488">
        <f>C131</f>
        <v>15.8</v>
      </c>
      <c r="D141" s="499" t="s">
        <v>106</v>
      </c>
      <c r="E141" s="488">
        <v>0</v>
      </c>
      <c r="F141" s="472">
        <f>C141*E141</f>
        <v>0</v>
      </c>
    </row>
    <row r="142" spans="1:6" s="420" customFormat="1" ht="12.75" customHeight="1">
      <c r="A142" s="461"/>
      <c r="B142" s="480"/>
      <c r="C142" s="434"/>
      <c r="E142" s="434"/>
      <c r="F142" s="463"/>
    </row>
    <row r="143" spans="1:6" s="420" customFormat="1">
      <c r="A143" s="482" t="s">
        <v>701</v>
      </c>
      <c r="B143" s="480" t="s">
        <v>702</v>
      </c>
      <c r="C143" s="434"/>
      <c r="D143" s="481"/>
      <c r="E143" s="434"/>
      <c r="F143" s="463"/>
    </row>
    <row r="144" spans="1:6" s="420" customFormat="1" ht="20.399999999999999">
      <c r="A144" s="492"/>
      <c r="B144" s="483" t="s">
        <v>703</v>
      </c>
      <c r="C144" s="495"/>
      <c r="D144" s="481"/>
      <c r="E144" s="434"/>
      <c r="F144" s="463"/>
    </row>
    <row r="145" spans="1:6" s="420" customFormat="1">
      <c r="A145" s="485" t="s">
        <v>70</v>
      </c>
      <c r="B145" s="483" t="s">
        <v>683</v>
      </c>
      <c r="C145" s="484"/>
      <c r="D145" s="481"/>
      <c r="E145" s="434"/>
      <c r="F145" s="463"/>
    </row>
    <row r="146" spans="1:6" s="420" customFormat="1">
      <c r="A146" s="496"/>
      <c r="B146" s="502"/>
      <c r="C146" s="488">
        <f>C136</f>
        <v>10.82</v>
      </c>
      <c r="D146" s="499" t="s">
        <v>106</v>
      </c>
      <c r="E146" s="488">
        <v>0</v>
      </c>
      <c r="F146" s="472">
        <f>C146*E146</f>
        <v>0</v>
      </c>
    </row>
    <row r="147" spans="1:6" s="420" customFormat="1">
      <c r="A147" s="461"/>
      <c r="B147" s="480"/>
      <c r="C147" s="434"/>
      <c r="E147" s="434"/>
      <c r="F147" s="463"/>
    </row>
    <row r="148" spans="1:6" s="420" customFormat="1">
      <c r="A148" s="482" t="s">
        <v>704</v>
      </c>
      <c r="B148" s="480" t="s">
        <v>705</v>
      </c>
      <c r="C148" s="434"/>
      <c r="D148" s="481"/>
      <c r="E148" s="434"/>
      <c r="F148" s="463"/>
    </row>
    <row r="149" spans="1:6" s="420" customFormat="1" ht="20.399999999999999">
      <c r="A149" s="492"/>
      <c r="B149" s="483" t="s">
        <v>706</v>
      </c>
      <c r="C149" s="495"/>
      <c r="D149" s="481"/>
      <c r="E149" s="434"/>
      <c r="F149" s="463"/>
    </row>
    <row r="150" spans="1:6" s="420" customFormat="1">
      <c r="A150" s="485" t="s">
        <v>70</v>
      </c>
      <c r="B150" s="483" t="s">
        <v>683</v>
      </c>
      <c r="C150" s="484"/>
      <c r="D150" s="481"/>
      <c r="E150" s="434"/>
      <c r="F150" s="463"/>
    </row>
    <row r="151" spans="1:6" s="420" customFormat="1">
      <c r="A151" s="496"/>
      <c r="B151" s="502"/>
      <c r="C151" s="488">
        <f>C146</f>
        <v>10.82</v>
      </c>
      <c r="D151" s="499" t="s">
        <v>106</v>
      </c>
      <c r="E151" s="488">
        <v>0</v>
      </c>
      <c r="F151" s="472">
        <f>C151*E151</f>
        <v>0</v>
      </c>
    </row>
    <row r="152" spans="1:6" s="420" customFormat="1">
      <c r="A152" s="492"/>
      <c r="B152" s="503"/>
      <c r="C152" s="434"/>
      <c r="D152" s="505"/>
      <c r="E152" s="434"/>
      <c r="F152" s="434"/>
    </row>
    <row r="153" spans="1:6" s="420" customFormat="1">
      <c r="A153" s="506" t="s">
        <v>707</v>
      </c>
      <c r="B153" s="480" t="s">
        <v>708</v>
      </c>
      <c r="C153" s="434"/>
      <c r="D153" s="481"/>
      <c r="E153" s="434"/>
      <c r="F153" s="463"/>
    </row>
    <row r="154" spans="1:6" s="420" customFormat="1" ht="20.399999999999999">
      <c r="A154" s="492"/>
      <c r="B154" s="483" t="s">
        <v>709</v>
      </c>
      <c r="C154" s="495"/>
      <c r="D154" s="481"/>
      <c r="E154" s="434"/>
      <c r="F154" s="463"/>
    </row>
    <row r="155" spans="1:6" s="420" customFormat="1">
      <c r="A155" s="507" t="s">
        <v>70</v>
      </c>
      <c r="B155" s="487" t="s">
        <v>683</v>
      </c>
      <c r="C155" s="488">
        <f>C151</f>
        <v>10.82</v>
      </c>
      <c r="D155" s="499" t="s">
        <v>106</v>
      </c>
      <c r="E155" s="488">
        <v>0</v>
      </c>
      <c r="F155" s="472">
        <f>C155*E155</f>
        <v>0</v>
      </c>
    </row>
    <row r="156" spans="1:6" s="420" customFormat="1">
      <c r="A156" s="508"/>
      <c r="B156" s="503"/>
      <c r="C156" s="434"/>
      <c r="D156" s="505"/>
      <c r="E156" s="434"/>
      <c r="F156" s="434"/>
    </row>
    <row r="157" spans="1:6" s="420" customFormat="1">
      <c r="A157" s="506" t="s">
        <v>710</v>
      </c>
      <c r="B157" s="480" t="s">
        <v>711</v>
      </c>
      <c r="C157" s="434"/>
      <c r="D157" s="481"/>
      <c r="E157" s="434"/>
      <c r="F157" s="463"/>
    </row>
    <row r="158" spans="1:6" s="420" customFormat="1" ht="20.399999999999999">
      <c r="A158" s="508"/>
      <c r="B158" s="483" t="s">
        <v>712</v>
      </c>
      <c r="C158" s="495"/>
      <c r="D158" s="481"/>
      <c r="E158" s="434"/>
      <c r="F158" s="463"/>
    </row>
    <row r="159" spans="1:6" s="420" customFormat="1" ht="13.5" customHeight="1">
      <c r="A159" s="509" t="s">
        <v>70</v>
      </c>
      <c r="B159" s="487" t="s">
        <v>694</v>
      </c>
      <c r="C159" s="488">
        <f>C141</f>
        <v>15.8</v>
      </c>
      <c r="D159" s="499" t="s">
        <v>106</v>
      </c>
      <c r="E159" s="488">
        <v>0</v>
      </c>
      <c r="F159" s="472">
        <f>C159*E159</f>
        <v>0</v>
      </c>
    </row>
    <row r="160" spans="1:6" s="420" customFormat="1" ht="13.5" customHeight="1">
      <c r="A160" s="485"/>
      <c r="B160" s="501"/>
      <c r="C160" s="434"/>
      <c r="D160" s="505"/>
      <c r="E160" s="434"/>
      <c r="F160" s="434"/>
    </row>
    <row r="161" spans="1:6" s="420" customFormat="1">
      <c r="A161" s="506" t="s">
        <v>713</v>
      </c>
      <c r="B161" s="480" t="s">
        <v>714</v>
      </c>
      <c r="C161" s="434"/>
      <c r="D161" s="481"/>
      <c r="E161" s="434"/>
      <c r="F161" s="463"/>
    </row>
    <row r="162" spans="1:6" s="420" customFormat="1" ht="15" customHeight="1">
      <c r="A162" s="492"/>
      <c r="B162" s="483" t="s">
        <v>715</v>
      </c>
      <c r="C162" s="495"/>
      <c r="D162" s="481"/>
      <c r="E162" s="434"/>
      <c r="F162" s="463"/>
    </row>
    <row r="163" spans="1:6" s="420" customFormat="1" ht="13.5" customHeight="1">
      <c r="A163" s="507" t="s">
        <v>70</v>
      </c>
      <c r="B163" s="487" t="s">
        <v>683</v>
      </c>
      <c r="C163" s="488">
        <f>C151</f>
        <v>10.82</v>
      </c>
      <c r="D163" s="499" t="s">
        <v>106</v>
      </c>
      <c r="E163" s="488">
        <v>0</v>
      </c>
      <c r="F163" s="472">
        <f>C163*E163</f>
        <v>0</v>
      </c>
    </row>
    <row r="164" spans="1:6" s="420" customFormat="1" ht="13.5" customHeight="1">
      <c r="A164" s="461"/>
      <c r="B164" s="469"/>
      <c r="C164" s="434"/>
      <c r="E164" s="463"/>
    </row>
    <row r="165" spans="1:6" s="420" customFormat="1">
      <c r="A165" s="473" t="str">
        <f>A121</f>
        <v xml:space="preserve"> 5.3</v>
      </c>
      <c r="B165" s="467" t="s">
        <v>716</v>
      </c>
      <c r="C165" s="474"/>
      <c r="D165" s="474"/>
      <c r="E165" s="474"/>
      <c r="F165" s="475">
        <f>SUM(F124:F164)</f>
        <v>0</v>
      </c>
    </row>
    <row r="166" spans="1:6" s="420" customFormat="1">
      <c r="A166" s="461"/>
      <c r="B166" s="462"/>
      <c r="C166" s="434"/>
      <c r="E166" s="434"/>
      <c r="F166" s="463"/>
    </row>
    <row r="167" spans="1:6" s="420" customFormat="1">
      <c r="A167" s="461"/>
      <c r="B167" s="462"/>
      <c r="C167" s="434"/>
      <c r="D167" s="434"/>
      <c r="F167" s="463"/>
    </row>
    <row r="168" spans="1:6" s="420" customFormat="1">
      <c r="A168" s="511" t="s">
        <v>717</v>
      </c>
      <c r="B168" s="467" t="s">
        <v>718</v>
      </c>
      <c r="C168" s="434"/>
      <c r="E168" s="434"/>
      <c r="F168" s="463"/>
    </row>
    <row r="169" spans="1:6" s="420" customFormat="1">
      <c r="A169" s="461"/>
      <c r="B169" s="462"/>
      <c r="C169" s="434"/>
      <c r="E169" s="434"/>
      <c r="F169" s="463"/>
    </row>
    <row r="170" spans="1:6" s="420" customFormat="1">
      <c r="A170" s="506" t="s">
        <v>719</v>
      </c>
      <c r="B170" s="480" t="s">
        <v>720</v>
      </c>
      <c r="C170" s="512"/>
      <c r="D170" s="481"/>
      <c r="E170" s="434"/>
      <c r="F170" s="463"/>
    </row>
    <row r="171" spans="1:6" s="420" customFormat="1" ht="20.399999999999999">
      <c r="A171" s="508"/>
      <c r="B171" s="493" t="s">
        <v>721</v>
      </c>
      <c r="C171" s="513"/>
      <c r="D171" s="481"/>
      <c r="E171" s="495"/>
      <c r="F171" s="463"/>
    </row>
    <row r="172" spans="1:6" s="420" customFormat="1">
      <c r="A172" s="516" t="s">
        <v>70</v>
      </c>
      <c r="B172" s="483" t="s">
        <v>722</v>
      </c>
      <c r="C172" s="513"/>
      <c r="D172" s="481"/>
      <c r="E172" s="434"/>
      <c r="F172" s="463"/>
    </row>
    <row r="173" spans="1:6" s="420" customFormat="1">
      <c r="A173" s="517"/>
      <c r="B173" s="497"/>
      <c r="C173" s="515">
        <v>55.15</v>
      </c>
      <c r="D173" s="499" t="s">
        <v>82</v>
      </c>
      <c r="E173" s="488">
        <v>0</v>
      </c>
      <c r="F173" s="472">
        <f>C173*E173</f>
        <v>0</v>
      </c>
    </row>
    <row r="174" spans="1:6" s="420" customFormat="1" ht="13.5" customHeight="1">
      <c r="A174" s="508"/>
      <c r="B174" s="493"/>
      <c r="C174" s="512"/>
      <c r="D174" s="505"/>
      <c r="E174" s="434"/>
      <c r="F174" s="434"/>
    </row>
    <row r="175" spans="1:6" s="420" customFormat="1" ht="13.5" customHeight="1">
      <c r="A175" s="506" t="s">
        <v>723</v>
      </c>
      <c r="B175" s="480" t="s">
        <v>724</v>
      </c>
      <c r="C175" s="512"/>
      <c r="D175" s="481"/>
      <c r="E175" s="434"/>
      <c r="F175" s="463"/>
    </row>
    <row r="176" spans="1:6" s="420" customFormat="1" ht="20.399999999999999">
      <c r="A176" s="508"/>
      <c r="B176" s="493" t="s">
        <v>725</v>
      </c>
      <c r="C176" s="513"/>
      <c r="D176" s="481"/>
      <c r="E176" s="495"/>
      <c r="F176" s="463"/>
    </row>
    <row r="177" spans="1:6" s="510" customFormat="1">
      <c r="A177" s="516" t="s">
        <v>70</v>
      </c>
      <c r="B177" s="483" t="s">
        <v>722</v>
      </c>
      <c r="C177" s="513"/>
      <c r="D177" s="481"/>
      <c r="E177" s="434"/>
      <c r="F177" s="463"/>
    </row>
    <row r="178" spans="1:6" s="510" customFormat="1">
      <c r="A178" s="517"/>
      <c r="B178" s="497"/>
      <c r="C178" s="515">
        <v>55.15</v>
      </c>
      <c r="D178" s="499" t="s">
        <v>82</v>
      </c>
      <c r="E178" s="488">
        <v>0</v>
      </c>
      <c r="F178" s="472">
        <f>C178*E178</f>
        <v>0</v>
      </c>
    </row>
    <row r="179" spans="1:6" s="510" customFormat="1">
      <c r="A179" s="508"/>
      <c r="B179" s="493"/>
      <c r="C179" s="512"/>
      <c r="D179" s="505"/>
      <c r="E179" s="434"/>
      <c r="F179" s="434"/>
    </row>
    <row r="180" spans="1:6" s="510" customFormat="1">
      <c r="A180" s="506" t="s">
        <v>726</v>
      </c>
      <c r="B180" s="480" t="s">
        <v>727</v>
      </c>
      <c r="C180" s="434"/>
      <c r="D180" s="481"/>
      <c r="E180" s="434"/>
      <c r="F180" s="463"/>
    </row>
    <row r="181" spans="1:6" s="510" customFormat="1" ht="71.400000000000006">
      <c r="A181" s="492"/>
      <c r="B181" s="493" t="s">
        <v>728</v>
      </c>
      <c r="C181" s="494"/>
      <c r="D181" s="481"/>
      <c r="E181" s="495"/>
      <c r="F181" s="463"/>
    </row>
    <row r="182" spans="1:6" s="510" customFormat="1" ht="30.6">
      <c r="A182" s="507" t="s">
        <v>70</v>
      </c>
      <c r="B182" s="487" t="s">
        <v>729</v>
      </c>
      <c r="C182" s="498">
        <v>4.7699999999999996</v>
      </c>
      <c r="D182" s="518" t="s">
        <v>98</v>
      </c>
      <c r="E182" s="488">
        <v>0</v>
      </c>
      <c r="F182" s="472">
        <f>C182*E182</f>
        <v>0</v>
      </c>
    </row>
    <row r="183" spans="1:6" s="510" customFormat="1">
      <c r="A183" s="485"/>
      <c r="B183" s="501"/>
      <c r="C183" s="437"/>
      <c r="D183" s="519"/>
      <c r="E183" s="434"/>
      <c r="F183" s="434"/>
    </row>
    <row r="184" spans="1:6" s="510" customFormat="1">
      <c r="A184" s="473" t="str">
        <f>A168</f>
        <v>5.9/2</v>
      </c>
      <c r="B184" s="467" t="s">
        <v>730</v>
      </c>
      <c r="C184" s="474"/>
      <c r="D184" s="474"/>
      <c r="E184" s="474"/>
      <c r="F184" s="475">
        <f>SUM(F173:F182)</f>
        <v>0</v>
      </c>
    </row>
    <row r="185" spans="1:6" s="510" customFormat="1">
      <c r="A185" s="461"/>
      <c r="B185" s="462"/>
      <c r="C185" s="434"/>
      <c r="D185" s="434"/>
      <c r="E185" s="420"/>
      <c r="F185" s="463"/>
    </row>
    <row r="186" spans="1:6" s="510" customFormat="1">
      <c r="A186" s="476" t="str">
        <f>A60</f>
        <v>5.</v>
      </c>
      <c r="B186" s="465" t="s">
        <v>731</v>
      </c>
      <c r="C186" s="477"/>
      <c r="D186" s="477"/>
      <c r="E186" s="477"/>
      <c r="F186" s="478">
        <f>F94+F165+F119+F184</f>
        <v>0</v>
      </c>
    </row>
    <row r="187" spans="1:6" s="510" customFormat="1">
      <c r="A187" s="520"/>
      <c r="B187" s="471"/>
      <c r="C187" s="434"/>
      <c r="D187" s="434"/>
      <c r="E187" s="434"/>
      <c r="F187" s="420"/>
    </row>
    <row r="188" spans="1:6" s="510" customFormat="1">
      <c r="A188" s="464" t="s">
        <v>732</v>
      </c>
      <c r="B188" s="464" t="s">
        <v>284</v>
      </c>
      <c r="C188" s="434"/>
      <c r="D188" s="420"/>
      <c r="E188" s="434"/>
      <c r="F188" s="434"/>
    </row>
    <row r="189" spans="1:6" s="510" customFormat="1">
      <c r="A189" s="520"/>
      <c r="B189" s="471"/>
      <c r="C189" s="434"/>
      <c r="D189" s="420"/>
      <c r="E189" s="434"/>
      <c r="F189" s="434"/>
    </row>
    <row r="190" spans="1:6" s="510" customFormat="1">
      <c r="A190" s="511" t="s">
        <v>733</v>
      </c>
      <c r="B190" s="467" t="s">
        <v>734</v>
      </c>
      <c r="C190" s="524"/>
      <c r="D190" s="524"/>
      <c r="E190" s="434"/>
      <c r="F190" s="420"/>
    </row>
    <row r="191" spans="1:6" s="510" customFormat="1">
      <c r="A191" s="461"/>
      <c r="B191" s="461"/>
      <c r="C191" s="524"/>
      <c r="D191" s="524"/>
      <c r="E191" s="434"/>
      <c r="F191" s="420"/>
    </row>
    <row r="192" spans="1:6" s="510" customFormat="1">
      <c r="A192" s="506" t="s">
        <v>735</v>
      </c>
      <c r="B192" s="480" t="s">
        <v>736</v>
      </c>
      <c r="C192" s="434"/>
      <c r="D192" s="481"/>
      <c r="E192" s="434"/>
      <c r="F192" s="463"/>
    </row>
    <row r="193" spans="1:6" s="510" customFormat="1" ht="30.6">
      <c r="A193" s="508"/>
      <c r="B193" s="493" t="s">
        <v>978</v>
      </c>
      <c r="C193" s="495"/>
      <c r="D193" s="481"/>
      <c r="E193" s="495"/>
      <c r="F193" s="434"/>
    </row>
    <row r="194" spans="1:6" s="510" customFormat="1">
      <c r="A194" s="517"/>
      <c r="B194" s="497"/>
      <c r="C194" s="525">
        <v>16.3</v>
      </c>
      <c r="D194" s="518" t="s">
        <v>98</v>
      </c>
      <c r="E194" s="525">
        <v>0</v>
      </c>
      <c r="F194" s="472">
        <f>C194*E194</f>
        <v>0</v>
      </c>
    </row>
    <row r="195" spans="1:6" s="510" customFormat="1">
      <c r="A195" s="461"/>
      <c r="B195" s="462"/>
      <c r="C195" s="434"/>
      <c r="D195" s="434"/>
      <c r="E195" s="420"/>
      <c r="F195" s="463"/>
    </row>
    <row r="196" spans="1:6" s="510" customFormat="1">
      <c r="A196" s="526" t="str">
        <f>A188</f>
        <v xml:space="preserve"> 6.</v>
      </c>
      <c r="B196" s="527" t="s">
        <v>738</v>
      </c>
      <c r="C196" s="528"/>
      <c r="D196" s="528"/>
      <c r="E196" s="528"/>
      <c r="F196" s="529">
        <f>F194</f>
        <v>0</v>
      </c>
    </row>
    <row r="197" spans="1:6" s="510" customFormat="1">
      <c r="A197" s="521"/>
      <c r="B197" s="522"/>
      <c r="C197" s="523"/>
    </row>
    <row r="198" spans="1:6" s="510" customFormat="1">
      <c r="A198" s="464" t="s">
        <v>739</v>
      </c>
      <c r="B198" s="464" t="s">
        <v>42</v>
      </c>
      <c r="C198" s="434"/>
      <c r="D198" s="420"/>
      <c r="E198" s="434"/>
      <c r="F198" s="434"/>
    </row>
    <row r="199" spans="1:6" s="510" customFormat="1">
      <c r="A199" s="520"/>
      <c r="B199" s="471"/>
      <c r="C199" s="434"/>
      <c r="D199" s="420"/>
      <c r="E199" s="434"/>
      <c r="F199" s="434"/>
    </row>
    <row r="200" spans="1:6" s="510" customFormat="1">
      <c r="A200" s="511" t="s">
        <v>740</v>
      </c>
      <c r="B200" s="467" t="s">
        <v>741</v>
      </c>
      <c r="C200" s="524"/>
      <c r="D200" s="524"/>
      <c r="E200" s="434"/>
      <c r="F200" s="420"/>
    </row>
    <row r="201" spans="1:6" s="510" customFormat="1">
      <c r="A201" s="461"/>
      <c r="B201" s="461"/>
      <c r="C201" s="524"/>
      <c r="D201" s="524"/>
      <c r="E201" s="434"/>
      <c r="F201" s="420"/>
    </row>
    <row r="202" spans="1:6" s="510" customFormat="1">
      <c r="A202" s="482" t="s">
        <v>742</v>
      </c>
      <c r="B202" s="480" t="s">
        <v>743</v>
      </c>
      <c r="C202" s="434"/>
      <c r="D202" s="481"/>
      <c r="E202" s="434"/>
      <c r="F202" s="463"/>
    </row>
    <row r="203" spans="1:6" s="510" customFormat="1">
      <c r="A203" s="492"/>
      <c r="B203" s="493" t="s">
        <v>337</v>
      </c>
      <c r="C203" s="495"/>
      <c r="D203" s="481"/>
      <c r="E203" s="495"/>
      <c r="F203" s="434"/>
    </row>
    <row r="204" spans="1:6" s="510" customFormat="1">
      <c r="A204" s="496"/>
      <c r="B204" s="497"/>
      <c r="C204" s="525">
        <v>3</v>
      </c>
      <c r="D204" s="518" t="s">
        <v>338</v>
      </c>
      <c r="E204" s="525">
        <v>0</v>
      </c>
      <c r="F204" s="472">
        <f>C204*E204</f>
        <v>0</v>
      </c>
    </row>
    <row r="205" spans="1:6" s="510" customFormat="1">
      <c r="A205" s="461"/>
      <c r="B205" s="493"/>
      <c r="C205" s="524"/>
      <c r="D205" s="420"/>
      <c r="E205" s="524"/>
      <c r="F205" s="434"/>
    </row>
    <row r="206" spans="1:6" s="510" customFormat="1">
      <c r="A206" s="482" t="s">
        <v>744</v>
      </c>
      <c r="B206" s="480" t="s">
        <v>745</v>
      </c>
      <c r="C206" s="434"/>
      <c r="D206" s="481"/>
      <c r="E206" s="434"/>
      <c r="F206" s="463"/>
    </row>
    <row r="207" spans="1:6" s="510" customFormat="1">
      <c r="A207" s="492"/>
      <c r="B207" s="493" t="s">
        <v>746</v>
      </c>
      <c r="C207" s="495"/>
      <c r="D207" s="481"/>
      <c r="E207" s="495"/>
      <c r="F207" s="434"/>
    </row>
    <row r="208" spans="1:6" s="510" customFormat="1">
      <c r="A208" s="496"/>
      <c r="B208" s="497"/>
      <c r="C208" s="525">
        <v>1</v>
      </c>
      <c r="D208" s="518" t="s">
        <v>338</v>
      </c>
      <c r="E208" s="525">
        <v>0</v>
      </c>
      <c r="F208" s="488">
        <f>IF(E208="","",C208*E208)</f>
        <v>0</v>
      </c>
    </row>
    <row r="209" spans="1:6" s="510" customFormat="1">
      <c r="A209" s="461"/>
      <c r="B209" s="530"/>
      <c r="C209" s="524"/>
      <c r="D209" s="420"/>
      <c r="E209" s="524"/>
      <c r="F209" s="434"/>
    </row>
    <row r="210" spans="1:6" s="510" customFormat="1">
      <c r="A210" s="482" t="s">
        <v>747</v>
      </c>
      <c r="B210" s="480" t="s">
        <v>748</v>
      </c>
      <c r="C210" s="434"/>
      <c r="D210" s="481"/>
      <c r="E210" s="434"/>
      <c r="F210" s="463"/>
    </row>
    <row r="211" spans="1:6" s="510" customFormat="1" ht="20.399999999999999">
      <c r="A211" s="492"/>
      <c r="B211" s="493" t="s">
        <v>749</v>
      </c>
      <c r="C211" s="495"/>
      <c r="D211" s="481"/>
      <c r="E211" s="495"/>
      <c r="F211" s="434"/>
    </row>
    <row r="212" spans="1:6" s="510" customFormat="1">
      <c r="A212" s="496"/>
      <c r="B212" s="497"/>
      <c r="C212" s="525">
        <v>1</v>
      </c>
      <c r="D212" s="499" t="s">
        <v>68</v>
      </c>
      <c r="E212" s="525">
        <v>0</v>
      </c>
      <c r="F212" s="488">
        <f>IF(E212="","",C212*E212)</f>
        <v>0</v>
      </c>
    </row>
    <row r="213" spans="1:6" s="510" customFormat="1">
      <c r="A213" s="461"/>
      <c r="B213" s="461"/>
      <c r="C213" s="524"/>
      <c r="D213" s="524"/>
      <c r="E213" s="434"/>
      <c r="F213" s="420"/>
    </row>
    <row r="214" spans="1:6" s="510" customFormat="1">
      <c r="A214" s="531" t="str">
        <f>A200</f>
        <v>7.9</v>
      </c>
      <c r="B214" s="936" t="s">
        <v>750</v>
      </c>
      <c r="C214" s="936"/>
      <c r="D214" s="474"/>
      <c r="E214" s="474"/>
      <c r="F214" s="475">
        <f>SUM(F203:F212)</f>
        <v>0</v>
      </c>
    </row>
    <row r="215" spans="1:6" s="510" customFormat="1">
      <c r="A215" s="461"/>
      <c r="B215" s="462"/>
      <c r="C215" s="434"/>
      <c r="D215" s="434"/>
      <c r="E215" s="420"/>
      <c r="F215" s="463"/>
    </row>
    <row r="216" spans="1:6" s="510" customFormat="1">
      <c r="A216" s="526" t="str">
        <f>A198</f>
        <v xml:space="preserve"> 7.</v>
      </c>
      <c r="B216" s="527" t="s">
        <v>751</v>
      </c>
      <c r="C216" s="528"/>
      <c r="D216" s="528"/>
      <c r="E216" s="528"/>
      <c r="F216" s="529">
        <f>F214</f>
        <v>0</v>
      </c>
    </row>
    <row r="217" spans="1:6" s="510" customFormat="1">
      <c r="A217" s="521"/>
      <c r="B217" s="522"/>
      <c r="C217" s="523"/>
    </row>
    <row r="218" spans="1:6" s="510" customFormat="1">
      <c r="A218" s="521"/>
      <c r="B218" s="522"/>
      <c r="C218" s="523"/>
    </row>
    <row r="219" spans="1:6" s="510" customFormat="1">
      <c r="A219" s="521"/>
      <c r="B219" s="522"/>
      <c r="C219" s="523"/>
    </row>
    <row r="220" spans="1:6" s="510" customFormat="1">
      <c r="A220" s="521"/>
      <c r="B220" s="522"/>
      <c r="C220" s="523"/>
    </row>
    <row r="221" spans="1:6" s="510" customFormat="1">
      <c r="A221" s="521"/>
      <c r="B221" s="522"/>
      <c r="C221" s="523"/>
    </row>
    <row r="222" spans="1:6" s="510" customFormat="1">
      <c r="A222" s="521"/>
      <c r="B222" s="522"/>
      <c r="C222" s="523"/>
    </row>
    <row r="223" spans="1:6" s="510" customFormat="1">
      <c r="A223" s="521"/>
      <c r="B223" s="522"/>
      <c r="C223" s="523"/>
    </row>
    <row r="224" spans="1:6"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12" s="510" customFormat="1">
      <c r="A1025" s="521"/>
      <c r="B1025" s="522"/>
      <c r="C1025" s="523"/>
    </row>
    <row r="1026" spans="1:12" s="510" customFormat="1">
      <c r="A1026" s="521"/>
      <c r="B1026" s="522"/>
      <c r="C1026" s="523"/>
    </row>
    <row r="1027" spans="1:12" s="510" customFormat="1">
      <c r="A1027" s="521"/>
      <c r="B1027" s="522"/>
      <c r="C1027" s="523"/>
    </row>
    <row r="1028" spans="1:12" s="510" customFormat="1">
      <c r="A1028" s="521"/>
      <c r="B1028" s="522"/>
      <c r="C1028" s="523"/>
    </row>
    <row r="1029" spans="1:12" s="510" customFormat="1">
      <c r="A1029" s="521"/>
      <c r="B1029" s="522"/>
      <c r="C1029" s="523"/>
    </row>
    <row r="1030" spans="1:12" s="510" customFormat="1">
      <c r="A1030" s="521"/>
      <c r="B1030" s="522"/>
      <c r="C1030" s="523"/>
    </row>
    <row r="1031" spans="1:12" s="510" customFormat="1">
      <c r="A1031" s="521"/>
      <c r="B1031" s="522"/>
      <c r="C1031" s="523"/>
    </row>
    <row r="1032" spans="1:12" s="510" customFormat="1">
      <c r="A1032" s="521"/>
      <c r="B1032" s="522"/>
      <c r="C1032" s="523"/>
    </row>
    <row r="1033" spans="1:12" s="510" customFormat="1">
      <c r="A1033" s="521"/>
      <c r="B1033" s="522"/>
      <c r="C1033" s="523"/>
    </row>
    <row r="1034" spans="1:12" s="510" customFormat="1">
      <c r="A1034" s="521"/>
      <c r="B1034" s="522"/>
      <c r="C1034" s="523"/>
    </row>
    <row r="1035" spans="1:12" s="510" customFormat="1">
      <c r="A1035" s="521"/>
      <c r="B1035" s="522"/>
      <c r="C1035" s="523"/>
    </row>
    <row r="1036" spans="1:12" s="510" customFormat="1">
      <c r="A1036" s="521"/>
      <c r="B1036" s="522"/>
      <c r="C1036" s="523"/>
    </row>
    <row r="1037" spans="1:12">
      <c r="A1037" s="521"/>
      <c r="B1037" s="522"/>
      <c r="C1037" s="523"/>
      <c r="D1037" s="510"/>
      <c r="E1037" s="510"/>
      <c r="F1037" s="510"/>
      <c r="G1037" s="510"/>
      <c r="H1037" s="510"/>
      <c r="I1037" s="510"/>
      <c r="J1037" s="510"/>
      <c r="K1037" s="510"/>
      <c r="L1037" s="510"/>
    </row>
    <row r="1038" spans="1:12">
      <c r="A1038" s="521"/>
      <c r="B1038" s="522"/>
      <c r="C1038" s="523"/>
      <c r="D1038" s="510"/>
      <c r="E1038" s="510"/>
      <c r="F1038" s="510"/>
      <c r="G1038" s="510"/>
      <c r="H1038" s="510"/>
      <c r="I1038" s="510"/>
      <c r="J1038" s="510"/>
      <c r="K1038" s="510"/>
    </row>
    <row r="1039" spans="1:12">
      <c r="A1039" s="521"/>
      <c r="B1039" s="522"/>
      <c r="C1039" s="523"/>
      <c r="D1039" s="510"/>
      <c r="E1039" s="510"/>
      <c r="F1039" s="510"/>
      <c r="G1039" s="510"/>
      <c r="H1039" s="510"/>
      <c r="I1039" s="510"/>
      <c r="J1039" s="510"/>
      <c r="K1039" s="510"/>
    </row>
    <row r="1040" spans="1:12">
      <c r="A1040" s="521"/>
      <c r="B1040" s="522"/>
      <c r="C1040" s="523"/>
      <c r="D1040" s="510"/>
      <c r="E1040" s="510"/>
      <c r="F1040" s="510"/>
      <c r="H1040" s="510"/>
      <c r="I1040" s="510"/>
      <c r="J1040" s="510"/>
      <c r="K1040" s="510"/>
    </row>
    <row r="1041" spans="1:11">
      <c r="A1041" s="521"/>
      <c r="B1041" s="522"/>
      <c r="C1041" s="523"/>
      <c r="D1041" s="510"/>
      <c r="E1041" s="510"/>
      <c r="F1041" s="510"/>
      <c r="H1041" s="510"/>
      <c r="I1041" s="510"/>
      <c r="J1041" s="510"/>
      <c r="K1041" s="510"/>
    </row>
    <row r="1042" spans="1:11">
      <c r="A1042" s="521"/>
      <c r="B1042" s="522"/>
      <c r="C1042" s="523"/>
      <c r="D1042" s="510"/>
      <c r="E1042" s="510"/>
      <c r="F1042" s="510"/>
    </row>
    <row r="1043" spans="1:11">
      <c r="A1043" s="521"/>
      <c r="B1043" s="522"/>
      <c r="C1043" s="523"/>
      <c r="D1043" s="510"/>
      <c r="E1043" s="510"/>
      <c r="F1043" s="510"/>
    </row>
    <row r="1044" spans="1:11">
      <c r="A1044" s="521"/>
      <c r="B1044" s="522"/>
      <c r="C1044" s="523"/>
      <c r="D1044" s="510"/>
      <c r="E1044" s="510"/>
      <c r="F1044" s="510"/>
    </row>
    <row r="1045" spans="1:11">
      <c r="A1045" s="521"/>
      <c r="B1045" s="522"/>
      <c r="C1045" s="523"/>
      <c r="D1045" s="510"/>
      <c r="E1045" s="510"/>
      <c r="F1045" s="510"/>
    </row>
    <row r="1046" spans="1:11">
      <c r="A1046" s="521"/>
      <c r="B1046" s="522"/>
      <c r="C1046" s="523"/>
      <c r="D1046" s="510"/>
      <c r="E1046" s="510"/>
      <c r="F1046" s="510"/>
    </row>
    <row r="1047" spans="1:11">
      <c r="A1047" s="521"/>
      <c r="B1047" s="522"/>
      <c r="C1047" s="523"/>
      <c r="D1047" s="510"/>
      <c r="E1047" s="510"/>
      <c r="F1047" s="510"/>
    </row>
    <row r="1048" spans="1:11">
      <c r="A1048" s="521"/>
      <c r="B1048" s="522"/>
      <c r="C1048" s="523"/>
      <c r="D1048" s="510"/>
      <c r="E1048" s="510"/>
      <c r="F1048" s="510"/>
    </row>
    <row r="1049" spans="1:11">
      <c r="A1049" s="521"/>
      <c r="B1049" s="522"/>
      <c r="C1049" s="523"/>
      <c r="D1049" s="510"/>
      <c r="E1049" s="510"/>
      <c r="F1049" s="510"/>
    </row>
    <row r="1050" spans="1:11">
      <c r="A1050" s="521"/>
      <c r="B1050" s="522"/>
      <c r="C1050" s="523"/>
      <c r="D1050" s="510"/>
      <c r="E1050" s="510"/>
      <c r="F1050" s="510"/>
    </row>
    <row r="1051" spans="1:11">
      <c r="A1051" s="521"/>
      <c r="B1051" s="522"/>
      <c r="C1051" s="523"/>
      <c r="D1051" s="510"/>
      <c r="E1051" s="510"/>
      <c r="F1051" s="510"/>
    </row>
    <row r="1052" spans="1:11">
      <c r="A1052" s="521"/>
      <c r="B1052" s="522"/>
      <c r="C1052" s="523"/>
      <c r="D1052" s="510"/>
      <c r="E1052" s="510"/>
      <c r="F1052" s="510"/>
    </row>
    <row r="1053" spans="1:11">
      <c r="A1053" s="521"/>
      <c r="B1053" s="522"/>
      <c r="C1053" s="523"/>
      <c r="D1053" s="510"/>
      <c r="E1053" s="510"/>
      <c r="F1053" s="510"/>
    </row>
    <row r="1054" spans="1:11">
      <c r="A1054" s="521"/>
      <c r="B1054" s="522"/>
      <c r="C1054" s="523"/>
      <c r="D1054" s="510"/>
      <c r="E1054" s="510"/>
      <c r="F1054" s="510"/>
    </row>
    <row r="1055" spans="1:11">
      <c r="A1055" s="521"/>
      <c r="B1055" s="522"/>
      <c r="C1055" s="523"/>
      <c r="D1055" s="510"/>
      <c r="E1055" s="510"/>
      <c r="F1055" s="510"/>
    </row>
    <row r="1056" spans="1:11">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B1152" s="522"/>
      <c r="C1152" s="523"/>
      <c r="D1152" s="510"/>
      <c r="E1152" s="510"/>
      <c r="F1152" s="510"/>
    </row>
    <row r="1153" spans="1:6">
      <c r="A1153" s="521"/>
      <c r="B1153" s="522"/>
      <c r="C1153" s="523"/>
      <c r="D1153" s="510"/>
      <c r="E1153" s="510"/>
      <c r="F1153" s="510"/>
    </row>
    <row r="1154" spans="1:6">
      <c r="A1154" s="521"/>
      <c r="B1154" s="522"/>
      <c r="C1154" s="523"/>
      <c r="D1154" s="510"/>
      <c r="E1154" s="510"/>
      <c r="F1154" s="510"/>
    </row>
    <row r="1155" spans="1:6">
      <c r="A1155" s="521"/>
      <c r="B1155" s="522"/>
      <c r="C1155" s="523"/>
      <c r="D1155" s="510"/>
      <c r="E1155" s="510"/>
      <c r="F1155" s="510"/>
    </row>
    <row r="1156" spans="1:6">
      <c r="A1156" s="521"/>
      <c r="B1156" s="522"/>
      <c r="C1156" s="523"/>
      <c r="D1156" s="510"/>
      <c r="E1156" s="510"/>
      <c r="F1156" s="510"/>
    </row>
    <row r="1157" spans="1:6">
      <c r="A1157" s="521"/>
      <c r="C1157" s="523"/>
      <c r="D1157" s="510"/>
      <c r="E1157" s="510"/>
      <c r="F1157" s="510"/>
    </row>
    <row r="1158" spans="1:6">
      <c r="A1158" s="521"/>
      <c r="C1158" s="523"/>
      <c r="D1158" s="510"/>
      <c r="E1158" s="510"/>
      <c r="F1158" s="510"/>
    </row>
  </sheetData>
  <dataConsolidate/>
  <mergeCells count="8">
    <mergeCell ref="H35:L35"/>
    <mergeCell ref="B43:E44"/>
    <mergeCell ref="B214:C214"/>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2" manualBreakCount="2">
    <brk id="45" max="16383" man="1"/>
    <brk id="187" max="16383"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AFADC-F9AA-465B-8E93-68AFD5FEEA72}">
  <sheetPr>
    <tabColor theme="5" tint="0.39997558519241921"/>
    <outlinePr summaryBelow="0" summaryRight="0"/>
    <pageSetUpPr fitToPage="1"/>
  </sheetPr>
  <dimension ref="A1:L1153"/>
  <sheetViews>
    <sheetView view="pageBreakPreview" topLeftCell="A130" zoomScaleNormal="110" zoomScaleSheetLayoutView="100" workbookViewId="0">
      <selection activeCell="E129" sqref="E129"/>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614</v>
      </c>
      <c r="B1" s="938" t="s">
        <v>615</v>
      </c>
      <c r="C1" s="939" t="s">
        <v>616</v>
      </c>
      <c r="D1" s="941" t="s">
        <v>617</v>
      </c>
      <c r="E1" s="942"/>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1400</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1"/>
      <c r="B12" s="429"/>
      <c r="D12" s="430"/>
      <c r="E12" s="430"/>
      <c r="F12" s="430"/>
    </row>
    <row r="13" spans="1:6" s="420" customFormat="1" ht="13.5" customHeight="1">
      <c r="A13" s="435" t="s">
        <v>50</v>
      </c>
      <c r="B13" s="436" t="s">
        <v>36</v>
      </c>
      <c r="D13" s="434"/>
      <c r="E13" s="434"/>
      <c r="F13" s="437">
        <f>F57</f>
        <v>0</v>
      </c>
    </row>
    <row r="14" spans="1:6" s="420" customFormat="1" ht="13.5" customHeight="1">
      <c r="A14" s="435" t="str">
        <f>A59</f>
        <v>5.</v>
      </c>
      <c r="B14" s="436" t="str">
        <f>B59</f>
        <v>GRADBENA IN OBRTNIŠKA DELA</v>
      </c>
      <c r="D14" s="434"/>
      <c r="E14" s="434"/>
      <c r="F14" s="437">
        <f>F179</f>
        <v>0</v>
      </c>
    </row>
    <row r="15" spans="1:6" s="420" customFormat="1" ht="13.5" customHeight="1">
      <c r="A15" s="435" t="str">
        <f>A182</f>
        <v xml:space="preserve"> 6.</v>
      </c>
      <c r="B15" s="436" t="str">
        <f>B182</f>
        <v>OPREMA CEST</v>
      </c>
      <c r="D15" s="434"/>
      <c r="E15" s="434"/>
      <c r="F15" s="434">
        <f>F190</f>
        <v>0</v>
      </c>
    </row>
    <row r="16" spans="1:6" s="420" customFormat="1" ht="14.25" customHeight="1">
      <c r="A16" s="432" t="str">
        <f>A193</f>
        <v xml:space="preserve"> 7.</v>
      </c>
      <c r="B16" s="438" t="str">
        <f>B193</f>
        <v>TUJE STORITVE</v>
      </c>
      <c r="D16" s="434"/>
      <c r="E16" s="434"/>
      <c r="F16" s="434">
        <f>F211</f>
        <v>0</v>
      </c>
    </row>
    <row r="17" spans="1:9" s="420" customFormat="1" ht="13.5" customHeight="1">
      <c r="A17" s="431"/>
      <c r="B17" s="439"/>
      <c r="D17" s="434"/>
      <c r="E17" s="434"/>
      <c r="F17" s="434"/>
    </row>
    <row r="18" spans="1:9" s="420" customFormat="1" ht="13.5" customHeight="1">
      <c r="A18" s="431"/>
      <c r="B18" s="440" t="s">
        <v>624</v>
      </c>
      <c r="C18" s="441"/>
      <c r="D18" s="441"/>
      <c r="E18" s="441"/>
      <c r="F18" s="442">
        <f>SUM(F13:F16)</f>
        <v>0</v>
      </c>
    </row>
    <row r="19" spans="1:9" s="420" customFormat="1" ht="13.5" customHeight="1">
      <c r="A19" s="431"/>
      <c r="B19" s="438"/>
      <c r="D19" s="434"/>
      <c r="E19" s="434"/>
      <c r="F19" s="434" t="s">
        <v>626</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627</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628</v>
      </c>
      <c r="C28" s="449"/>
      <c r="D28" s="450"/>
      <c r="E28" s="450"/>
      <c r="F28" s="450"/>
      <c r="I28" s="69"/>
    </row>
    <row r="29" spans="1:9" s="451" customFormat="1" ht="8.1" customHeight="1">
      <c r="A29" s="447"/>
      <c r="B29" s="448"/>
      <c r="C29" s="449"/>
      <c r="D29" s="450"/>
      <c r="E29" s="450"/>
      <c r="F29" s="450"/>
      <c r="I29" s="69"/>
    </row>
    <row r="30" spans="1:9" s="451" customFormat="1">
      <c r="A30" s="447"/>
      <c r="B30" s="947" t="s">
        <v>629</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630</v>
      </c>
      <c r="C33" s="449"/>
      <c r="D33" s="450"/>
      <c r="E33" s="450"/>
      <c r="F33" s="450"/>
      <c r="I33" s="69"/>
    </row>
    <row r="34" spans="1:12" s="451" customFormat="1" ht="12" customHeight="1" thickBot="1">
      <c r="A34" s="456" t="s">
        <v>70</v>
      </c>
      <c r="B34" s="450" t="s">
        <v>631</v>
      </c>
      <c r="C34" s="449"/>
      <c r="D34" s="450"/>
      <c r="E34" s="450"/>
      <c r="F34" s="450"/>
      <c r="I34" s="69"/>
    </row>
    <row r="35" spans="1:12" s="451" customFormat="1" ht="12" customHeight="1" thickBot="1">
      <c r="A35" s="456" t="s">
        <v>70</v>
      </c>
      <c r="B35" s="450" t="s">
        <v>632</v>
      </c>
      <c r="C35" s="449"/>
      <c r="D35" s="450"/>
      <c r="E35" s="450"/>
      <c r="F35" s="450"/>
      <c r="H35" s="932"/>
      <c r="I35" s="933"/>
      <c r="J35" s="933"/>
      <c r="K35" s="933"/>
      <c r="L35" s="934"/>
    </row>
    <row r="36" spans="1:12" s="451" customFormat="1" ht="12" customHeight="1">
      <c r="A36" s="456" t="s">
        <v>70</v>
      </c>
      <c r="B36" s="450" t="s">
        <v>633</v>
      </c>
      <c r="C36" s="449"/>
      <c r="D36" s="450"/>
      <c r="E36" s="450"/>
      <c r="F36" s="450"/>
      <c r="I36" s="69"/>
    </row>
    <row r="37" spans="1:12" s="451" customFormat="1" ht="12" customHeight="1">
      <c r="A37" s="456" t="s">
        <v>70</v>
      </c>
      <c r="B37" s="450" t="s">
        <v>634</v>
      </c>
      <c r="C37" s="449"/>
      <c r="D37" s="450"/>
      <c r="E37" s="450"/>
      <c r="F37" s="450"/>
      <c r="I37" s="69"/>
    </row>
    <row r="38" spans="1:12" s="451" customFormat="1" ht="12" customHeight="1">
      <c r="A38" s="456" t="s">
        <v>70</v>
      </c>
      <c r="B38" s="450" t="s">
        <v>635</v>
      </c>
      <c r="C38" s="449"/>
      <c r="D38" s="450"/>
      <c r="E38" s="450"/>
      <c r="F38" s="450"/>
      <c r="I38" s="69"/>
    </row>
    <row r="39" spans="1:12" s="451" customFormat="1" ht="12" customHeight="1">
      <c r="A39" s="456" t="s">
        <v>70</v>
      </c>
      <c r="B39" s="450" t="s">
        <v>636</v>
      </c>
      <c r="C39" s="449"/>
      <c r="D39" s="450"/>
      <c r="E39" s="450"/>
      <c r="F39" s="450"/>
      <c r="I39" s="69"/>
    </row>
    <row r="40" spans="1:12" s="451" customFormat="1" ht="12" customHeight="1">
      <c r="A40" s="456" t="s">
        <v>70</v>
      </c>
      <c r="B40" s="450" t="s">
        <v>637</v>
      </c>
      <c r="C40" s="449"/>
      <c r="D40" s="450"/>
      <c r="E40" s="450"/>
      <c r="F40" s="450"/>
      <c r="I40" s="69"/>
    </row>
    <row r="41" spans="1:12" s="451" customFormat="1" ht="12" customHeight="1">
      <c r="A41" s="447"/>
      <c r="B41" s="450" t="s">
        <v>638</v>
      </c>
      <c r="C41" s="449"/>
      <c r="D41" s="450"/>
      <c r="E41" s="450"/>
      <c r="G41" s="69"/>
      <c r="I41" s="69"/>
    </row>
    <row r="42" spans="1:12" s="451" customFormat="1" ht="12" customHeight="1">
      <c r="A42" s="447"/>
      <c r="B42" s="450"/>
      <c r="C42" s="449"/>
      <c r="D42" s="450"/>
      <c r="E42" s="450"/>
      <c r="G42" s="69"/>
      <c r="I42" s="69"/>
    </row>
    <row r="43" spans="1:12" s="460" customFormat="1" ht="12.75" customHeight="1">
      <c r="A43" s="457"/>
      <c r="B43" s="935" t="s">
        <v>639</v>
      </c>
      <c r="C43" s="935"/>
      <c r="D43" s="935"/>
      <c r="E43" s="935"/>
      <c r="F43" s="459"/>
    </row>
    <row r="44" spans="1:12" s="460" customFormat="1" ht="12.75" customHeight="1">
      <c r="A44" s="457"/>
      <c r="B44" s="935"/>
      <c r="C44" s="935"/>
      <c r="D44" s="935"/>
      <c r="E44" s="935"/>
      <c r="F44" s="459"/>
    </row>
    <row r="45" spans="1:12" s="420" customFormat="1" ht="13.5" customHeight="1">
      <c r="C45" s="537"/>
      <c r="D45" s="537"/>
      <c r="E45" s="537"/>
    </row>
    <row r="46" spans="1:12" s="420" customFormat="1" ht="13.5" customHeight="1">
      <c r="A46" s="461"/>
      <c r="B46" s="462"/>
      <c r="C46" s="434"/>
      <c r="D46" s="434"/>
      <c r="E46" s="463"/>
    </row>
    <row r="47" spans="1:12" s="420" customFormat="1" ht="13.5" customHeight="1">
      <c r="A47" s="464" t="s">
        <v>50</v>
      </c>
      <c r="B47" s="465" t="s">
        <v>36</v>
      </c>
      <c r="C47" s="434"/>
      <c r="D47" s="434"/>
      <c r="E47" s="463"/>
    </row>
    <row r="48" spans="1:12" s="420" customFormat="1" ht="13.5" customHeight="1">
      <c r="A48" s="461"/>
      <c r="B48" s="462"/>
      <c r="C48" s="434"/>
      <c r="D48" s="434"/>
      <c r="E48" s="463"/>
    </row>
    <row r="49" spans="1:6" s="420" customFormat="1" ht="13.5" customHeight="1">
      <c r="A49" s="466" t="s">
        <v>640</v>
      </c>
      <c r="B49" s="467" t="s">
        <v>641</v>
      </c>
      <c r="C49" s="434"/>
      <c r="D49" s="434"/>
      <c r="E49" s="463"/>
    </row>
    <row r="50" spans="1:6" s="420" customFormat="1" ht="13.5" customHeight="1">
      <c r="A50" s="461"/>
      <c r="B50" s="462"/>
      <c r="C50" s="434"/>
      <c r="D50" s="434"/>
      <c r="E50" s="463"/>
    </row>
    <row r="51" spans="1:6" s="420" customFormat="1" ht="13.5" customHeight="1">
      <c r="A51" s="468" t="s">
        <v>642</v>
      </c>
      <c r="B51" s="462" t="s">
        <v>643</v>
      </c>
      <c r="C51" s="434"/>
      <c r="D51" s="434"/>
      <c r="E51" s="463"/>
    </row>
    <row r="52" spans="1:6" s="420" customFormat="1" ht="40.799999999999997">
      <c r="A52" s="468"/>
      <c r="B52" s="469" t="s">
        <v>961</v>
      </c>
      <c r="C52" s="434"/>
      <c r="D52" s="434"/>
      <c r="E52" s="437"/>
      <c r="F52" s="470"/>
    </row>
    <row r="53" spans="1:6" s="420" customFormat="1" ht="13.5" customHeight="1">
      <c r="A53" s="471"/>
      <c r="B53" s="469" t="s">
        <v>962</v>
      </c>
      <c r="C53" s="434">
        <v>58.3</v>
      </c>
      <c r="D53" s="434" t="s">
        <v>98</v>
      </c>
      <c r="E53" s="437">
        <v>0</v>
      </c>
      <c r="F53" s="472">
        <f>C53*E53</f>
        <v>0</v>
      </c>
    </row>
    <row r="54" spans="1:6" s="420" customFormat="1" ht="13.5" customHeight="1">
      <c r="A54" s="471"/>
      <c r="B54" s="469"/>
      <c r="C54" s="434"/>
      <c r="D54" s="434"/>
      <c r="E54" s="437"/>
      <c r="F54" s="470"/>
    </row>
    <row r="55" spans="1:6" s="420" customFormat="1" ht="13.5" customHeight="1">
      <c r="A55" s="473" t="str">
        <f>A49</f>
        <v>4.2.</v>
      </c>
      <c r="B55" s="467" t="s">
        <v>646</v>
      </c>
      <c r="C55" s="474"/>
      <c r="D55" s="474"/>
      <c r="E55" s="474"/>
      <c r="F55" s="475">
        <f>F53</f>
        <v>0</v>
      </c>
    </row>
    <row r="56" spans="1:6" s="420" customFormat="1" ht="13.5" customHeight="1">
      <c r="A56" s="461"/>
      <c r="B56" s="462"/>
      <c r="C56" s="434"/>
      <c r="D56" s="434"/>
      <c r="E56" s="463"/>
    </row>
    <row r="57" spans="1:6" s="420" customFormat="1" ht="13.5" customHeight="1">
      <c r="A57" s="476" t="str">
        <f>A47</f>
        <v>4.</v>
      </c>
      <c r="B57" s="465" t="s">
        <v>647</v>
      </c>
      <c r="C57" s="477"/>
      <c r="D57" s="477"/>
      <c r="E57" s="477"/>
      <c r="F57" s="478">
        <f>F55</f>
        <v>0</v>
      </c>
    </row>
    <row r="58" spans="1:6" s="420" customFormat="1">
      <c r="A58" s="461"/>
      <c r="B58" s="462"/>
      <c r="C58" s="434"/>
      <c r="D58" s="434"/>
      <c r="E58" s="463"/>
    </row>
    <row r="59" spans="1:6" s="420" customFormat="1">
      <c r="A59" s="464" t="s">
        <v>52</v>
      </c>
      <c r="B59" s="465" t="s">
        <v>38</v>
      </c>
      <c r="C59" s="434"/>
      <c r="D59" s="434"/>
      <c r="E59" s="463"/>
    </row>
    <row r="60" spans="1:6" s="420" customFormat="1">
      <c r="A60" s="461"/>
      <c r="B60" s="462"/>
      <c r="C60" s="434"/>
      <c r="D60" s="434"/>
      <c r="E60" s="463"/>
    </row>
    <row r="61" spans="1:6" s="420" customFormat="1">
      <c r="A61" s="466" t="s">
        <v>648</v>
      </c>
      <c r="B61" s="467" t="s">
        <v>649</v>
      </c>
      <c r="C61" s="434"/>
      <c r="E61" s="434"/>
      <c r="F61" s="463"/>
    </row>
    <row r="62" spans="1:6" s="420" customFormat="1">
      <c r="A62" s="461"/>
      <c r="B62" s="462"/>
      <c r="C62" s="434"/>
      <c r="E62" s="434"/>
      <c r="F62" s="463"/>
    </row>
    <row r="63" spans="1:6" s="420" customFormat="1">
      <c r="A63" s="479" t="s">
        <v>650</v>
      </c>
      <c r="B63" s="480" t="s">
        <v>651</v>
      </c>
      <c r="C63" s="434"/>
      <c r="D63" s="481"/>
      <c r="E63" s="434"/>
      <c r="F63" s="463"/>
    </row>
    <row r="64" spans="1:6" s="420" customFormat="1">
      <c r="A64" s="482"/>
      <c r="B64" s="483" t="s">
        <v>652</v>
      </c>
      <c r="C64" s="484"/>
      <c r="D64" s="481"/>
      <c r="E64" s="434"/>
      <c r="F64" s="463"/>
    </row>
    <row r="65" spans="1:6" s="420" customFormat="1">
      <c r="A65" s="485" t="s">
        <v>70</v>
      </c>
      <c r="B65" s="483" t="s">
        <v>653</v>
      </c>
      <c r="C65" s="484"/>
      <c r="D65" s="481"/>
      <c r="E65" s="434"/>
      <c r="F65" s="463"/>
    </row>
    <row r="66" spans="1:6" s="420" customFormat="1">
      <c r="A66" s="486"/>
      <c r="B66" s="487" t="s">
        <v>654</v>
      </c>
      <c r="C66" s="488">
        <v>12.08</v>
      </c>
      <c r="D66" s="489" t="s">
        <v>82</v>
      </c>
      <c r="E66" s="488">
        <v>0</v>
      </c>
      <c r="F66" s="472">
        <f>C66*E66</f>
        <v>0</v>
      </c>
    </row>
    <row r="67" spans="1:6" s="420" customFormat="1" ht="12" customHeight="1">
      <c r="A67" s="482"/>
      <c r="B67" s="483"/>
      <c r="C67" s="434"/>
      <c r="D67" s="490"/>
      <c r="E67" s="434"/>
      <c r="F67" s="434"/>
    </row>
    <row r="68" spans="1:6" s="420" customFormat="1">
      <c r="A68" s="479" t="s">
        <v>655</v>
      </c>
      <c r="B68" s="480" t="s">
        <v>651</v>
      </c>
      <c r="C68" s="434"/>
      <c r="D68" s="481"/>
      <c r="E68" s="434"/>
      <c r="F68" s="463"/>
    </row>
    <row r="69" spans="1:6" s="420" customFormat="1">
      <c r="A69" s="482"/>
      <c r="B69" s="483" t="s">
        <v>786</v>
      </c>
      <c r="C69" s="484"/>
      <c r="D69" s="481"/>
      <c r="E69" s="434"/>
      <c r="F69" s="463"/>
    </row>
    <row r="70" spans="1:6" s="420" customFormat="1">
      <c r="A70" s="485" t="s">
        <v>70</v>
      </c>
      <c r="B70" s="483" t="s">
        <v>1401</v>
      </c>
      <c r="C70" s="484"/>
      <c r="D70" s="481"/>
      <c r="E70" s="434"/>
      <c r="F70" s="463"/>
    </row>
    <row r="71" spans="1:6" s="420" customFormat="1">
      <c r="A71" s="486"/>
      <c r="B71" s="487" t="s">
        <v>658</v>
      </c>
      <c r="C71" s="488">
        <v>56.39</v>
      </c>
      <c r="D71" s="489" t="s">
        <v>82</v>
      </c>
      <c r="E71" s="488">
        <v>0</v>
      </c>
      <c r="F71" s="472">
        <f>C71*E71</f>
        <v>0</v>
      </c>
    </row>
    <row r="72" spans="1:6" s="420" customFormat="1" ht="12.75" customHeight="1">
      <c r="A72" s="482"/>
      <c r="B72" s="483"/>
      <c r="C72" s="434"/>
      <c r="D72" s="490"/>
      <c r="E72" s="434"/>
      <c r="F72" s="434"/>
    </row>
    <row r="73" spans="1:6" s="420" customFormat="1">
      <c r="A73" s="506" t="s">
        <v>934</v>
      </c>
      <c r="B73" s="480" t="s">
        <v>795</v>
      </c>
      <c r="C73" s="434"/>
      <c r="D73" s="481"/>
      <c r="E73" s="434"/>
      <c r="F73" s="463"/>
    </row>
    <row r="74" spans="1:6" s="420" customFormat="1">
      <c r="A74" s="482"/>
      <c r="B74" s="483" t="s">
        <v>796</v>
      </c>
      <c r="C74" s="484"/>
      <c r="D74" s="481"/>
      <c r="E74" s="434"/>
      <c r="F74" s="463"/>
    </row>
    <row r="75" spans="1:6" s="420" customFormat="1" ht="15" customHeight="1">
      <c r="A75" s="485" t="s">
        <v>70</v>
      </c>
      <c r="B75" s="483" t="s">
        <v>1380</v>
      </c>
      <c r="C75" s="484"/>
      <c r="D75" s="481"/>
      <c r="E75" s="434"/>
      <c r="F75" s="463"/>
    </row>
    <row r="76" spans="1:6" s="420" customFormat="1">
      <c r="A76" s="486"/>
      <c r="B76" s="487" t="s">
        <v>1381</v>
      </c>
      <c r="C76" s="488">
        <v>152.5</v>
      </c>
      <c r="D76" s="489" t="s">
        <v>82</v>
      </c>
      <c r="E76" s="488">
        <v>0</v>
      </c>
      <c r="F76" s="472">
        <f>C76*E76</f>
        <v>0</v>
      </c>
    </row>
    <row r="77" spans="1:6" s="420" customFormat="1" ht="12" customHeight="1">
      <c r="A77" s="461"/>
      <c r="B77" s="480"/>
      <c r="C77" s="434"/>
      <c r="E77" s="463"/>
    </row>
    <row r="78" spans="1:6" s="420" customFormat="1" ht="13.5" customHeight="1">
      <c r="A78" s="506" t="s">
        <v>968</v>
      </c>
      <c r="B78" s="480" t="s">
        <v>664</v>
      </c>
      <c r="C78" s="434"/>
      <c r="D78" s="481"/>
      <c r="E78" s="434"/>
      <c r="F78" s="463"/>
    </row>
    <row r="79" spans="1:6" s="420" customFormat="1" ht="13.5" customHeight="1">
      <c r="A79" s="506"/>
      <c r="B79" s="483" t="s">
        <v>1382</v>
      </c>
      <c r="C79" s="484"/>
      <c r="D79" s="481"/>
      <c r="E79" s="434"/>
      <c r="F79" s="463"/>
    </row>
    <row r="80" spans="1:6" s="420" customFormat="1">
      <c r="A80" s="506"/>
      <c r="B80" s="483" t="s">
        <v>1383</v>
      </c>
      <c r="C80" s="484"/>
      <c r="D80" s="481"/>
      <c r="E80" s="434"/>
      <c r="F80" s="463"/>
    </row>
    <row r="81" spans="1:6" s="420" customFormat="1">
      <c r="A81" s="538"/>
      <c r="B81" s="487"/>
      <c r="C81" s="488">
        <v>1.84</v>
      </c>
      <c r="D81" s="489" t="s">
        <v>82</v>
      </c>
      <c r="E81" s="488">
        <v>0</v>
      </c>
      <c r="F81" s="472">
        <f>C81*E81</f>
        <v>0</v>
      </c>
    </row>
    <row r="82" spans="1:6" s="420" customFormat="1">
      <c r="A82" s="482"/>
      <c r="B82" s="483"/>
      <c r="C82" s="434"/>
      <c r="D82" s="490"/>
      <c r="E82" s="434"/>
      <c r="F82" s="434"/>
    </row>
    <row r="83" spans="1:6" s="420" customFormat="1">
      <c r="A83" s="506" t="s">
        <v>833</v>
      </c>
      <c r="B83" s="480" t="s">
        <v>850</v>
      </c>
      <c r="C83" s="434"/>
      <c r="D83" s="481"/>
      <c r="E83" s="434"/>
      <c r="F83" s="463"/>
    </row>
    <row r="84" spans="1:6" s="420" customFormat="1" ht="20.399999999999999">
      <c r="A84" s="482"/>
      <c r="B84" s="483" t="s">
        <v>851</v>
      </c>
      <c r="C84" s="484"/>
      <c r="D84" s="481"/>
      <c r="E84" s="434"/>
      <c r="F84" s="463"/>
    </row>
    <row r="85" spans="1:6" s="420" customFormat="1" ht="20.399999999999999">
      <c r="A85" s="482"/>
      <c r="B85" s="483" t="s">
        <v>1402</v>
      </c>
      <c r="C85" s="484"/>
      <c r="D85" s="481"/>
      <c r="E85" s="434"/>
      <c r="F85" s="463"/>
    </row>
    <row r="86" spans="1:6" s="420" customFormat="1">
      <c r="A86" s="486"/>
      <c r="B86" s="487"/>
      <c r="C86" s="488">
        <v>11.68</v>
      </c>
      <c r="D86" s="489" t="s">
        <v>82</v>
      </c>
      <c r="E86" s="488">
        <v>0</v>
      </c>
      <c r="F86" s="472">
        <f>C86*E86</f>
        <v>0</v>
      </c>
    </row>
    <row r="87" spans="1:6" s="420" customFormat="1" ht="12.75" customHeight="1">
      <c r="A87" s="461"/>
      <c r="B87" s="462"/>
      <c r="C87" s="491"/>
      <c r="E87" s="463"/>
    </row>
    <row r="88" spans="1:6" s="420" customFormat="1">
      <c r="A88" s="473" t="str">
        <f>A61</f>
        <v>5.1.</v>
      </c>
      <c r="B88" s="467" t="s">
        <v>670</v>
      </c>
      <c r="C88" s="474"/>
      <c r="D88" s="474"/>
      <c r="E88" s="474"/>
      <c r="F88" s="475">
        <f>SUM(F63:F87)</f>
        <v>0</v>
      </c>
    </row>
    <row r="89" spans="1:6" s="420" customFormat="1">
      <c r="A89" s="545"/>
      <c r="B89" s="541"/>
      <c r="C89" s="434"/>
      <c r="D89" s="434"/>
      <c r="E89" s="434"/>
      <c r="F89" s="463"/>
    </row>
    <row r="90" spans="1:6" s="420" customFormat="1">
      <c r="A90" s="461"/>
      <c r="B90" s="462"/>
      <c r="C90" s="434"/>
      <c r="E90" s="434"/>
      <c r="F90" s="463"/>
    </row>
    <row r="91" spans="1:6" s="420" customFormat="1">
      <c r="A91" s="466" t="s">
        <v>671</v>
      </c>
      <c r="B91" s="467" t="s">
        <v>672</v>
      </c>
      <c r="C91" s="434"/>
      <c r="E91" s="434"/>
      <c r="F91" s="463"/>
    </row>
    <row r="92" spans="1:6" s="420" customFormat="1" ht="13.5" customHeight="1">
      <c r="A92" s="461"/>
      <c r="B92" s="462"/>
      <c r="C92" s="434"/>
      <c r="E92" s="434"/>
      <c r="F92" s="463"/>
    </row>
    <row r="93" spans="1:6" s="420" customFormat="1">
      <c r="A93" s="482" t="s">
        <v>673</v>
      </c>
      <c r="B93" s="480" t="s">
        <v>674</v>
      </c>
      <c r="C93" s="434"/>
      <c r="D93" s="481"/>
      <c r="E93" s="434"/>
      <c r="F93" s="463"/>
    </row>
    <row r="94" spans="1:6" s="420" customFormat="1" ht="30.6">
      <c r="A94" s="492"/>
      <c r="B94" s="493" t="s">
        <v>675</v>
      </c>
      <c r="C94" s="494"/>
      <c r="D94" s="481"/>
      <c r="E94" s="495"/>
      <c r="F94" s="463"/>
    </row>
    <row r="95" spans="1:6" s="420" customFormat="1">
      <c r="A95" s="485" t="s">
        <v>70</v>
      </c>
      <c r="B95" s="483" t="s">
        <v>1385</v>
      </c>
      <c r="C95" s="484"/>
      <c r="D95" s="481"/>
      <c r="E95" s="434"/>
      <c r="F95" s="463"/>
    </row>
    <row r="96" spans="1:6" s="420" customFormat="1">
      <c r="A96" s="496"/>
      <c r="B96" s="497"/>
      <c r="C96" s="498">
        <v>3225.4</v>
      </c>
      <c r="D96" s="499" t="s">
        <v>609</v>
      </c>
      <c r="E96" s="488">
        <v>0</v>
      </c>
      <c r="F96" s="472">
        <f>C96*E96</f>
        <v>0</v>
      </c>
    </row>
    <row r="97" spans="1:6" s="420" customFormat="1">
      <c r="A97" s="492"/>
      <c r="B97" s="493"/>
      <c r="C97" s="437"/>
      <c r="D97" s="481"/>
      <c r="E97" s="434"/>
      <c r="F97" s="434"/>
    </row>
    <row r="98" spans="1:6" s="420" customFormat="1">
      <c r="A98" s="482" t="s">
        <v>677</v>
      </c>
      <c r="B98" s="480" t="s">
        <v>806</v>
      </c>
      <c r="C98" s="437"/>
      <c r="D98" s="481"/>
      <c r="E98" s="434"/>
      <c r="F98" s="463"/>
    </row>
    <row r="99" spans="1:6" s="420" customFormat="1" ht="20.399999999999999">
      <c r="A99" s="500"/>
      <c r="B99" s="493" t="s">
        <v>807</v>
      </c>
      <c r="C99" s="501"/>
      <c r="D99" s="481"/>
      <c r="E99" s="434"/>
      <c r="F99" s="434"/>
    </row>
    <row r="100" spans="1:6" s="420" customFormat="1">
      <c r="A100" s="485" t="s">
        <v>70</v>
      </c>
      <c r="B100" s="487" t="s">
        <v>683</v>
      </c>
      <c r="C100" s="495"/>
      <c r="D100" s="481"/>
      <c r="E100" s="434"/>
      <c r="F100" s="463"/>
    </row>
    <row r="101" spans="1:6" s="420" customFormat="1">
      <c r="A101" s="496"/>
      <c r="B101" s="497"/>
      <c r="C101" s="498">
        <v>1420.8</v>
      </c>
      <c r="D101" s="499" t="s">
        <v>609</v>
      </c>
      <c r="E101" s="488">
        <v>0</v>
      </c>
      <c r="F101" s="472">
        <f>C101*E101</f>
        <v>0</v>
      </c>
    </row>
    <row r="102" spans="1:6" s="420" customFormat="1" ht="10.5" customHeight="1">
      <c r="A102" s="461"/>
      <c r="B102" s="471"/>
      <c r="C102" s="437"/>
      <c r="E102" s="434"/>
      <c r="F102" s="434"/>
    </row>
    <row r="103" spans="1:6" s="420" customFormat="1">
      <c r="A103" s="473" t="str">
        <f>A91</f>
        <v xml:space="preserve"> 5.2</v>
      </c>
      <c r="B103" s="467" t="s">
        <v>684</v>
      </c>
      <c r="C103" s="474"/>
      <c r="D103" s="474"/>
      <c r="E103" s="474"/>
      <c r="F103" s="475">
        <f>SUM(F94:F101)</f>
        <v>0</v>
      </c>
    </row>
    <row r="104" spans="1:6" s="420" customFormat="1">
      <c r="A104" s="461"/>
      <c r="B104" s="462"/>
      <c r="C104" s="434"/>
      <c r="E104" s="434"/>
      <c r="F104" s="463"/>
    </row>
    <row r="105" spans="1:6" s="420" customFormat="1">
      <c r="A105" s="461"/>
      <c r="B105" s="462"/>
      <c r="C105" s="434"/>
      <c r="E105" s="434"/>
      <c r="F105" s="463"/>
    </row>
    <row r="106" spans="1:6" s="420" customFormat="1">
      <c r="A106" s="466" t="s">
        <v>685</v>
      </c>
      <c r="B106" s="467" t="s">
        <v>686</v>
      </c>
      <c r="C106" s="434"/>
      <c r="E106" s="434"/>
      <c r="F106" s="463"/>
    </row>
    <row r="107" spans="1:6" s="420" customFormat="1">
      <c r="A107" s="461"/>
      <c r="B107" s="462"/>
      <c r="C107" s="434"/>
      <c r="E107" s="434"/>
      <c r="F107" s="463"/>
    </row>
    <row r="108" spans="1:6" s="420" customFormat="1">
      <c r="A108" s="482" t="s">
        <v>687</v>
      </c>
      <c r="B108" s="480" t="s">
        <v>688</v>
      </c>
      <c r="C108" s="434"/>
      <c r="D108" s="481"/>
      <c r="E108" s="434"/>
      <c r="F108" s="463"/>
    </row>
    <row r="109" spans="1:6" s="420" customFormat="1" ht="21.6">
      <c r="A109" s="492"/>
      <c r="B109" s="483" t="s">
        <v>689</v>
      </c>
      <c r="C109" s="495"/>
      <c r="D109" s="481"/>
      <c r="E109" s="434"/>
      <c r="F109" s="463"/>
    </row>
    <row r="110" spans="1:6" s="420" customFormat="1">
      <c r="A110" s="485" t="s">
        <v>70</v>
      </c>
      <c r="B110" s="483" t="s">
        <v>974</v>
      </c>
      <c r="C110" s="484"/>
      <c r="D110" s="481"/>
      <c r="E110" s="434"/>
      <c r="F110" s="463"/>
    </row>
    <row r="111" spans="1:6" s="420" customFormat="1">
      <c r="A111" s="496"/>
      <c r="B111" s="502"/>
      <c r="C111" s="488">
        <v>11.452999999999999</v>
      </c>
      <c r="D111" s="499" t="s">
        <v>106</v>
      </c>
      <c r="E111" s="488">
        <v>0</v>
      </c>
      <c r="F111" s="472">
        <f>C111*E111</f>
        <v>0</v>
      </c>
    </row>
    <row r="112" spans="1:6" s="420" customFormat="1">
      <c r="A112" s="461"/>
      <c r="B112" s="480"/>
      <c r="C112" s="434"/>
      <c r="E112" s="434"/>
      <c r="F112" s="463"/>
    </row>
    <row r="113" spans="1:6" s="420" customFormat="1">
      <c r="A113" s="482" t="s">
        <v>691</v>
      </c>
      <c r="B113" s="480" t="s">
        <v>692</v>
      </c>
      <c r="C113" s="434"/>
      <c r="D113" s="481"/>
      <c r="E113" s="434"/>
      <c r="F113" s="463"/>
    </row>
    <row r="114" spans="1:6" s="420" customFormat="1" ht="21.6">
      <c r="A114" s="492"/>
      <c r="B114" s="483" t="s">
        <v>992</v>
      </c>
      <c r="C114" s="495"/>
      <c r="D114" s="481"/>
      <c r="E114" s="434"/>
      <c r="F114" s="463"/>
    </row>
    <row r="115" spans="1:6" s="420" customFormat="1">
      <c r="A115" s="485" t="s">
        <v>70</v>
      </c>
      <c r="B115" s="483" t="s">
        <v>1386</v>
      </c>
      <c r="C115" s="484"/>
      <c r="D115" s="481"/>
      <c r="E115" s="434"/>
      <c r="F115" s="463"/>
    </row>
    <row r="116" spans="1:6" s="420" customFormat="1">
      <c r="A116" s="496"/>
      <c r="B116" s="502"/>
      <c r="C116" s="488">
        <v>47.9</v>
      </c>
      <c r="D116" s="499" t="s">
        <v>106</v>
      </c>
      <c r="E116" s="488">
        <v>0</v>
      </c>
      <c r="F116" s="472">
        <f>C116*E116</f>
        <v>0</v>
      </c>
    </row>
    <row r="117" spans="1:6" s="420" customFormat="1">
      <c r="A117" s="461"/>
      <c r="B117" s="480"/>
      <c r="C117" s="434"/>
      <c r="E117" s="434"/>
      <c r="F117" s="463"/>
    </row>
    <row r="118" spans="1:6" s="420" customFormat="1">
      <c r="A118" s="482" t="s">
        <v>695</v>
      </c>
      <c r="B118" s="480" t="s">
        <v>1387</v>
      </c>
      <c r="C118" s="434"/>
      <c r="D118" s="481"/>
      <c r="E118" s="434"/>
      <c r="F118" s="463"/>
    </row>
    <row r="119" spans="1:6" s="420" customFormat="1" ht="20.399999999999999">
      <c r="A119" s="492"/>
      <c r="B119" s="483" t="s">
        <v>1388</v>
      </c>
      <c r="C119" s="495"/>
      <c r="D119" s="481"/>
      <c r="E119" s="434"/>
      <c r="F119" s="463"/>
    </row>
    <row r="120" spans="1:6" s="420" customFormat="1">
      <c r="A120" s="485" t="s">
        <v>70</v>
      </c>
      <c r="B120" s="483" t="s">
        <v>1389</v>
      </c>
      <c r="C120" s="484"/>
      <c r="D120" s="481"/>
      <c r="E120" s="434"/>
      <c r="F120" s="463"/>
    </row>
    <row r="121" spans="1:6" s="420" customFormat="1">
      <c r="A121" s="496"/>
      <c r="B121" s="502"/>
      <c r="C121" s="488">
        <v>22.88</v>
      </c>
      <c r="D121" s="499" t="s">
        <v>106</v>
      </c>
      <c r="E121" s="488">
        <v>0</v>
      </c>
      <c r="F121" s="472">
        <f>C121*E121</f>
        <v>0</v>
      </c>
    </row>
    <row r="122" spans="1:6" s="420" customFormat="1">
      <c r="A122" s="461"/>
      <c r="B122" s="480"/>
      <c r="C122" s="434"/>
      <c r="E122" s="434"/>
      <c r="F122" s="463"/>
    </row>
    <row r="123" spans="1:6" s="420" customFormat="1">
      <c r="A123" s="482" t="s">
        <v>698</v>
      </c>
      <c r="B123" s="480" t="s">
        <v>875</v>
      </c>
      <c r="C123" s="434"/>
      <c r="D123" s="481"/>
      <c r="E123" s="434"/>
      <c r="F123" s="463"/>
    </row>
    <row r="124" spans="1:6" s="420" customFormat="1" ht="30.6">
      <c r="A124" s="492"/>
      <c r="B124" s="483" t="s">
        <v>876</v>
      </c>
      <c r="C124" s="495"/>
      <c r="D124" s="481"/>
      <c r="E124" s="434"/>
      <c r="F124" s="463"/>
    </row>
    <row r="125" spans="1:6" s="420" customFormat="1">
      <c r="A125" s="485" t="s">
        <v>70</v>
      </c>
      <c r="B125" s="483" t="s">
        <v>1390</v>
      </c>
      <c r="C125" s="484"/>
      <c r="D125" s="481"/>
      <c r="E125" s="434"/>
      <c r="F125" s="463"/>
    </row>
    <row r="126" spans="1:6" s="420" customFormat="1">
      <c r="A126" s="496"/>
      <c r="B126" s="502"/>
      <c r="C126" s="488">
        <v>5.08</v>
      </c>
      <c r="D126" s="499" t="s">
        <v>106</v>
      </c>
      <c r="E126" s="488">
        <v>0</v>
      </c>
      <c r="F126" s="472">
        <f>C126*E126</f>
        <v>0</v>
      </c>
    </row>
    <row r="127" spans="1:6" s="420" customFormat="1" ht="10.5" customHeight="1">
      <c r="A127" s="461"/>
      <c r="B127" s="503"/>
      <c r="C127" s="434"/>
      <c r="E127" s="434"/>
      <c r="F127" s="434"/>
    </row>
    <row r="128" spans="1:6" s="420" customFormat="1">
      <c r="A128" s="482" t="s">
        <v>701</v>
      </c>
      <c r="B128" s="480" t="s">
        <v>699</v>
      </c>
      <c r="C128" s="434"/>
      <c r="D128" s="481"/>
      <c r="E128" s="434"/>
      <c r="F128" s="463"/>
    </row>
    <row r="129" spans="1:6" s="420" customFormat="1" ht="20.399999999999999">
      <c r="A129" s="492"/>
      <c r="B129" s="483" t="s">
        <v>700</v>
      </c>
      <c r="C129" s="495"/>
      <c r="D129" s="481"/>
      <c r="E129" s="463"/>
      <c r="F129" s="481"/>
    </row>
    <row r="130" spans="1:6" s="420" customFormat="1">
      <c r="A130" s="485" t="s">
        <v>70</v>
      </c>
      <c r="B130" s="483" t="s">
        <v>1391</v>
      </c>
      <c r="C130" s="484"/>
      <c r="D130" s="481"/>
      <c r="E130" s="434"/>
      <c r="F130" s="463"/>
    </row>
    <row r="131" spans="1:6" s="420" customFormat="1">
      <c r="A131" s="496"/>
      <c r="B131" s="502"/>
      <c r="C131" s="488">
        <f>C116+C121</f>
        <v>70.78</v>
      </c>
      <c r="D131" s="499" t="s">
        <v>106</v>
      </c>
      <c r="E131" s="488">
        <v>0</v>
      </c>
      <c r="F131" s="472">
        <f>C131*E131</f>
        <v>0</v>
      </c>
    </row>
    <row r="132" spans="1:6" s="420" customFormat="1" ht="12.75" customHeight="1">
      <c r="A132" s="461"/>
      <c r="B132" s="480"/>
      <c r="C132" s="434"/>
      <c r="E132" s="434"/>
      <c r="F132" s="463"/>
    </row>
    <row r="133" spans="1:6" s="420" customFormat="1">
      <c r="A133" s="482" t="s">
        <v>704</v>
      </c>
      <c r="B133" s="480" t="s">
        <v>1392</v>
      </c>
      <c r="C133" s="434"/>
      <c r="D133" s="481"/>
      <c r="E133" s="434"/>
      <c r="F133" s="463"/>
    </row>
    <row r="134" spans="1:6" s="420" customFormat="1" ht="20.399999999999999">
      <c r="A134" s="492"/>
      <c r="B134" s="483" t="s">
        <v>1393</v>
      </c>
      <c r="C134" s="495"/>
      <c r="D134" s="481"/>
      <c r="E134" s="434"/>
      <c r="F134" s="463"/>
    </row>
    <row r="135" spans="1:6" s="420" customFormat="1">
      <c r="A135" s="485" t="s">
        <v>70</v>
      </c>
      <c r="B135" s="487" t="s">
        <v>1390</v>
      </c>
      <c r="C135" s="484"/>
      <c r="D135" s="481"/>
      <c r="E135" s="434"/>
      <c r="F135" s="463"/>
    </row>
    <row r="136" spans="1:6" s="420" customFormat="1">
      <c r="A136" s="496"/>
      <c r="B136" s="502"/>
      <c r="C136" s="488">
        <f>C126</f>
        <v>5.08</v>
      </c>
      <c r="D136" s="499" t="s">
        <v>106</v>
      </c>
      <c r="E136" s="488">
        <v>0</v>
      </c>
      <c r="F136" s="472">
        <f>C136*E136</f>
        <v>0</v>
      </c>
    </row>
    <row r="137" spans="1:6" s="420" customFormat="1">
      <c r="A137" s="461"/>
      <c r="B137" s="480"/>
      <c r="C137" s="434"/>
      <c r="E137" s="434"/>
      <c r="F137" s="463"/>
    </row>
    <row r="138" spans="1:6" s="420" customFormat="1">
      <c r="A138" s="482" t="s">
        <v>768</v>
      </c>
      <c r="B138" s="480" t="s">
        <v>945</v>
      </c>
      <c r="C138" s="434"/>
      <c r="D138" s="481"/>
      <c r="E138" s="434"/>
      <c r="F138" s="463"/>
    </row>
    <row r="139" spans="1:6" s="420" customFormat="1" ht="20.399999999999999">
      <c r="A139" s="492"/>
      <c r="B139" s="483" t="s">
        <v>946</v>
      </c>
      <c r="C139" s="495"/>
      <c r="D139" s="481"/>
      <c r="E139" s="434"/>
      <c r="F139" s="463"/>
    </row>
    <row r="140" spans="1:6" s="420" customFormat="1">
      <c r="A140" s="485" t="s">
        <v>70</v>
      </c>
      <c r="B140" s="483" t="s">
        <v>1390</v>
      </c>
      <c r="C140" s="484"/>
      <c r="D140" s="481"/>
      <c r="E140" s="434"/>
      <c r="F140" s="463"/>
    </row>
    <row r="141" spans="1:6" s="420" customFormat="1">
      <c r="A141" s="496"/>
      <c r="B141" s="502"/>
      <c r="C141" s="488">
        <f>C136</f>
        <v>5.08</v>
      </c>
      <c r="D141" s="499" t="s">
        <v>106</v>
      </c>
      <c r="E141" s="488">
        <v>0</v>
      </c>
      <c r="F141" s="472">
        <f>C141*E141</f>
        <v>0</v>
      </c>
    </row>
    <row r="142" spans="1:6" s="420" customFormat="1">
      <c r="A142" s="492"/>
      <c r="B142" s="503"/>
      <c r="C142" s="434"/>
      <c r="D142" s="505"/>
      <c r="E142" s="434"/>
      <c r="F142" s="434"/>
    </row>
    <row r="143" spans="1:6" s="420" customFormat="1">
      <c r="A143" s="506" t="s">
        <v>710</v>
      </c>
      <c r="B143" s="480" t="s">
        <v>708</v>
      </c>
      <c r="C143" s="434"/>
      <c r="D143" s="481"/>
      <c r="E143" s="434"/>
      <c r="F143" s="463"/>
    </row>
    <row r="144" spans="1:6" s="420" customFormat="1" ht="20.399999999999999">
      <c r="A144" s="492"/>
      <c r="B144" s="483" t="s">
        <v>709</v>
      </c>
      <c r="C144" s="495"/>
      <c r="D144" s="481"/>
      <c r="E144" s="434"/>
      <c r="F144" s="463"/>
    </row>
    <row r="145" spans="1:6" s="420" customFormat="1">
      <c r="A145" s="507" t="s">
        <v>70</v>
      </c>
      <c r="B145" s="487" t="s">
        <v>1390</v>
      </c>
      <c r="C145" s="488">
        <f>C141</f>
        <v>5.08</v>
      </c>
      <c r="D145" s="499" t="s">
        <v>106</v>
      </c>
      <c r="E145" s="488">
        <v>0</v>
      </c>
      <c r="F145" s="472">
        <f>C145*E145</f>
        <v>0</v>
      </c>
    </row>
    <row r="146" spans="1:6" s="420" customFormat="1">
      <c r="A146" s="508"/>
      <c r="B146" s="503"/>
      <c r="C146" s="434"/>
      <c r="D146" s="505"/>
      <c r="E146" s="434"/>
      <c r="F146" s="434"/>
    </row>
    <row r="147" spans="1:6" s="420" customFormat="1">
      <c r="A147" s="506" t="s">
        <v>713</v>
      </c>
      <c r="B147" s="480" t="s">
        <v>711</v>
      </c>
      <c r="C147" s="434"/>
      <c r="D147" s="481"/>
      <c r="E147" s="434"/>
      <c r="F147" s="463"/>
    </row>
    <row r="148" spans="1:6" s="420" customFormat="1" ht="20.399999999999999">
      <c r="A148" s="508"/>
      <c r="B148" s="483" t="s">
        <v>712</v>
      </c>
      <c r="C148" s="495"/>
      <c r="D148" s="481"/>
      <c r="E148" s="434"/>
      <c r="F148" s="463"/>
    </row>
    <row r="149" spans="1:6" s="420" customFormat="1" ht="13.5" customHeight="1">
      <c r="A149" s="509" t="s">
        <v>70</v>
      </c>
      <c r="B149" s="487" t="s">
        <v>1391</v>
      </c>
      <c r="C149" s="488">
        <f>C131</f>
        <v>70.78</v>
      </c>
      <c r="D149" s="499" t="s">
        <v>106</v>
      </c>
      <c r="E149" s="488">
        <v>0</v>
      </c>
      <c r="F149" s="472">
        <f>C149*E149</f>
        <v>0</v>
      </c>
    </row>
    <row r="150" spans="1:6" s="420" customFormat="1" ht="13.5" customHeight="1">
      <c r="A150" s="485"/>
      <c r="B150" s="501"/>
      <c r="C150" s="434"/>
      <c r="D150" s="505"/>
      <c r="E150" s="434"/>
      <c r="F150" s="434"/>
    </row>
    <row r="151" spans="1:6" s="420" customFormat="1">
      <c r="A151" s="506" t="s">
        <v>769</v>
      </c>
      <c r="B151" s="480" t="s">
        <v>714</v>
      </c>
      <c r="C151" s="434"/>
      <c r="D151" s="481"/>
      <c r="E151" s="434"/>
      <c r="F151" s="463"/>
    </row>
    <row r="152" spans="1:6" s="420" customFormat="1">
      <c r="A152" s="492"/>
      <c r="B152" s="483" t="s">
        <v>715</v>
      </c>
      <c r="C152" s="495"/>
      <c r="D152" s="481"/>
      <c r="E152" s="434"/>
      <c r="F152" s="463"/>
    </row>
    <row r="153" spans="1:6" s="420" customFormat="1" ht="13.5" customHeight="1">
      <c r="A153" s="507" t="s">
        <v>70</v>
      </c>
      <c r="B153" s="487" t="s">
        <v>1390</v>
      </c>
      <c r="C153" s="488">
        <f>C141</f>
        <v>5.08</v>
      </c>
      <c r="D153" s="499" t="s">
        <v>106</v>
      </c>
      <c r="E153" s="488">
        <v>0</v>
      </c>
      <c r="F153" s="472">
        <f>C153*E153</f>
        <v>0</v>
      </c>
    </row>
    <row r="154" spans="1:6" s="420" customFormat="1" ht="13.5" customHeight="1">
      <c r="A154" s="461"/>
      <c r="B154" s="469"/>
      <c r="C154" s="434"/>
      <c r="E154" s="463"/>
    </row>
    <row r="155" spans="1:6" s="420" customFormat="1">
      <c r="A155" s="473" t="str">
        <f>A106</f>
        <v xml:space="preserve"> 5.3</v>
      </c>
      <c r="B155" s="467" t="s">
        <v>716</v>
      </c>
      <c r="C155" s="474"/>
      <c r="D155" s="474"/>
      <c r="E155" s="474"/>
      <c r="F155" s="475">
        <f>SUM(F108:F154)</f>
        <v>0</v>
      </c>
    </row>
    <row r="156" spans="1:6" s="420" customFormat="1">
      <c r="A156" s="461"/>
      <c r="B156" s="462"/>
      <c r="C156" s="434"/>
      <c r="E156" s="434"/>
      <c r="F156" s="463"/>
    </row>
    <row r="157" spans="1:6" s="510" customFormat="1">
      <c r="A157" s="466" t="s">
        <v>888</v>
      </c>
      <c r="B157" s="467" t="s">
        <v>889</v>
      </c>
      <c r="C157" s="434"/>
      <c r="D157" s="420"/>
      <c r="E157" s="434"/>
      <c r="F157" s="463"/>
    </row>
    <row r="158" spans="1:6" s="510" customFormat="1">
      <c r="A158" s="516"/>
      <c r="B158" s="501"/>
      <c r="C158" s="434"/>
      <c r="D158" s="505"/>
      <c r="E158" s="434"/>
      <c r="F158" s="434"/>
    </row>
    <row r="159" spans="1:6" s="510" customFormat="1">
      <c r="A159" s="506" t="s">
        <v>890</v>
      </c>
      <c r="B159" s="480" t="s">
        <v>1394</v>
      </c>
      <c r="C159" s="434"/>
      <c r="D159" s="481"/>
      <c r="E159" s="434"/>
      <c r="F159" s="463"/>
    </row>
    <row r="160" spans="1:6" s="510" customFormat="1" ht="20.399999999999999">
      <c r="A160" s="508"/>
      <c r="B160" s="483" t="s">
        <v>1395</v>
      </c>
      <c r="C160" s="495"/>
      <c r="D160" s="481"/>
      <c r="E160" s="434"/>
      <c r="F160" s="463"/>
    </row>
    <row r="161" spans="1:6" s="510" customFormat="1" ht="20.399999999999999">
      <c r="A161" s="507" t="s">
        <v>70</v>
      </c>
      <c r="B161" s="487" t="s">
        <v>1403</v>
      </c>
      <c r="C161" s="488">
        <v>38.130000000000003</v>
      </c>
      <c r="D161" s="499" t="s">
        <v>106</v>
      </c>
      <c r="E161" s="488">
        <v>0</v>
      </c>
      <c r="F161" s="472">
        <f>C161*E161</f>
        <v>0</v>
      </c>
    </row>
    <row r="162" spans="1:6" s="510" customFormat="1">
      <c r="A162" s="540"/>
      <c r="B162" s="541"/>
      <c r="C162" s="434"/>
      <c r="D162" s="420"/>
      <c r="E162" s="434"/>
      <c r="F162" s="463"/>
    </row>
    <row r="163" spans="1:6" s="510" customFormat="1">
      <c r="A163" s="531" t="s">
        <v>894</v>
      </c>
      <c r="B163" s="467" t="s">
        <v>895</v>
      </c>
      <c r="C163" s="474"/>
      <c r="D163" s="474"/>
      <c r="E163" s="474"/>
      <c r="F163" s="475">
        <f>F161</f>
        <v>0</v>
      </c>
    </row>
    <row r="164" spans="1:6" s="420" customFormat="1">
      <c r="A164" s="461"/>
      <c r="B164" s="462"/>
      <c r="C164" s="434"/>
      <c r="D164" s="434"/>
      <c r="F164" s="463"/>
    </row>
    <row r="165" spans="1:6" s="420" customFormat="1">
      <c r="A165" s="511" t="s">
        <v>717</v>
      </c>
      <c r="B165" s="467" t="s">
        <v>718</v>
      </c>
      <c r="C165" s="434"/>
      <c r="E165" s="434"/>
      <c r="F165" s="463"/>
    </row>
    <row r="166" spans="1:6" s="420" customFormat="1">
      <c r="A166" s="461"/>
      <c r="B166" s="462"/>
      <c r="C166" s="434"/>
      <c r="E166" s="434"/>
      <c r="F166" s="463"/>
    </row>
    <row r="167" spans="1:6" s="420" customFormat="1">
      <c r="A167" s="506" t="s">
        <v>719</v>
      </c>
      <c r="B167" s="480" t="s">
        <v>720</v>
      </c>
      <c r="C167" s="512"/>
      <c r="D167" s="481"/>
      <c r="E167" s="434"/>
      <c r="F167" s="463"/>
    </row>
    <row r="168" spans="1:6" s="420" customFormat="1" ht="20.399999999999999">
      <c r="A168" s="508"/>
      <c r="B168" s="493" t="s">
        <v>721</v>
      </c>
      <c r="C168" s="513"/>
      <c r="D168" s="481"/>
      <c r="E168" s="495"/>
      <c r="F168" s="463"/>
    </row>
    <row r="169" spans="1:6" s="420" customFormat="1">
      <c r="A169" s="516" t="s">
        <v>70</v>
      </c>
      <c r="B169" s="483" t="s">
        <v>977</v>
      </c>
      <c r="C169" s="513"/>
      <c r="D169" s="481"/>
      <c r="E169" s="434"/>
      <c r="F169" s="463"/>
    </row>
    <row r="170" spans="1:6" s="420" customFormat="1">
      <c r="A170" s="517"/>
      <c r="B170" s="497"/>
      <c r="C170" s="515">
        <v>152.5</v>
      </c>
      <c r="D170" s="499" t="s">
        <v>82</v>
      </c>
      <c r="E170" s="488">
        <v>0</v>
      </c>
      <c r="F170" s="472">
        <f>C170*E170</f>
        <v>0</v>
      </c>
    </row>
    <row r="171" spans="1:6" s="420" customFormat="1" ht="13.5" customHeight="1">
      <c r="A171" s="508"/>
      <c r="B171" s="493"/>
      <c r="C171" s="512"/>
      <c r="D171" s="505"/>
      <c r="E171" s="434"/>
      <c r="F171" s="434"/>
    </row>
    <row r="172" spans="1:6" s="420" customFormat="1" ht="13.5" customHeight="1">
      <c r="A172" s="506" t="s">
        <v>723</v>
      </c>
      <c r="B172" s="480" t="s">
        <v>724</v>
      </c>
      <c r="C172" s="512"/>
      <c r="D172" s="481"/>
      <c r="E172" s="434"/>
      <c r="F172" s="463"/>
    </row>
    <row r="173" spans="1:6" s="420" customFormat="1" ht="20.399999999999999">
      <c r="A173" s="508"/>
      <c r="B173" s="493" t="s">
        <v>725</v>
      </c>
      <c r="C173" s="513"/>
      <c r="D173" s="481"/>
      <c r="E173" s="495"/>
      <c r="F173" s="463"/>
    </row>
    <row r="174" spans="1:6" s="510" customFormat="1">
      <c r="A174" s="516" t="s">
        <v>70</v>
      </c>
      <c r="B174" s="483" t="s">
        <v>977</v>
      </c>
      <c r="C174" s="513"/>
      <c r="D174" s="481"/>
      <c r="E174" s="434"/>
      <c r="F174" s="463"/>
    </row>
    <row r="175" spans="1:6" s="510" customFormat="1">
      <c r="A175" s="517"/>
      <c r="B175" s="497"/>
      <c r="C175" s="515">
        <v>152.5</v>
      </c>
      <c r="D175" s="499" t="s">
        <v>82</v>
      </c>
      <c r="E175" s="488">
        <v>0</v>
      </c>
      <c r="F175" s="472">
        <f>C175*E175</f>
        <v>0</v>
      </c>
    </row>
    <row r="176" spans="1:6" s="510" customFormat="1">
      <c r="A176" s="485"/>
      <c r="B176" s="501"/>
      <c r="C176" s="437"/>
      <c r="D176" s="519"/>
      <c r="E176" s="434"/>
      <c r="F176" s="434"/>
    </row>
    <row r="177" spans="1:6" s="510" customFormat="1">
      <c r="A177" s="473" t="str">
        <f>A165</f>
        <v>5.9/2</v>
      </c>
      <c r="B177" s="467" t="s">
        <v>730</v>
      </c>
      <c r="C177" s="474"/>
      <c r="D177" s="474"/>
      <c r="E177" s="474"/>
      <c r="F177" s="475">
        <f>SUM(F170:F175)</f>
        <v>0</v>
      </c>
    </row>
    <row r="178" spans="1:6" s="510" customFormat="1">
      <c r="A178" s="461"/>
      <c r="B178" s="462"/>
      <c r="C178" s="434"/>
      <c r="D178" s="434"/>
      <c r="E178" s="420"/>
      <c r="F178" s="463"/>
    </row>
    <row r="179" spans="1:6" s="510" customFormat="1">
      <c r="A179" s="476" t="str">
        <f>A59</f>
        <v>5.</v>
      </c>
      <c r="B179" s="465" t="s">
        <v>731</v>
      </c>
      <c r="C179" s="477"/>
      <c r="D179" s="477"/>
      <c r="E179" s="477"/>
      <c r="F179" s="478">
        <f>F88+F155+F103+F177+F163</f>
        <v>0</v>
      </c>
    </row>
    <row r="180" spans="1:6" s="510" customFormat="1">
      <c r="A180" s="520"/>
      <c r="B180" s="471"/>
      <c r="C180" s="434"/>
      <c r="D180" s="434"/>
      <c r="E180" s="434"/>
      <c r="F180" s="420"/>
    </row>
    <row r="181" spans="1:6" s="510" customFormat="1">
      <c r="A181" s="521"/>
      <c r="B181" s="522"/>
      <c r="C181" s="523"/>
    </row>
    <row r="182" spans="1:6" s="510" customFormat="1">
      <c r="A182" s="464" t="s">
        <v>732</v>
      </c>
      <c r="B182" s="464" t="s">
        <v>284</v>
      </c>
      <c r="C182" s="434"/>
      <c r="D182" s="420"/>
      <c r="E182" s="434"/>
      <c r="F182" s="434"/>
    </row>
    <row r="183" spans="1:6" s="510" customFormat="1">
      <c r="A183" s="520"/>
      <c r="B183" s="471"/>
      <c r="C183" s="434"/>
      <c r="D183" s="420"/>
      <c r="E183" s="434"/>
      <c r="F183" s="434"/>
    </row>
    <row r="184" spans="1:6" s="510" customFormat="1">
      <c r="A184" s="511" t="s">
        <v>733</v>
      </c>
      <c r="B184" s="467" t="s">
        <v>734</v>
      </c>
      <c r="C184" s="524"/>
      <c r="D184" s="524"/>
      <c r="E184" s="434"/>
      <c r="F184" s="420"/>
    </row>
    <row r="185" spans="1:6" s="510" customFormat="1">
      <c r="A185" s="461"/>
      <c r="B185" s="461"/>
      <c r="C185" s="524"/>
      <c r="D185" s="524"/>
      <c r="E185" s="434"/>
      <c r="F185" s="420"/>
    </row>
    <row r="186" spans="1:6" s="510" customFormat="1">
      <c r="A186" s="506" t="s">
        <v>735</v>
      </c>
      <c r="B186" s="480" t="s">
        <v>736</v>
      </c>
      <c r="C186" s="434"/>
      <c r="D186" s="481"/>
      <c r="E186" s="434"/>
      <c r="F186" s="463"/>
    </row>
    <row r="187" spans="1:6" s="510" customFormat="1" ht="30.6">
      <c r="A187" s="508"/>
      <c r="B187" s="493" t="s">
        <v>1404</v>
      </c>
      <c r="C187" s="495"/>
      <c r="D187" s="481"/>
      <c r="E187" s="495"/>
      <c r="F187" s="434"/>
    </row>
    <row r="188" spans="1:6" s="510" customFormat="1">
      <c r="A188" s="517"/>
      <c r="B188" s="497"/>
      <c r="C188" s="525">
        <v>58.1</v>
      </c>
      <c r="D188" s="518" t="s">
        <v>98</v>
      </c>
      <c r="E188" s="525">
        <v>0</v>
      </c>
      <c r="F188" s="472">
        <f>C188*E188</f>
        <v>0</v>
      </c>
    </row>
    <row r="189" spans="1:6" s="510" customFormat="1">
      <c r="A189" s="461"/>
      <c r="B189" s="462"/>
      <c r="C189" s="434"/>
      <c r="D189" s="434"/>
      <c r="E189" s="420"/>
      <c r="F189" s="463"/>
    </row>
    <row r="190" spans="1:6" s="510" customFormat="1">
      <c r="A190" s="526" t="str">
        <f>A182</f>
        <v xml:space="preserve"> 6.</v>
      </c>
      <c r="B190" s="527" t="s">
        <v>738</v>
      </c>
      <c r="C190" s="528"/>
      <c r="D190" s="528"/>
      <c r="E190" s="528"/>
      <c r="F190" s="529">
        <f>F188</f>
        <v>0</v>
      </c>
    </row>
    <row r="191" spans="1:6" s="510" customFormat="1">
      <c r="A191" s="521"/>
      <c r="B191" s="522"/>
      <c r="C191" s="523"/>
    </row>
    <row r="192" spans="1:6" s="510" customFormat="1">
      <c r="A192" s="521"/>
      <c r="B192" s="522"/>
      <c r="C192" s="523"/>
    </row>
    <row r="193" spans="1:6" s="510" customFormat="1">
      <c r="A193" s="464" t="s">
        <v>739</v>
      </c>
      <c r="B193" s="464" t="s">
        <v>42</v>
      </c>
      <c r="C193" s="434"/>
      <c r="D193" s="420"/>
      <c r="E193" s="434"/>
      <c r="F193" s="434"/>
    </row>
    <row r="194" spans="1:6" s="510" customFormat="1">
      <c r="A194" s="520"/>
      <c r="B194" s="471"/>
      <c r="C194" s="434"/>
      <c r="D194" s="420"/>
      <c r="E194" s="434"/>
      <c r="F194" s="434"/>
    </row>
    <row r="195" spans="1:6" s="510" customFormat="1">
      <c r="A195" s="511" t="s">
        <v>740</v>
      </c>
      <c r="B195" s="467" t="s">
        <v>741</v>
      </c>
      <c r="C195" s="524"/>
      <c r="D195" s="524"/>
      <c r="E195" s="434"/>
      <c r="F195" s="420"/>
    </row>
    <row r="196" spans="1:6" s="510" customFormat="1">
      <c r="A196" s="461"/>
      <c r="B196" s="461"/>
      <c r="C196" s="524"/>
      <c r="D196" s="524"/>
      <c r="E196" s="434"/>
      <c r="F196" s="420"/>
    </row>
    <row r="197" spans="1:6" s="510" customFormat="1">
      <c r="A197" s="482" t="s">
        <v>742</v>
      </c>
      <c r="B197" s="480" t="s">
        <v>743</v>
      </c>
      <c r="C197" s="434"/>
      <c r="D197" s="481"/>
      <c r="E197" s="434"/>
      <c r="F197" s="463"/>
    </row>
    <row r="198" spans="1:6" s="510" customFormat="1">
      <c r="A198" s="492"/>
      <c r="B198" s="493" t="s">
        <v>337</v>
      </c>
      <c r="C198" s="495"/>
      <c r="D198" s="481"/>
      <c r="E198" s="495"/>
      <c r="F198" s="434"/>
    </row>
    <row r="199" spans="1:6" s="510" customFormat="1">
      <c r="A199" s="496"/>
      <c r="B199" s="497"/>
      <c r="C199" s="525">
        <v>6</v>
      </c>
      <c r="D199" s="518" t="s">
        <v>338</v>
      </c>
      <c r="E199" s="525">
        <v>0</v>
      </c>
      <c r="F199" s="472">
        <f>C199*E199</f>
        <v>0</v>
      </c>
    </row>
    <row r="200" spans="1:6" s="510" customFormat="1">
      <c r="A200" s="461"/>
      <c r="B200" s="493"/>
      <c r="C200" s="524"/>
      <c r="D200" s="420"/>
      <c r="E200" s="524"/>
      <c r="F200" s="434"/>
    </row>
    <row r="201" spans="1:6" s="510" customFormat="1">
      <c r="A201" s="482" t="s">
        <v>744</v>
      </c>
      <c r="B201" s="480" t="s">
        <v>745</v>
      </c>
      <c r="C201" s="434"/>
      <c r="D201" s="481"/>
      <c r="E201" s="434"/>
      <c r="F201" s="463"/>
    </row>
    <row r="202" spans="1:6" s="510" customFormat="1">
      <c r="A202" s="492"/>
      <c r="B202" s="493" t="s">
        <v>746</v>
      </c>
      <c r="C202" s="495"/>
      <c r="D202" s="481"/>
      <c r="E202" s="495"/>
      <c r="F202" s="434"/>
    </row>
    <row r="203" spans="1:6" s="510" customFormat="1">
      <c r="A203" s="496"/>
      <c r="B203" s="497"/>
      <c r="C203" s="525">
        <v>2</v>
      </c>
      <c r="D203" s="518" t="s">
        <v>338</v>
      </c>
      <c r="E203" s="525">
        <v>0</v>
      </c>
      <c r="F203" s="472">
        <f>C203*E203</f>
        <v>0</v>
      </c>
    </row>
    <row r="204" spans="1:6" s="510" customFormat="1">
      <c r="A204" s="461"/>
      <c r="B204" s="530"/>
      <c r="C204" s="524"/>
      <c r="D204" s="420"/>
      <c r="E204" s="524"/>
      <c r="F204" s="434"/>
    </row>
    <row r="205" spans="1:6" s="510" customFormat="1">
      <c r="A205" s="482" t="s">
        <v>747</v>
      </c>
      <c r="B205" s="480" t="s">
        <v>748</v>
      </c>
      <c r="C205" s="434"/>
      <c r="D205" s="481"/>
      <c r="E205" s="434"/>
      <c r="F205" s="463"/>
    </row>
    <row r="206" spans="1:6" s="510" customFormat="1" ht="20.399999999999999">
      <c r="A206" s="492"/>
      <c r="B206" s="493" t="s">
        <v>749</v>
      </c>
      <c r="C206" s="495"/>
      <c r="D206" s="481"/>
      <c r="E206" s="495"/>
      <c r="F206" s="434"/>
    </row>
    <row r="207" spans="1:6" s="510" customFormat="1">
      <c r="A207" s="496"/>
      <c r="B207" s="497"/>
      <c r="C207" s="525">
        <v>1</v>
      </c>
      <c r="D207" s="499" t="s">
        <v>68</v>
      </c>
      <c r="E207" s="525">
        <v>0</v>
      </c>
      <c r="F207" s="472">
        <f>C207*E207</f>
        <v>0</v>
      </c>
    </row>
    <row r="208" spans="1:6" s="510" customFormat="1">
      <c r="A208" s="461"/>
      <c r="B208" s="461"/>
      <c r="C208" s="524"/>
      <c r="D208" s="524"/>
      <c r="E208" s="434"/>
      <c r="F208" s="420"/>
    </row>
    <row r="209" spans="1:6" s="510" customFormat="1">
      <c r="A209" s="531" t="str">
        <f>A195</f>
        <v>7.9</v>
      </c>
      <c r="B209" s="936" t="s">
        <v>750</v>
      </c>
      <c r="C209" s="936"/>
      <c r="D209" s="474"/>
      <c r="E209" s="474"/>
      <c r="F209" s="475">
        <f>SUM(F198:F207)</f>
        <v>0</v>
      </c>
    </row>
    <row r="210" spans="1:6" s="510" customFormat="1">
      <c r="A210" s="461"/>
      <c r="B210" s="462"/>
      <c r="C210" s="434"/>
      <c r="D210" s="434"/>
      <c r="E210" s="420"/>
      <c r="F210" s="463"/>
    </row>
    <row r="211" spans="1:6" s="510" customFormat="1">
      <c r="A211" s="526" t="str">
        <f>A193</f>
        <v xml:space="preserve"> 7.</v>
      </c>
      <c r="B211" s="527" t="s">
        <v>751</v>
      </c>
      <c r="C211" s="528"/>
      <c r="D211" s="528"/>
      <c r="E211" s="528"/>
      <c r="F211" s="529">
        <f>F209</f>
        <v>0</v>
      </c>
    </row>
    <row r="212" spans="1:6" s="510" customFormat="1">
      <c r="A212" s="521"/>
      <c r="B212" s="522"/>
      <c r="C212" s="523"/>
    </row>
    <row r="213" spans="1:6" s="510" customFormat="1">
      <c r="A213" s="521"/>
      <c r="B213" s="522"/>
      <c r="C213" s="523"/>
    </row>
    <row r="214" spans="1:6" s="510" customFormat="1">
      <c r="A214" s="521"/>
      <c r="B214" s="522"/>
      <c r="C214" s="523"/>
    </row>
    <row r="215" spans="1:6" s="510" customFormat="1">
      <c r="A215" s="521"/>
      <c r="B215" s="522"/>
      <c r="C215" s="523"/>
    </row>
    <row r="216" spans="1:6" s="510" customFormat="1">
      <c r="A216" s="521"/>
      <c r="B216" s="522"/>
      <c r="C216" s="523"/>
    </row>
    <row r="217" spans="1:6" s="510" customFormat="1">
      <c r="A217" s="521"/>
      <c r="B217" s="522"/>
      <c r="C217" s="523"/>
    </row>
    <row r="218" spans="1:6" s="510" customFormat="1">
      <c r="A218" s="521"/>
      <c r="B218" s="522"/>
      <c r="C218" s="523"/>
    </row>
    <row r="219" spans="1:6" s="510" customFormat="1">
      <c r="A219" s="521"/>
      <c r="B219" s="522"/>
      <c r="C219" s="523"/>
    </row>
    <row r="220" spans="1:6" s="510" customFormat="1">
      <c r="A220" s="521"/>
      <c r="B220" s="522"/>
      <c r="C220" s="523"/>
    </row>
    <row r="221" spans="1:6" s="510" customFormat="1">
      <c r="A221" s="521"/>
      <c r="B221" s="522"/>
      <c r="C221" s="523"/>
    </row>
    <row r="222" spans="1:6" s="510" customFormat="1">
      <c r="A222" s="521"/>
      <c r="B222" s="522"/>
      <c r="C222" s="523"/>
    </row>
    <row r="223" spans="1:6" s="510" customFormat="1">
      <c r="A223" s="521"/>
      <c r="B223" s="522"/>
      <c r="C223" s="523"/>
    </row>
    <row r="224" spans="1:6"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12" s="510" customFormat="1">
      <c r="A1025" s="521"/>
      <c r="B1025" s="522"/>
      <c r="C1025" s="523"/>
    </row>
    <row r="1026" spans="1:12" s="510" customFormat="1">
      <c r="A1026" s="521"/>
      <c r="B1026" s="522"/>
      <c r="C1026" s="523"/>
    </row>
    <row r="1027" spans="1:12" s="510" customFormat="1">
      <c r="A1027" s="521"/>
      <c r="B1027" s="522"/>
      <c r="C1027" s="523"/>
    </row>
    <row r="1028" spans="1:12" s="510" customFormat="1">
      <c r="A1028" s="521"/>
      <c r="B1028" s="522"/>
      <c r="C1028" s="523"/>
    </row>
    <row r="1029" spans="1:12" s="510" customFormat="1">
      <c r="A1029" s="521"/>
      <c r="B1029" s="522"/>
      <c r="C1029" s="523"/>
    </row>
    <row r="1030" spans="1:12" s="510" customFormat="1">
      <c r="A1030" s="521"/>
      <c r="B1030" s="522"/>
      <c r="C1030" s="523"/>
    </row>
    <row r="1031" spans="1:12" s="510" customFormat="1">
      <c r="A1031" s="521"/>
      <c r="B1031" s="522"/>
      <c r="C1031" s="523"/>
    </row>
    <row r="1032" spans="1:12">
      <c r="A1032" s="521"/>
      <c r="B1032" s="522"/>
      <c r="C1032" s="523"/>
      <c r="D1032" s="510"/>
      <c r="E1032" s="510"/>
      <c r="F1032" s="510"/>
      <c r="G1032" s="510"/>
      <c r="H1032" s="510"/>
      <c r="I1032" s="510"/>
      <c r="J1032" s="510"/>
      <c r="K1032" s="510"/>
      <c r="L1032" s="510"/>
    </row>
    <row r="1033" spans="1:12">
      <c r="A1033" s="521"/>
      <c r="B1033" s="522"/>
      <c r="C1033" s="523"/>
      <c r="D1033" s="510"/>
      <c r="E1033" s="510"/>
      <c r="F1033" s="510"/>
      <c r="G1033" s="510"/>
      <c r="H1033" s="510"/>
      <c r="I1033" s="510"/>
      <c r="J1033" s="510"/>
      <c r="K1033" s="510"/>
    </row>
    <row r="1034" spans="1:12">
      <c r="A1034" s="521"/>
      <c r="B1034" s="522"/>
      <c r="C1034" s="523"/>
      <c r="D1034" s="510"/>
      <c r="E1034" s="510"/>
      <c r="F1034" s="510"/>
      <c r="G1034" s="510"/>
      <c r="H1034" s="510"/>
      <c r="I1034" s="510"/>
      <c r="J1034" s="510"/>
      <c r="K1034" s="510"/>
    </row>
    <row r="1035" spans="1:12">
      <c r="A1035" s="521"/>
      <c r="B1035" s="522"/>
      <c r="C1035" s="523"/>
      <c r="D1035" s="510"/>
      <c r="E1035" s="510"/>
      <c r="F1035" s="510"/>
      <c r="H1035" s="510"/>
      <c r="I1035" s="510"/>
      <c r="J1035" s="510"/>
      <c r="K1035" s="510"/>
    </row>
    <row r="1036" spans="1:12">
      <c r="A1036" s="521"/>
      <c r="B1036" s="522"/>
      <c r="C1036" s="523"/>
      <c r="D1036" s="510"/>
      <c r="E1036" s="510"/>
      <c r="F1036" s="510"/>
      <c r="H1036" s="510"/>
      <c r="I1036" s="510"/>
      <c r="J1036" s="510"/>
      <c r="K1036" s="510"/>
    </row>
    <row r="1037" spans="1:12">
      <c r="A1037" s="521"/>
      <c r="B1037" s="522"/>
      <c r="C1037" s="523"/>
      <c r="D1037" s="510"/>
      <c r="E1037" s="510"/>
      <c r="F1037" s="510"/>
    </row>
    <row r="1038" spans="1:12">
      <c r="A1038" s="521"/>
      <c r="B1038" s="522"/>
      <c r="C1038" s="523"/>
      <c r="D1038" s="510"/>
      <c r="E1038" s="510"/>
      <c r="F1038" s="510"/>
    </row>
    <row r="1039" spans="1:12">
      <c r="A1039" s="521"/>
      <c r="B1039" s="522"/>
      <c r="C1039" s="523"/>
      <c r="D1039" s="510"/>
      <c r="E1039" s="510"/>
      <c r="F1039" s="510"/>
    </row>
    <row r="1040" spans="1:12">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B1146" s="522"/>
      <c r="C1146" s="523"/>
      <c r="D1146" s="510"/>
      <c r="E1146" s="510"/>
      <c r="F1146" s="510"/>
    </row>
    <row r="1147" spans="1:6">
      <c r="A1147" s="521"/>
      <c r="B1147" s="522"/>
      <c r="C1147" s="523"/>
      <c r="D1147" s="510"/>
      <c r="E1147" s="510"/>
      <c r="F1147" s="510"/>
    </row>
    <row r="1148" spans="1:6">
      <c r="A1148" s="521"/>
      <c r="B1148" s="522"/>
      <c r="C1148" s="523"/>
      <c r="D1148" s="510"/>
      <c r="E1148" s="510"/>
      <c r="F1148" s="510"/>
    </row>
    <row r="1149" spans="1:6">
      <c r="A1149" s="521"/>
      <c r="B1149" s="522"/>
      <c r="C1149" s="523"/>
      <c r="D1149" s="510"/>
      <c r="E1149" s="510"/>
      <c r="F1149" s="510"/>
    </row>
    <row r="1150" spans="1:6">
      <c r="A1150" s="521"/>
      <c r="B1150" s="522"/>
      <c r="C1150" s="523"/>
      <c r="D1150" s="510"/>
      <c r="E1150" s="510"/>
      <c r="F1150" s="510"/>
    </row>
    <row r="1151" spans="1:6">
      <c r="A1151" s="521"/>
      <c r="B1151" s="522"/>
      <c r="C1151" s="523"/>
      <c r="D1151" s="510"/>
      <c r="E1151" s="510"/>
      <c r="F1151" s="510"/>
    </row>
    <row r="1152" spans="1:6">
      <c r="A1152" s="521"/>
      <c r="C1152" s="523"/>
      <c r="D1152" s="510"/>
      <c r="E1152" s="510"/>
      <c r="F1152" s="510"/>
    </row>
    <row r="1153" spans="1:6">
      <c r="A1153" s="521"/>
      <c r="C1153" s="523"/>
      <c r="D1153" s="510"/>
      <c r="E1153" s="510"/>
      <c r="F1153" s="510"/>
    </row>
  </sheetData>
  <dataConsolidate/>
  <mergeCells count="8">
    <mergeCell ref="H35:L35"/>
    <mergeCell ref="B43:E44"/>
    <mergeCell ref="B209:C209"/>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3" manualBreakCount="3">
    <brk id="45" max="5" man="1"/>
    <brk id="145" max="5" man="1"/>
    <brk id="192" max="5"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2660E-F792-41B5-950B-5BEA5B26B911}">
  <sheetPr>
    <tabColor theme="5" tint="0.39997558519241921"/>
    <outlinePr summaryBelow="0" summaryRight="0"/>
    <pageSetUpPr fitToPage="1"/>
  </sheetPr>
  <dimension ref="A1:L1147"/>
  <sheetViews>
    <sheetView view="pageBreakPreview" topLeftCell="A28" zoomScaleNormal="110" zoomScaleSheetLayoutView="100" workbookViewId="0">
      <selection activeCell="I57" sqref="I57"/>
    </sheetView>
  </sheetViews>
  <sheetFormatPr defaultColWidth="9.109375" defaultRowHeight="10.199999999999999"/>
  <cols>
    <col min="1" max="1" width="8.109375" style="533" customWidth="1"/>
    <col min="2" max="2" width="44.33203125" style="532" customWidth="1"/>
    <col min="3" max="3" width="9.6640625" style="399" customWidth="1"/>
    <col min="4" max="4" width="5.6640625" style="534" customWidth="1"/>
    <col min="5" max="5" width="9.6640625" style="535" customWidth="1"/>
    <col min="6" max="6" width="10.6640625" style="536" customWidth="1"/>
    <col min="7" max="9" width="10.33203125" style="69" customWidth="1"/>
    <col min="10" max="16384" width="9.109375" style="69"/>
  </cols>
  <sheetData>
    <row r="1" spans="1:6" ht="12.75" customHeight="1">
      <c r="A1" s="937" t="s">
        <v>614</v>
      </c>
      <c r="B1" s="938" t="s">
        <v>615</v>
      </c>
      <c r="C1" s="939" t="s">
        <v>616</v>
      </c>
      <c r="D1" s="941" t="s">
        <v>617</v>
      </c>
      <c r="E1" s="942"/>
      <c r="F1" s="943"/>
    </row>
    <row r="2" spans="1:6" ht="12.75" customHeight="1">
      <c r="A2" s="937"/>
      <c r="B2" s="938"/>
      <c r="C2" s="940"/>
      <c r="D2" s="944"/>
      <c r="E2" s="945"/>
      <c r="F2" s="946"/>
    </row>
    <row r="3" spans="1:6">
      <c r="A3" s="397"/>
      <c r="B3" s="398"/>
      <c r="D3" s="400"/>
      <c r="E3" s="69"/>
      <c r="F3" s="69"/>
    </row>
    <row r="4" spans="1:6" s="406" customFormat="1">
      <c r="A4" s="401"/>
      <c r="B4" s="402" t="s">
        <v>26</v>
      </c>
      <c r="C4" s="403"/>
      <c r="D4" s="404"/>
      <c r="E4" s="404" t="s">
        <v>618</v>
      </c>
      <c r="F4" s="405"/>
    </row>
    <row r="5" spans="1:6" s="406" customFormat="1">
      <c r="A5" s="407"/>
      <c r="B5" s="408" t="s">
        <v>27</v>
      </c>
      <c r="C5" s="409" t="s">
        <v>619</v>
      </c>
      <c r="D5" s="410" t="s">
        <v>620</v>
      </c>
      <c r="E5" s="411" t="s">
        <v>621</v>
      </c>
      <c r="F5" s="412" t="s">
        <v>28</v>
      </c>
    </row>
    <row r="6" spans="1:6" s="418" customFormat="1">
      <c r="A6" s="413"/>
      <c r="B6" s="414"/>
      <c r="C6" s="415"/>
      <c r="D6" s="416"/>
      <c r="E6" s="417"/>
    </row>
    <row r="7" spans="1:6" s="418" customFormat="1">
      <c r="A7" s="413"/>
      <c r="B7" s="414"/>
      <c r="C7" s="415"/>
      <c r="D7" s="416"/>
      <c r="E7" s="417"/>
    </row>
    <row r="8" spans="1:6" s="420" customFormat="1" ht="13.5" customHeight="1">
      <c r="A8" s="419"/>
    </row>
    <row r="9" spans="1:6" s="420" customFormat="1" ht="18" customHeight="1">
      <c r="A9" s="421"/>
      <c r="B9" s="422" t="s">
        <v>1405</v>
      </c>
      <c r="C9" s="423"/>
      <c r="D9" s="424"/>
      <c r="F9" s="425"/>
    </row>
    <row r="10" spans="1:6" s="420" customFormat="1" ht="18" customHeight="1">
      <c r="A10" s="426"/>
      <c r="B10" s="427"/>
      <c r="C10" s="423"/>
      <c r="D10" s="424"/>
      <c r="F10" s="425"/>
    </row>
    <row r="11" spans="1:6" s="420" customFormat="1" ht="18" customHeight="1">
      <c r="A11" s="428"/>
      <c r="B11" s="429" t="s">
        <v>623</v>
      </c>
      <c r="C11" s="430"/>
      <c r="D11" s="430"/>
      <c r="E11" s="430"/>
    </row>
    <row r="12" spans="1:6" s="420" customFormat="1" ht="13.5" customHeight="1">
      <c r="A12" s="431"/>
      <c r="B12" s="429"/>
      <c r="D12" s="430"/>
      <c r="E12" s="430"/>
      <c r="F12" s="430"/>
    </row>
    <row r="13" spans="1:6" s="420" customFormat="1" ht="13.5" customHeight="1">
      <c r="A13" s="435" t="s">
        <v>50</v>
      </c>
      <c r="B13" s="436" t="s">
        <v>36</v>
      </c>
      <c r="D13" s="434"/>
      <c r="E13" s="434"/>
      <c r="F13" s="437">
        <f>F56</f>
        <v>0</v>
      </c>
    </row>
    <row r="14" spans="1:6" s="420" customFormat="1" ht="13.5" customHeight="1">
      <c r="A14" s="435" t="str">
        <f>A59</f>
        <v>5.</v>
      </c>
      <c r="B14" s="436" t="str">
        <f>B59</f>
        <v>GRADBENA IN OBRTNIŠKA DELA</v>
      </c>
      <c r="D14" s="434"/>
      <c r="E14" s="434"/>
      <c r="F14" s="437">
        <f>F175</f>
        <v>0</v>
      </c>
    </row>
    <row r="15" spans="1:6" s="420" customFormat="1" ht="13.5" customHeight="1">
      <c r="A15" s="435" t="s">
        <v>594</v>
      </c>
      <c r="B15" s="436" t="s">
        <v>284</v>
      </c>
      <c r="D15" s="434"/>
      <c r="E15" s="434"/>
      <c r="F15" s="437">
        <f>F185</f>
        <v>0</v>
      </c>
    </row>
    <row r="16" spans="1:6" s="420" customFormat="1" ht="14.25" customHeight="1">
      <c r="A16" s="432" t="str">
        <f>A187</f>
        <v xml:space="preserve"> 7.</v>
      </c>
      <c r="B16" s="438" t="str">
        <f>B187</f>
        <v>TUJE STORITVE</v>
      </c>
      <c r="D16" s="434"/>
      <c r="E16" s="434"/>
      <c r="F16" s="434">
        <f>F205</f>
        <v>0</v>
      </c>
    </row>
    <row r="17" spans="1:9" s="420" customFormat="1" ht="13.5" customHeight="1">
      <c r="A17" s="431"/>
      <c r="B17" s="439"/>
      <c r="D17" s="434"/>
      <c r="E17" s="434"/>
      <c r="F17" s="434"/>
    </row>
    <row r="18" spans="1:9" s="420" customFormat="1" ht="13.5" customHeight="1">
      <c r="A18" s="431"/>
      <c r="B18" s="440" t="s">
        <v>624</v>
      </c>
      <c r="C18" s="441"/>
      <c r="D18" s="441"/>
      <c r="E18" s="441"/>
      <c r="F18" s="442">
        <f>SUM(F13:F16)</f>
        <v>0</v>
      </c>
    </row>
    <row r="19" spans="1:9" s="420" customFormat="1" ht="13.5" customHeight="1">
      <c r="A19" s="431"/>
      <c r="B19" s="438"/>
      <c r="D19" s="434"/>
      <c r="E19" s="434"/>
      <c r="F19" s="434" t="s">
        <v>626</v>
      </c>
    </row>
    <row r="20" spans="1:9" s="420" customFormat="1" ht="13.5" customHeight="1">
      <c r="A20" s="431"/>
      <c r="B20" s="438"/>
      <c r="C20" s="434"/>
      <c r="D20" s="434"/>
      <c r="E20" s="434"/>
    </row>
    <row r="21" spans="1:9" s="420" customFormat="1" ht="13.5" customHeight="1">
      <c r="A21" s="431"/>
      <c r="B21" s="438"/>
      <c r="C21" s="434"/>
      <c r="D21" s="434"/>
      <c r="E21" s="434"/>
    </row>
    <row r="22" spans="1:9" s="420" customFormat="1" ht="13.5" customHeight="1">
      <c r="A22" s="431"/>
      <c r="B22" s="438"/>
      <c r="C22" s="434"/>
      <c r="D22" s="434"/>
      <c r="E22" s="434"/>
    </row>
    <row r="23" spans="1:9" s="420" customFormat="1" ht="13.5" customHeight="1">
      <c r="A23" s="431"/>
      <c r="B23" s="438" t="s">
        <v>627</v>
      </c>
      <c r="C23" s="434"/>
      <c r="D23" s="434"/>
      <c r="E23" s="434"/>
    </row>
    <row r="24" spans="1:9" s="420" customFormat="1" ht="13.5" customHeight="1">
      <c r="A24" s="431"/>
      <c r="B24" s="438"/>
      <c r="C24" s="434"/>
      <c r="D24" s="434"/>
      <c r="E24" s="434"/>
    </row>
    <row r="25" spans="1:9" s="420" customFormat="1" ht="13.5" customHeight="1">
      <c r="A25" s="443"/>
      <c r="B25" s="444"/>
      <c r="C25" s="445"/>
      <c r="D25" s="445"/>
      <c r="E25" s="445"/>
      <c r="F25" s="446"/>
    </row>
    <row r="26" spans="1:9" s="420" customFormat="1" ht="13.5" customHeight="1">
      <c r="A26" s="431"/>
      <c r="B26" s="438"/>
      <c r="C26" s="434"/>
      <c r="D26" s="434"/>
      <c r="E26" s="434"/>
    </row>
    <row r="27" spans="1:9" s="420" customFormat="1" ht="13.5" customHeight="1">
      <c r="A27" s="431"/>
      <c r="B27" s="438"/>
      <c r="C27" s="434"/>
      <c r="D27" s="434"/>
      <c r="E27" s="434"/>
    </row>
    <row r="28" spans="1:9" s="451" customFormat="1">
      <c r="A28" s="447"/>
      <c r="B28" s="448" t="s">
        <v>628</v>
      </c>
      <c r="C28" s="449"/>
      <c r="D28" s="450"/>
      <c r="E28" s="450"/>
      <c r="F28" s="450"/>
      <c r="I28" s="69"/>
    </row>
    <row r="29" spans="1:9" s="451" customFormat="1" ht="8.1" customHeight="1">
      <c r="A29" s="447"/>
      <c r="B29" s="448"/>
      <c r="C29" s="449"/>
      <c r="D29" s="450"/>
      <c r="E29" s="450"/>
      <c r="F29" s="450"/>
      <c r="I29" s="69"/>
    </row>
    <row r="30" spans="1:9" s="451" customFormat="1">
      <c r="A30" s="447"/>
      <c r="B30" s="947" t="s">
        <v>629</v>
      </c>
      <c r="C30" s="947"/>
      <c r="D30" s="947"/>
      <c r="E30" s="947"/>
      <c r="F30" s="947"/>
      <c r="I30" s="69"/>
    </row>
    <row r="31" spans="1:9" s="451" customFormat="1">
      <c r="A31" s="447"/>
      <c r="B31" s="947"/>
      <c r="C31" s="947"/>
      <c r="D31" s="947"/>
      <c r="E31" s="947"/>
      <c r="F31" s="947"/>
      <c r="I31" s="69"/>
    </row>
    <row r="32" spans="1:9" s="454" customFormat="1">
      <c r="A32" s="447"/>
      <c r="B32" s="452"/>
      <c r="C32" s="453"/>
      <c r="D32" s="448"/>
      <c r="E32" s="448"/>
      <c r="F32" s="448"/>
      <c r="I32" s="455"/>
    </row>
    <row r="33" spans="1:12" s="451" customFormat="1" ht="12" customHeight="1">
      <c r="A33" s="447"/>
      <c r="B33" s="450" t="s">
        <v>630</v>
      </c>
      <c r="C33" s="449"/>
      <c r="D33" s="450"/>
      <c r="E33" s="450"/>
      <c r="F33" s="450"/>
      <c r="I33" s="69"/>
    </row>
    <row r="34" spans="1:12" s="451" customFormat="1" ht="12" customHeight="1" thickBot="1">
      <c r="A34" s="456" t="s">
        <v>70</v>
      </c>
      <c r="B34" s="450" t="s">
        <v>631</v>
      </c>
      <c r="C34" s="449"/>
      <c r="D34" s="450"/>
      <c r="E34" s="450"/>
      <c r="F34" s="450"/>
      <c r="I34" s="69"/>
    </row>
    <row r="35" spans="1:12" s="451" customFormat="1" ht="12" customHeight="1" thickBot="1">
      <c r="A35" s="456" t="s">
        <v>70</v>
      </c>
      <c r="B35" s="450" t="s">
        <v>632</v>
      </c>
      <c r="C35" s="449"/>
      <c r="D35" s="450"/>
      <c r="E35" s="450"/>
      <c r="F35" s="450"/>
      <c r="H35" s="932"/>
      <c r="I35" s="933"/>
      <c r="J35" s="933"/>
      <c r="K35" s="933"/>
      <c r="L35" s="934"/>
    </row>
    <row r="36" spans="1:12" s="451" customFormat="1" ht="12" customHeight="1">
      <c r="A36" s="456" t="s">
        <v>70</v>
      </c>
      <c r="B36" s="450" t="s">
        <v>633</v>
      </c>
      <c r="C36" s="449"/>
      <c r="D36" s="450"/>
      <c r="E36" s="450"/>
      <c r="F36" s="450"/>
      <c r="I36" s="69"/>
    </row>
    <row r="37" spans="1:12" s="451" customFormat="1" ht="12" customHeight="1">
      <c r="A37" s="456" t="s">
        <v>70</v>
      </c>
      <c r="B37" s="450" t="s">
        <v>634</v>
      </c>
      <c r="C37" s="449"/>
      <c r="D37" s="450"/>
      <c r="E37" s="450"/>
      <c r="F37" s="450"/>
      <c r="I37" s="69"/>
    </row>
    <row r="38" spans="1:12" s="451" customFormat="1" ht="12" customHeight="1">
      <c r="A38" s="456" t="s">
        <v>70</v>
      </c>
      <c r="B38" s="450" t="s">
        <v>635</v>
      </c>
      <c r="C38" s="449"/>
      <c r="D38" s="450"/>
      <c r="E38" s="450"/>
      <c r="F38" s="450"/>
      <c r="I38" s="69"/>
    </row>
    <row r="39" spans="1:12" s="451" customFormat="1" ht="12" customHeight="1">
      <c r="A39" s="456" t="s">
        <v>70</v>
      </c>
      <c r="B39" s="450" t="s">
        <v>636</v>
      </c>
      <c r="C39" s="449"/>
      <c r="D39" s="450"/>
      <c r="E39" s="450"/>
      <c r="F39" s="450"/>
      <c r="I39" s="69"/>
    </row>
    <row r="40" spans="1:12" s="451" customFormat="1" ht="12" customHeight="1">
      <c r="A40" s="456" t="s">
        <v>70</v>
      </c>
      <c r="B40" s="450" t="s">
        <v>637</v>
      </c>
      <c r="C40" s="449"/>
      <c r="D40" s="450"/>
      <c r="E40" s="450"/>
      <c r="F40" s="450"/>
      <c r="I40" s="69"/>
    </row>
    <row r="41" spans="1:12" s="451" customFormat="1" ht="12" customHeight="1">
      <c r="A41" s="447"/>
      <c r="B41" s="450" t="s">
        <v>638</v>
      </c>
      <c r="C41" s="449"/>
      <c r="D41" s="450"/>
      <c r="E41" s="450"/>
      <c r="G41" s="69"/>
      <c r="I41" s="69"/>
    </row>
    <row r="42" spans="1:12" s="451" customFormat="1" ht="12" customHeight="1">
      <c r="A42" s="447"/>
      <c r="B42" s="450"/>
      <c r="C42" s="449"/>
      <c r="D42" s="450"/>
      <c r="E42" s="450"/>
      <c r="G42" s="69"/>
      <c r="I42" s="69"/>
    </row>
    <row r="43" spans="1:12" s="460" customFormat="1" ht="12.75" customHeight="1">
      <c r="A43" s="457"/>
      <c r="B43" s="935" t="s">
        <v>639</v>
      </c>
      <c r="C43" s="935"/>
      <c r="D43" s="935"/>
      <c r="E43" s="935"/>
      <c r="F43" s="459"/>
    </row>
    <row r="44" spans="1:12" s="460" customFormat="1" ht="12.75" customHeight="1">
      <c r="A44" s="457"/>
      <c r="B44" s="935"/>
      <c r="C44" s="935"/>
      <c r="D44" s="935"/>
      <c r="E44" s="935"/>
      <c r="F44" s="459"/>
    </row>
    <row r="45" spans="1:12" s="420" customFormat="1" ht="13.5" customHeight="1">
      <c r="C45" s="537"/>
      <c r="D45" s="537"/>
      <c r="E45" s="537"/>
    </row>
    <row r="46" spans="1:12" s="420" customFormat="1" ht="13.5" customHeight="1">
      <c r="A46" s="464" t="s">
        <v>50</v>
      </c>
      <c r="B46" s="465" t="s">
        <v>36</v>
      </c>
      <c r="C46" s="434"/>
      <c r="D46" s="434"/>
      <c r="E46" s="463"/>
    </row>
    <row r="47" spans="1:12" s="420" customFormat="1" ht="13.5" customHeight="1">
      <c r="A47" s="461"/>
      <c r="B47" s="462"/>
      <c r="C47" s="434"/>
      <c r="D47" s="434"/>
      <c r="E47" s="463"/>
    </row>
    <row r="48" spans="1:12" s="420" customFormat="1" ht="13.5" customHeight="1">
      <c r="A48" s="466" t="s">
        <v>640</v>
      </c>
      <c r="B48" s="467" t="s">
        <v>641</v>
      </c>
      <c r="C48" s="434"/>
      <c r="D48" s="434"/>
      <c r="E48" s="463"/>
    </row>
    <row r="49" spans="1:6" s="420" customFormat="1" ht="13.5" customHeight="1">
      <c r="A49" s="461"/>
      <c r="B49" s="462"/>
      <c r="C49" s="434"/>
      <c r="D49" s="434"/>
      <c r="E49" s="463"/>
    </row>
    <row r="50" spans="1:6" s="420" customFormat="1" ht="13.5" customHeight="1">
      <c r="A50" s="468" t="s">
        <v>642</v>
      </c>
      <c r="B50" s="462" t="s">
        <v>643</v>
      </c>
      <c r="C50" s="434"/>
      <c r="D50" s="434"/>
      <c r="E50" s="463"/>
    </row>
    <row r="51" spans="1:6" s="420" customFormat="1" ht="40.799999999999997">
      <c r="A51" s="468"/>
      <c r="B51" s="469" t="s">
        <v>961</v>
      </c>
      <c r="C51" s="434"/>
      <c r="D51" s="434"/>
      <c r="E51" s="437"/>
      <c r="F51" s="470"/>
    </row>
    <row r="52" spans="1:6" s="420" customFormat="1" ht="13.5" customHeight="1">
      <c r="A52" s="471"/>
      <c r="B52" s="469" t="s">
        <v>962</v>
      </c>
      <c r="C52" s="434">
        <v>17.3</v>
      </c>
      <c r="D52" s="434" t="s">
        <v>98</v>
      </c>
      <c r="E52" s="437">
        <v>0</v>
      </c>
      <c r="F52" s="472">
        <f>C52*E52</f>
        <v>0</v>
      </c>
    </row>
    <row r="53" spans="1:6" s="420" customFormat="1" ht="13.5" customHeight="1">
      <c r="A53" s="471"/>
      <c r="B53" s="469"/>
      <c r="C53" s="434"/>
      <c r="D53" s="434"/>
      <c r="E53" s="437"/>
      <c r="F53" s="470"/>
    </row>
    <row r="54" spans="1:6" s="420" customFormat="1" ht="13.5" customHeight="1">
      <c r="A54" s="473" t="str">
        <f>A48</f>
        <v>4.2.</v>
      </c>
      <c r="B54" s="467" t="s">
        <v>646</v>
      </c>
      <c r="C54" s="474"/>
      <c r="D54" s="474"/>
      <c r="E54" s="474"/>
      <c r="F54" s="475">
        <f>F52</f>
        <v>0</v>
      </c>
    </row>
    <row r="55" spans="1:6" s="420" customFormat="1" ht="13.5" customHeight="1">
      <c r="A55" s="461"/>
      <c r="B55" s="462"/>
      <c r="C55" s="434"/>
      <c r="D55" s="434"/>
      <c r="E55" s="463"/>
    </row>
    <row r="56" spans="1:6" s="420" customFormat="1" ht="13.5" customHeight="1">
      <c r="A56" s="476" t="str">
        <f>A46</f>
        <v>4.</v>
      </c>
      <c r="B56" s="465" t="s">
        <v>647</v>
      </c>
      <c r="C56" s="477"/>
      <c r="D56" s="477"/>
      <c r="E56" s="477"/>
      <c r="F56" s="478">
        <f>F54</f>
        <v>0</v>
      </c>
    </row>
    <row r="57" spans="1:6" s="420" customFormat="1">
      <c r="A57" s="461"/>
      <c r="B57" s="462"/>
      <c r="C57" s="434"/>
      <c r="D57" s="434"/>
      <c r="E57" s="463"/>
    </row>
    <row r="58" spans="1:6" s="420" customFormat="1">
      <c r="A58" s="461"/>
      <c r="B58" s="462"/>
      <c r="C58" s="434"/>
      <c r="D58" s="434"/>
      <c r="E58" s="463"/>
    </row>
    <row r="59" spans="1:6" s="420" customFormat="1">
      <c r="A59" s="464" t="s">
        <v>52</v>
      </c>
      <c r="B59" s="465" t="s">
        <v>38</v>
      </c>
      <c r="C59" s="434"/>
      <c r="D59" s="434"/>
      <c r="E59" s="463"/>
    </row>
    <row r="60" spans="1:6" s="420" customFormat="1">
      <c r="A60" s="461"/>
      <c r="B60" s="462"/>
      <c r="C60" s="434"/>
      <c r="D60" s="434"/>
      <c r="E60" s="463"/>
    </row>
    <row r="61" spans="1:6" s="420" customFormat="1">
      <c r="A61" s="466" t="s">
        <v>648</v>
      </c>
      <c r="B61" s="467" t="s">
        <v>649</v>
      </c>
      <c r="C61" s="434"/>
      <c r="E61" s="434"/>
      <c r="F61" s="463"/>
    </row>
    <row r="62" spans="1:6" s="420" customFormat="1">
      <c r="A62" s="461"/>
      <c r="B62" s="462"/>
      <c r="C62" s="434"/>
      <c r="E62" s="434"/>
      <c r="F62" s="463"/>
    </row>
    <row r="63" spans="1:6" s="420" customFormat="1">
      <c r="A63" s="479" t="s">
        <v>650</v>
      </c>
      <c r="B63" s="480" t="s">
        <v>651</v>
      </c>
      <c r="C63" s="434"/>
      <c r="D63" s="481"/>
      <c r="E63" s="434"/>
      <c r="F63" s="463"/>
    </row>
    <row r="64" spans="1:6" s="420" customFormat="1">
      <c r="A64" s="482"/>
      <c r="B64" s="483" t="s">
        <v>652</v>
      </c>
      <c r="C64" s="484"/>
      <c r="D64" s="481"/>
      <c r="E64" s="434"/>
      <c r="F64" s="463"/>
    </row>
    <row r="65" spans="1:6" s="420" customFormat="1">
      <c r="A65" s="485" t="s">
        <v>70</v>
      </c>
      <c r="B65" s="483" t="s">
        <v>653</v>
      </c>
      <c r="C65" s="484"/>
      <c r="D65" s="481"/>
      <c r="E65" s="434"/>
      <c r="F65" s="463"/>
    </row>
    <row r="66" spans="1:6" s="420" customFormat="1">
      <c r="A66" s="486"/>
      <c r="B66" s="487" t="s">
        <v>654</v>
      </c>
      <c r="C66" s="488">
        <v>3.8</v>
      </c>
      <c r="D66" s="489" t="s">
        <v>82</v>
      </c>
      <c r="E66" s="488">
        <v>0</v>
      </c>
      <c r="F66" s="472">
        <f>C66*E66</f>
        <v>0</v>
      </c>
    </row>
    <row r="67" spans="1:6" s="420" customFormat="1" ht="12" customHeight="1">
      <c r="A67" s="482"/>
      <c r="B67" s="483"/>
      <c r="C67" s="434"/>
      <c r="D67" s="490"/>
      <c r="E67" s="434"/>
      <c r="F67" s="434"/>
    </row>
    <row r="68" spans="1:6" s="420" customFormat="1">
      <c r="A68" s="479" t="s">
        <v>655</v>
      </c>
      <c r="B68" s="480" t="s">
        <v>651</v>
      </c>
      <c r="C68" s="434"/>
      <c r="D68" s="481"/>
      <c r="E68" s="434"/>
      <c r="F68" s="463"/>
    </row>
    <row r="69" spans="1:6" s="420" customFormat="1">
      <c r="A69" s="482"/>
      <c r="B69" s="483" t="s">
        <v>786</v>
      </c>
      <c r="C69" s="484"/>
      <c r="D69" s="481"/>
      <c r="E69" s="434"/>
      <c r="F69" s="463"/>
    </row>
    <row r="70" spans="1:6" s="420" customFormat="1">
      <c r="A70" s="485" t="s">
        <v>70</v>
      </c>
      <c r="B70" s="483" t="s">
        <v>1406</v>
      </c>
      <c r="C70" s="484"/>
      <c r="D70" s="481"/>
      <c r="E70" s="434"/>
      <c r="F70" s="463"/>
    </row>
    <row r="71" spans="1:6" s="420" customFormat="1">
      <c r="A71" s="486"/>
      <c r="B71" s="487" t="s">
        <v>658</v>
      </c>
      <c r="C71" s="488">
        <v>16</v>
      </c>
      <c r="D71" s="489" t="s">
        <v>82</v>
      </c>
      <c r="E71" s="488">
        <v>0</v>
      </c>
      <c r="F71" s="472">
        <f>C71*E71</f>
        <v>0</v>
      </c>
    </row>
    <row r="72" spans="1:6" s="420" customFormat="1" ht="13.5" customHeight="1">
      <c r="A72" s="482"/>
      <c r="B72" s="483"/>
      <c r="C72" s="434"/>
      <c r="D72" s="490"/>
      <c r="E72" s="434"/>
      <c r="F72" s="434"/>
    </row>
    <row r="73" spans="1:6" s="420" customFormat="1">
      <c r="A73" s="479" t="s">
        <v>659</v>
      </c>
      <c r="B73" s="480" t="s">
        <v>660</v>
      </c>
      <c r="C73" s="434"/>
      <c r="D73" s="481"/>
      <c r="E73" s="434"/>
      <c r="F73" s="463"/>
    </row>
    <row r="74" spans="1:6" s="420" customFormat="1" ht="20.399999999999999">
      <c r="A74" s="482"/>
      <c r="B74" s="483" t="s">
        <v>1369</v>
      </c>
      <c r="C74" s="484"/>
      <c r="D74" s="481"/>
      <c r="E74" s="434"/>
      <c r="F74" s="463"/>
    </row>
    <row r="75" spans="1:6" s="420" customFormat="1">
      <c r="A75" s="485" t="s">
        <v>70</v>
      </c>
      <c r="B75" s="483" t="s">
        <v>1373</v>
      </c>
      <c r="C75" s="484"/>
      <c r="D75" s="481"/>
      <c r="E75" s="434"/>
      <c r="F75" s="463"/>
    </row>
    <row r="76" spans="1:6" s="420" customFormat="1">
      <c r="A76" s="486"/>
      <c r="B76" s="487" t="s">
        <v>988</v>
      </c>
      <c r="C76" s="488">
        <v>39.75</v>
      </c>
      <c r="D76" s="489" t="s">
        <v>82</v>
      </c>
      <c r="E76" s="488">
        <v>0</v>
      </c>
      <c r="F76" s="472">
        <f>C76*E76</f>
        <v>0</v>
      </c>
    </row>
    <row r="77" spans="1:6" s="420" customFormat="1" ht="12" customHeight="1">
      <c r="A77" s="461"/>
      <c r="B77" s="480"/>
      <c r="C77" s="434"/>
      <c r="E77" s="463"/>
    </row>
    <row r="78" spans="1:6" s="420" customFormat="1" ht="13.5" customHeight="1">
      <c r="A78" s="506" t="s">
        <v>968</v>
      </c>
      <c r="B78" s="480" t="s">
        <v>664</v>
      </c>
      <c r="C78" s="434"/>
      <c r="D78" s="481"/>
      <c r="E78" s="434"/>
      <c r="F78" s="463"/>
    </row>
    <row r="79" spans="1:6" s="420" customFormat="1" ht="22.5" customHeight="1">
      <c r="A79" s="506"/>
      <c r="B79" s="483" t="s">
        <v>665</v>
      </c>
      <c r="C79" s="484"/>
      <c r="D79" s="481"/>
      <c r="E79" s="434"/>
      <c r="F79" s="463"/>
    </row>
    <row r="80" spans="1:6" s="420" customFormat="1" ht="20.399999999999999">
      <c r="A80" s="506"/>
      <c r="B80" s="483" t="s">
        <v>666</v>
      </c>
      <c r="C80" s="484"/>
      <c r="D80" s="481"/>
      <c r="E80" s="434"/>
      <c r="F80" s="463"/>
    </row>
    <row r="81" spans="1:6" s="420" customFormat="1">
      <c r="A81" s="538"/>
      <c r="B81" s="487"/>
      <c r="C81" s="488">
        <v>0.26300000000000001</v>
      </c>
      <c r="D81" s="489" t="s">
        <v>82</v>
      </c>
      <c r="E81" s="488">
        <v>0</v>
      </c>
      <c r="F81" s="472">
        <f>C81*E81</f>
        <v>0</v>
      </c>
    </row>
    <row r="82" spans="1:6" s="420" customFormat="1" ht="11.25" customHeight="1">
      <c r="A82" s="461"/>
      <c r="B82" s="480"/>
      <c r="C82" s="434"/>
      <c r="E82" s="463"/>
    </row>
    <row r="83" spans="1:6" s="420" customFormat="1" ht="13.5" customHeight="1">
      <c r="A83" s="506" t="s">
        <v>833</v>
      </c>
      <c r="B83" s="480" t="s">
        <v>664</v>
      </c>
      <c r="C83" s="434"/>
      <c r="D83" s="481"/>
      <c r="E83" s="434"/>
      <c r="F83" s="463"/>
    </row>
    <row r="84" spans="1:6" s="420" customFormat="1" ht="22.5" customHeight="1">
      <c r="A84" s="482"/>
      <c r="B84" s="483" t="s">
        <v>668</v>
      </c>
      <c r="C84" s="484"/>
      <c r="D84" s="481"/>
      <c r="E84" s="434"/>
      <c r="F84" s="463"/>
    </row>
    <row r="85" spans="1:6" s="420" customFormat="1" ht="20.399999999999999">
      <c r="A85" s="482"/>
      <c r="B85" s="483" t="s">
        <v>759</v>
      </c>
      <c r="C85" s="484"/>
      <c r="D85" s="481"/>
      <c r="E85" s="434"/>
      <c r="F85" s="463"/>
    </row>
    <row r="86" spans="1:6" s="420" customFormat="1">
      <c r="A86" s="486"/>
      <c r="B86" s="487"/>
      <c r="C86" s="488">
        <v>0.73</v>
      </c>
      <c r="D86" s="489" t="s">
        <v>82</v>
      </c>
      <c r="E86" s="488">
        <v>0</v>
      </c>
      <c r="F86" s="472">
        <f>C86*E86</f>
        <v>0</v>
      </c>
    </row>
    <row r="87" spans="1:6" s="420" customFormat="1" ht="10.5" customHeight="1">
      <c r="A87" s="506"/>
      <c r="B87" s="483"/>
      <c r="C87" s="434"/>
      <c r="D87" s="490"/>
      <c r="E87" s="434"/>
      <c r="F87" s="434"/>
    </row>
    <row r="88" spans="1:6" s="420" customFormat="1">
      <c r="A88" s="473" t="str">
        <f>A61</f>
        <v>5.1.</v>
      </c>
      <c r="B88" s="467" t="s">
        <v>670</v>
      </c>
      <c r="C88" s="474"/>
      <c r="D88" s="474"/>
      <c r="E88" s="474"/>
      <c r="F88" s="475">
        <f>SUM(F58:F87)</f>
        <v>0</v>
      </c>
    </row>
    <row r="89" spans="1:6" s="420" customFormat="1">
      <c r="A89" s="545"/>
      <c r="B89" s="541"/>
      <c r="C89" s="434"/>
      <c r="D89" s="434"/>
      <c r="E89" s="434"/>
      <c r="F89" s="463"/>
    </row>
    <row r="90" spans="1:6" s="420" customFormat="1">
      <c r="A90" s="461"/>
      <c r="B90" s="462"/>
      <c r="C90" s="434"/>
      <c r="E90" s="434"/>
      <c r="F90" s="463"/>
    </row>
    <row r="91" spans="1:6" s="420" customFormat="1">
      <c r="A91" s="466" t="s">
        <v>671</v>
      </c>
      <c r="B91" s="467" t="s">
        <v>672</v>
      </c>
      <c r="C91" s="434"/>
      <c r="E91" s="434"/>
      <c r="F91" s="463"/>
    </row>
    <row r="92" spans="1:6" s="420" customFormat="1" ht="13.5" customHeight="1">
      <c r="A92" s="461"/>
      <c r="B92" s="462"/>
      <c r="C92" s="434"/>
      <c r="E92" s="434"/>
      <c r="F92" s="463"/>
    </row>
    <row r="93" spans="1:6" s="420" customFormat="1">
      <c r="A93" s="482" t="s">
        <v>673</v>
      </c>
      <c r="B93" s="480" t="s">
        <v>674</v>
      </c>
      <c r="C93" s="434"/>
      <c r="D93" s="481"/>
      <c r="E93" s="434"/>
      <c r="F93" s="463"/>
    </row>
    <row r="94" spans="1:6" s="420" customFormat="1" ht="30.6">
      <c r="A94" s="492"/>
      <c r="B94" s="493" t="s">
        <v>675</v>
      </c>
      <c r="C94" s="494"/>
      <c r="D94" s="481"/>
      <c r="E94" s="495"/>
      <c r="F94" s="463"/>
    </row>
    <row r="95" spans="1:6" s="420" customFormat="1">
      <c r="A95" s="485" t="s">
        <v>70</v>
      </c>
      <c r="B95" s="483" t="s">
        <v>676</v>
      </c>
      <c r="C95" s="484"/>
      <c r="D95" s="481"/>
      <c r="E95" s="434"/>
      <c r="F95" s="463"/>
    </row>
    <row r="96" spans="1:6" s="420" customFormat="1">
      <c r="A96" s="496"/>
      <c r="B96" s="497"/>
      <c r="C96" s="498">
        <v>658.2</v>
      </c>
      <c r="D96" s="499" t="s">
        <v>609</v>
      </c>
      <c r="E96" s="488">
        <v>0</v>
      </c>
      <c r="F96" s="472">
        <f>C96*E96</f>
        <v>0</v>
      </c>
    </row>
    <row r="97" spans="1:6" s="420" customFormat="1">
      <c r="A97" s="492"/>
      <c r="B97" s="493"/>
      <c r="C97" s="437"/>
      <c r="D97" s="481"/>
      <c r="E97" s="434"/>
      <c r="F97" s="434"/>
    </row>
    <row r="98" spans="1:6" s="420" customFormat="1">
      <c r="A98" s="482" t="s">
        <v>677</v>
      </c>
      <c r="B98" s="480" t="s">
        <v>674</v>
      </c>
      <c r="C98" s="434"/>
      <c r="D98" s="481"/>
      <c r="E98" s="434"/>
      <c r="F98" s="463"/>
    </row>
    <row r="99" spans="1:6" s="420" customFormat="1" ht="30.6">
      <c r="A99" s="492"/>
      <c r="B99" s="493" t="s">
        <v>678</v>
      </c>
      <c r="C99" s="494"/>
      <c r="D99" s="481"/>
      <c r="E99" s="495"/>
      <c r="F99" s="463"/>
    </row>
    <row r="100" spans="1:6" s="420" customFormat="1">
      <c r="A100" s="485" t="s">
        <v>70</v>
      </c>
      <c r="B100" s="483" t="s">
        <v>679</v>
      </c>
      <c r="C100" s="484"/>
      <c r="D100" s="481"/>
      <c r="E100" s="434"/>
      <c r="F100" s="463"/>
    </row>
    <row r="101" spans="1:6" s="420" customFormat="1">
      <c r="A101" s="496"/>
      <c r="B101" s="497"/>
      <c r="C101" s="498">
        <v>7.9</v>
      </c>
      <c r="D101" s="499" t="s">
        <v>609</v>
      </c>
      <c r="E101" s="488">
        <v>0</v>
      </c>
      <c r="F101" s="472">
        <f>C101*E101</f>
        <v>0</v>
      </c>
    </row>
    <row r="102" spans="1:6" s="420" customFormat="1">
      <c r="A102" s="492"/>
      <c r="B102" s="493"/>
      <c r="C102" s="437"/>
      <c r="D102" s="481"/>
      <c r="E102" s="434"/>
      <c r="F102" s="434"/>
    </row>
    <row r="103" spans="1:6" s="420" customFormat="1">
      <c r="A103" s="482" t="s">
        <v>680</v>
      </c>
      <c r="B103" s="480" t="s">
        <v>681</v>
      </c>
      <c r="C103" s="437"/>
      <c r="D103" s="481"/>
      <c r="E103" s="434"/>
      <c r="F103" s="463"/>
    </row>
    <row r="104" spans="1:6" s="420" customFormat="1" ht="20.399999999999999">
      <c r="A104" s="500"/>
      <c r="B104" s="493" t="s">
        <v>682</v>
      </c>
      <c r="C104" s="501"/>
      <c r="D104" s="481"/>
      <c r="E104" s="434"/>
      <c r="F104" s="434"/>
    </row>
    <row r="105" spans="1:6" s="420" customFormat="1">
      <c r="A105" s="485" t="s">
        <v>70</v>
      </c>
      <c r="B105" s="483" t="s">
        <v>683</v>
      </c>
      <c r="C105" s="495"/>
      <c r="D105" s="481"/>
      <c r="E105" s="434"/>
      <c r="F105" s="463"/>
    </row>
    <row r="106" spans="1:6" s="420" customFormat="1">
      <c r="A106" s="496"/>
      <c r="B106" s="497"/>
      <c r="C106" s="498">
        <v>234.4</v>
      </c>
      <c r="D106" s="499" t="s">
        <v>609</v>
      </c>
      <c r="E106" s="488">
        <v>0</v>
      </c>
      <c r="F106" s="472">
        <f>C106*E106</f>
        <v>0</v>
      </c>
    </row>
    <row r="107" spans="1:6" s="420" customFormat="1" ht="10.5" customHeight="1">
      <c r="A107" s="461"/>
      <c r="B107" s="471"/>
      <c r="C107" s="437"/>
      <c r="E107" s="434"/>
      <c r="F107" s="434"/>
    </row>
    <row r="108" spans="1:6" s="420" customFormat="1">
      <c r="A108" s="473" t="str">
        <f>A91</f>
        <v xml:space="preserve"> 5.2</v>
      </c>
      <c r="B108" s="467" t="s">
        <v>684</v>
      </c>
      <c r="C108" s="474"/>
      <c r="D108" s="474"/>
      <c r="E108" s="474"/>
      <c r="F108" s="475">
        <f>SUM(F93:F107)</f>
        <v>0</v>
      </c>
    </row>
    <row r="109" spans="1:6" s="420" customFormat="1">
      <c r="A109" s="461"/>
      <c r="B109" s="462"/>
      <c r="C109" s="434"/>
      <c r="E109" s="434"/>
      <c r="F109" s="463"/>
    </row>
    <row r="110" spans="1:6" s="420" customFormat="1">
      <c r="A110" s="466" t="s">
        <v>685</v>
      </c>
      <c r="B110" s="467" t="s">
        <v>686</v>
      </c>
      <c r="C110" s="434"/>
      <c r="E110" s="434"/>
      <c r="F110" s="463"/>
    </row>
    <row r="111" spans="1:6" s="420" customFormat="1">
      <c r="A111" s="461"/>
      <c r="B111" s="462"/>
      <c r="C111" s="434"/>
      <c r="E111" s="434"/>
      <c r="F111" s="463"/>
    </row>
    <row r="112" spans="1:6" s="420" customFormat="1">
      <c r="A112" s="482" t="s">
        <v>687</v>
      </c>
      <c r="B112" s="480" t="s">
        <v>688</v>
      </c>
      <c r="C112" s="434"/>
      <c r="D112" s="481"/>
      <c r="E112" s="434"/>
      <c r="F112" s="463"/>
    </row>
    <row r="113" spans="1:6" s="420" customFormat="1" ht="21.6">
      <c r="A113" s="492"/>
      <c r="B113" s="483" t="s">
        <v>689</v>
      </c>
      <c r="C113" s="495"/>
      <c r="D113" s="481"/>
      <c r="E113" s="434"/>
      <c r="F113" s="463"/>
    </row>
    <row r="114" spans="1:6" s="420" customFormat="1">
      <c r="A114" s="485" t="s">
        <v>70</v>
      </c>
      <c r="B114" s="483" t="s">
        <v>690</v>
      </c>
      <c r="C114" s="484"/>
      <c r="D114" s="481"/>
      <c r="E114" s="434"/>
      <c r="F114" s="463"/>
    </row>
    <row r="115" spans="1:6" s="420" customFormat="1">
      <c r="A115" s="496"/>
      <c r="B115" s="502"/>
      <c r="C115" s="488">
        <v>2.7850000000000001</v>
      </c>
      <c r="D115" s="499" t="s">
        <v>106</v>
      </c>
      <c r="E115" s="488">
        <v>0</v>
      </c>
      <c r="F115" s="472">
        <f>C115*E115</f>
        <v>0</v>
      </c>
    </row>
    <row r="116" spans="1:6" s="420" customFormat="1">
      <c r="A116" s="461"/>
      <c r="B116" s="480"/>
      <c r="C116" s="434"/>
      <c r="E116" s="434"/>
      <c r="F116" s="463"/>
    </row>
    <row r="117" spans="1:6" s="420" customFormat="1">
      <c r="A117" s="482" t="s">
        <v>691</v>
      </c>
      <c r="B117" s="480" t="s">
        <v>692</v>
      </c>
      <c r="C117" s="434"/>
      <c r="D117" s="481"/>
      <c r="E117" s="434"/>
      <c r="F117" s="463"/>
    </row>
    <row r="118" spans="1:6" s="420" customFormat="1" ht="21.6">
      <c r="A118" s="492"/>
      <c r="B118" s="483" t="s">
        <v>992</v>
      </c>
      <c r="C118" s="495"/>
      <c r="D118" s="481"/>
      <c r="E118" s="434"/>
      <c r="F118" s="463"/>
    </row>
    <row r="119" spans="1:6" s="420" customFormat="1">
      <c r="A119" s="485" t="s">
        <v>70</v>
      </c>
      <c r="B119" s="483" t="s">
        <v>694</v>
      </c>
      <c r="C119" s="484"/>
      <c r="D119" s="481"/>
      <c r="E119" s="434"/>
      <c r="F119" s="463"/>
    </row>
    <row r="120" spans="1:6" s="420" customFormat="1">
      <c r="A120" s="496"/>
      <c r="B120" s="502"/>
      <c r="C120" s="488">
        <v>9.6349999999999998</v>
      </c>
      <c r="D120" s="499" t="s">
        <v>106</v>
      </c>
      <c r="E120" s="488">
        <v>0</v>
      </c>
      <c r="F120" s="472">
        <f>C120*E120</f>
        <v>0</v>
      </c>
    </row>
    <row r="121" spans="1:6" s="420" customFormat="1">
      <c r="A121" s="461"/>
      <c r="B121" s="480"/>
      <c r="C121" s="434"/>
      <c r="E121" s="434"/>
      <c r="F121" s="463"/>
    </row>
    <row r="122" spans="1:6" s="420" customFormat="1">
      <c r="A122" s="482" t="s">
        <v>695</v>
      </c>
      <c r="B122" s="480" t="s">
        <v>696</v>
      </c>
      <c r="C122" s="434"/>
      <c r="D122" s="481"/>
      <c r="E122" s="434"/>
      <c r="F122" s="463"/>
    </row>
    <row r="123" spans="1:6" s="420" customFormat="1" ht="30.6">
      <c r="A123" s="492"/>
      <c r="B123" s="483" t="s">
        <v>697</v>
      </c>
      <c r="C123" s="495"/>
      <c r="D123" s="481"/>
      <c r="E123" s="434"/>
      <c r="F123" s="463"/>
    </row>
    <row r="124" spans="1:6" s="420" customFormat="1">
      <c r="A124" s="485" t="s">
        <v>70</v>
      </c>
      <c r="B124" s="483" t="s">
        <v>683</v>
      </c>
      <c r="C124" s="484"/>
      <c r="D124" s="481"/>
      <c r="E124" s="434"/>
      <c r="F124" s="463"/>
    </row>
    <row r="125" spans="1:6" s="420" customFormat="1">
      <c r="A125" s="496"/>
      <c r="B125" s="502"/>
      <c r="C125" s="488">
        <v>4.97</v>
      </c>
      <c r="D125" s="499" t="s">
        <v>106</v>
      </c>
      <c r="E125" s="488">
        <v>0</v>
      </c>
      <c r="F125" s="472">
        <f>C125*E125</f>
        <v>0</v>
      </c>
    </row>
    <row r="126" spans="1:6" s="420" customFormat="1" ht="10.5" customHeight="1">
      <c r="A126" s="461"/>
      <c r="B126" s="503"/>
      <c r="C126" s="434"/>
      <c r="E126" s="434"/>
      <c r="F126" s="434"/>
    </row>
    <row r="127" spans="1:6" s="420" customFormat="1">
      <c r="A127" s="482" t="s">
        <v>698</v>
      </c>
      <c r="B127" s="480" t="s">
        <v>699</v>
      </c>
      <c r="C127" s="434"/>
      <c r="D127" s="481"/>
      <c r="E127" s="434"/>
      <c r="F127" s="463"/>
    </row>
    <row r="128" spans="1:6" s="420" customFormat="1" ht="20.399999999999999">
      <c r="A128" s="492"/>
      <c r="B128" s="483" t="s">
        <v>700</v>
      </c>
      <c r="C128" s="495"/>
      <c r="D128" s="481"/>
      <c r="E128" s="463"/>
      <c r="F128" s="481"/>
    </row>
    <row r="129" spans="1:6" s="420" customFormat="1">
      <c r="A129" s="485" t="s">
        <v>70</v>
      </c>
      <c r="B129" s="483" t="s">
        <v>694</v>
      </c>
      <c r="C129" s="484"/>
      <c r="D129" s="481"/>
      <c r="E129" s="434"/>
      <c r="F129" s="463"/>
    </row>
    <row r="130" spans="1:6" s="420" customFormat="1">
      <c r="A130" s="496"/>
      <c r="B130" s="502"/>
      <c r="C130" s="488">
        <f>C120</f>
        <v>9.6349999999999998</v>
      </c>
      <c r="D130" s="499" t="s">
        <v>106</v>
      </c>
      <c r="E130" s="488">
        <v>0</v>
      </c>
      <c r="F130" s="472">
        <f>C130*E130</f>
        <v>0</v>
      </c>
    </row>
    <row r="131" spans="1:6" s="420" customFormat="1" ht="12.75" customHeight="1">
      <c r="A131" s="461"/>
      <c r="B131" s="480"/>
      <c r="C131" s="434"/>
      <c r="E131" s="434"/>
      <c r="F131" s="463"/>
    </row>
    <row r="132" spans="1:6" s="420" customFormat="1">
      <c r="A132" s="482" t="s">
        <v>701</v>
      </c>
      <c r="B132" s="480" t="s">
        <v>702</v>
      </c>
      <c r="C132" s="434"/>
      <c r="D132" s="481"/>
      <c r="E132" s="434"/>
      <c r="F132" s="463"/>
    </row>
    <row r="133" spans="1:6" s="420" customFormat="1" ht="20.399999999999999">
      <c r="A133" s="492"/>
      <c r="B133" s="483" t="s">
        <v>703</v>
      </c>
      <c r="C133" s="495"/>
      <c r="D133" s="481"/>
      <c r="E133" s="434"/>
      <c r="F133" s="463"/>
    </row>
    <row r="134" spans="1:6" s="420" customFormat="1">
      <c r="A134" s="485" t="s">
        <v>70</v>
      </c>
      <c r="B134" s="483" t="s">
        <v>683</v>
      </c>
      <c r="C134" s="484"/>
      <c r="D134" s="481"/>
      <c r="E134" s="434"/>
      <c r="F134" s="463"/>
    </row>
    <row r="135" spans="1:6" s="420" customFormat="1">
      <c r="A135" s="496"/>
      <c r="B135" s="502"/>
      <c r="C135" s="488">
        <f>C125</f>
        <v>4.97</v>
      </c>
      <c r="D135" s="499" t="s">
        <v>106</v>
      </c>
      <c r="E135" s="488">
        <v>0</v>
      </c>
      <c r="F135" s="472">
        <f>C135*E135</f>
        <v>0</v>
      </c>
    </row>
    <row r="136" spans="1:6" s="420" customFormat="1">
      <c r="A136" s="461"/>
      <c r="B136" s="480"/>
      <c r="C136" s="434"/>
      <c r="E136" s="434"/>
      <c r="F136" s="463"/>
    </row>
    <row r="137" spans="1:6" s="420" customFormat="1">
      <c r="A137" s="482" t="s">
        <v>704</v>
      </c>
      <c r="B137" s="480" t="s">
        <v>705</v>
      </c>
      <c r="C137" s="434"/>
      <c r="D137" s="481"/>
      <c r="E137" s="434"/>
      <c r="F137" s="463"/>
    </row>
    <row r="138" spans="1:6" s="420" customFormat="1" ht="20.399999999999999">
      <c r="A138" s="492"/>
      <c r="B138" s="483" t="s">
        <v>706</v>
      </c>
      <c r="C138" s="495"/>
      <c r="D138" s="481"/>
      <c r="E138" s="434"/>
      <c r="F138" s="463"/>
    </row>
    <row r="139" spans="1:6" s="420" customFormat="1">
      <c r="A139" s="485" t="s">
        <v>70</v>
      </c>
      <c r="B139" s="483" t="s">
        <v>683</v>
      </c>
      <c r="C139" s="484"/>
      <c r="D139" s="481"/>
      <c r="E139" s="434"/>
      <c r="F139" s="463"/>
    </row>
    <row r="140" spans="1:6" s="420" customFormat="1">
      <c r="A140" s="496"/>
      <c r="B140" s="502"/>
      <c r="C140" s="488">
        <f>C135</f>
        <v>4.97</v>
      </c>
      <c r="D140" s="499" t="s">
        <v>106</v>
      </c>
      <c r="E140" s="488">
        <v>0</v>
      </c>
      <c r="F140" s="472">
        <f>C140*E140</f>
        <v>0</v>
      </c>
    </row>
    <row r="141" spans="1:6" s="420" customFormat="1">
      <c r="A141" s="492"/>
      <c r="B141" s="503"/>
      <c r="C141" s="434"/>
      <c r="D141" s="505"/>
      <c r="E141" s="434"/>
      <c r="F141" s="434"/>
    </row>
    <row r="142" spans="1:6" s="420" customFormat="1">
      <c r="A142" s="506" t="s">
        <v>707</v>
      </c>
      <c r="B142" s="480" t="s">
        <v>708</v>
      </c>
      <c r="C142" s="434"/>
      <c r="D142" s="481"/>
      <c r="E142" s="434"/>
      <c r="F142" s="463"/>
    </row>
    <row r="143" spans="1:6" s="420" customFormat="1" ht="20.399999999999999">
      <c r="A143" s="492"/>
      <c r="B143" s="483" t="s">
        <v>709</v>
      </c>
      <c r="C143" s="495"/>
      <c r="D143" s="481"/>
      <c r="E143" s="434"/>
      <c r="F143" s="463"/>
    </row>
    <row r="144" spans="1:6" s="420" customFormat="1">
      <c r="A144" s="507" t="s">
        <v>70</v>
      </c>
      <c r="B144" s="487" t="s">
        <v>683</v>
      </c>
      <c r="C144" s="488">
        <f>C140</f>
        <v>4.97</v>
      </c>
      <c r="D144" s="499" t="s">
        <v>106</v>
      </c>
      <c r="E144" s="488">
        <v>0</v>
      </c>
      <c r="F144" s="472">
        <f>C144*E144</f>
        <v>0</v>
      </c>
    </row>
    <row r="145" spans="1:6" s="420" customFormat="1">
      <c r="A145" s="508"/>
      <c r="B145" s="503"/>
      <c r="C145" s="434"/>
      <c r="D145" s="505"/>
      <c r="E145" s="434"/>
      <c r="F145" s="434"/>
    </row>
    <row r="146" spans="1:6" s="420" customFormat="1">
      <c r="A146" s="506" t="s">
        <v>710</v>
      </c>
      <c r="B146" s="480" t="s">
        <v>711</v>
      </c>
      <c r="C146" s="434"/>
      <c r="D146" s="481"/>
      <c r="E146" s="434"/>
      <c r="F146" s="463"/>
    </row>
    <row r="147" spans="1:6" s="420" customFormat="1" ht="20.399999999999999">
      <c r="A147" s="508"/>
      <c r="B147" s="483" t="s">
        <v>712</v>
      </c>
      <c r="C147" s="495"/>
      <c r="D147" s="481"/>
      <c r="E147" s="434"/>
      <c r="F147" s="463"/>
    </row>
    <row r="148" spans="1:6" s="420" customFormat="1" ht="13.5" customHeight="1">
      <c r="A148" s="509" t="s">
        <v>70</v>
      </c>
      <c r="B148" s="487" t="s">
        <v>694</v>
      </c>
      <c r="C148" s="488">
        <f>C130</f>
        <v>9.6349999999999998</v>
      </c>
      <c r="D148" s="499" t="s">
        <v>106</v>
      </c>
      <c r="E148" s="488">
        <v>0</v>
      </c>
      <c r="F148" s="472">
        <f>C148*E148</f>
        <v>0</v>
      </c>
    </row>
    <row r="149" spans="1:6" s="420" customFormat="1" ht="13.5" customHeight="1">
      <c r="A149" s="485"/>
      <c r="B149" s="501"/>
      <c r="C149" s="434"/>
      <c r="D149" s="505"/>
      <c r="E149" s="434"/>
      <c r="F149" s="434"/>
    </row>
    <row r="150" spans="1:6" s="420" customFormat="1">
      <c r="A150" s="506" t="s">
        <v>713</v>
      </c>
      <c r="B150" s="480" t="s">
        <v>714</v>
      </c>
      <c r="C150" s="434"/>
      <c r="D150" s="481"/>
      <c r="E150" s="434"/>
      <c r="F150" s="463"/>
    </row>
    <row r="151" spans="1:6" s="420" customFormat="1">
      <c r="A151" s="492"/>
      <c r="B151" s="483" t="s">
        <v>715</v>
      </c>
      <c r="C151" s="495"/>
      <c r="D151" s="481"/>
      <c r="E151" s="434"/>
      <c r="F151" s="463"/>
    </row>
    <row r="152" spans="1:6" s="420" customFormat="1" ht="13.5" customHeight="1">
      <c r="A152" s="507" t="s">
        <v>70</v>
      </c>
      <c r="B152" s="487" t="s">
        <v>683</v>
      </c>
      <c r="C152" s="488">
        <f>C140</f>
        <v>4.97</v>
      </c>
      <c r="D152" s="499" t="s">
        <v>106</v>
      </c>
      <c r="E152" s="488">
        <v>0</v>
      </c>
      <c r="F152" s="472">
        <f>C152*E152</f>
        <v>0</v>
      </c>
    </row>
    <row r="153" spans="1:6" s="420" customFormat="1" ht="13.5" customHeight="1">
      <c r="A153" s="461"/>
      <c r="B153" s="469"/>
      <c r="C153" s="434"/>
      <c r="E153" s="463"/>
    </row>
    <row r="154" spans="1:6" s="420" customFormat="1">
      <c r="A154" s="473" t="str">
        <f>A110</f>
        <v xml:space="preserve"> 5.3</v>
      </c>
      <c r="B154" s="467" t="s">
        <v>716</v>
      </c>
      <c r="C154" s="474"/>
      <c r="D154" s="474"/>
      <c r="E154" s="474"/>
      <c r="F154" s="475">
        <f>SUM(F111:F153)</f>
        <v>0</v>
      </c>
    </row>
    <row r="155" spans="1:6" s="420" customFormat="1">
      <c r="A155" s="461"/>
      <c r="B155" s="462"/>
      <c r="C155" s="434"/>
      <c r="E155" s="434"/>
      <c r="F155" s="463"/>
    </row>
    <row r="156" spans="1:6" s="420" customFormat="1">
      <c r="A156" s="461"/>
      <c r="B156" s="462"/>
      <c r="C156" s="434"/>
      <c r="D156" s="434"/>
      <c r="F156" s="463"/>
    </row>
    <row r="157" spans="1:6" s="420" customFormat="1">
      <c r="A157" s="511" t="s">
        <v>717</v>
      </c>
      <c r="B157" s="467" t="s">
        <v>718</v>
      </c>
      <c r="C157" s="434"/>
      <c r="E157" s="434"/>
      <c r="F157" s="463"/>
    </row>
    <row r="158" spans="1:6" s="420" customFormat="1">
      <c r="A158" s="461"/>
      <c r="B158" s="462"/>
      <c r="C158" s="434"/>
      <c r="E158" s="434"/>
      <c r="F158" s="463"/>
    </row>
    <row r="159" spans="1:6" s="420" customFormat="1">
      <c r="A159" s="506" t="s">
        <v>719</v>
      </c>
      <c r="B159" s="480" t="s">
        <v>720</v>
      </c>
      <c r="C159" s="512"/>
      <c r="D159" s="481"/>
      <c r="E159" s="434"/>
      <c r="F159" s="463"/>
    </row>
    <row r="160" spans="1:6" s="420" customFormat="1" ht="20.399999999999999">
      <c r="A160" s="508"/>
      <c r="B160" s="493" t="s">
        <v>721</v>
      </c>
      <c r="C160" s="513"/>
      <c r="D160" s="481"/>
      <c r="E160" s="495"/>
      <c r="F160" s="463"/>
    </row>
    <row r="161" spans="1:6" s="420" customFormat="1">
      <c r="A161" s="516" t="s">
        <v>70</v>
      </c>
      <c r="B161" s="483" t="s">
        <v>977</v>
      </c>
      <c r="C161" s="513"/>
      <c r="D161" s="481"/>
      <c r="E161" s="434"/>
      <c r="F161" s="463"/>
    </row>
    <row r="162" spans="1:6" s="420" customFormat="1">
      <c r="A162" s="517"/>
      <c r="B162" s="497"/>
      <c r="C162" s="515">
        <v>19.88</v>
      </c>
      <c r="D162" s="499" t="s">
        <v>82</v>
      </c>
      <c r="E162" s="488">
        <v>0</v>
      </c>
      <c r="F162" s="472">
        <f>C162*E162</f>
        <v>0</v>
      </c>
    </row>
    <row r="163" spans="1:6" s="420" customFormat="1" ht="13.5" customHeight="1">
      <c r="A163" s="508"/>
      <c r="B163" s="493"/>
      <c r="C163" s="512"/>
      <c r="D163" s="505"/>
      <c r="E163" s="434"/>
      <c r="F163" s="434"/>
    </row>
    <row r="164" spans="1:6" s="420" customFormat="1" ht="13.5" customHeight="1">
      <c r="A164" s="506" t="s">
        <v>723</v>
      </c>
      <c r="B164" s="480" t="s">
        <v>724</v>
      </c>
      <c r="C164" s="512"/>
      <c r="D164" s="481"/>
      <c r="E164" s="434"/>
      <c r="F164" s="463"/>
    </row>
    <row r="165" spans="1:6" s="420" customFormat="1" ht="20.399999999999999">
      <c r="A165" s="508"/>
      <c r="B165" s="493" t="s">
        <v>725</v>
      </c>
      <c r="C165" s="513"/>
      <c r="D165" s="481"/>
      <c r="E165" s="495"/>
      <c r="F165" s="463"/>
    </row>
    <row r="166" spans="1:6" s="510" customFormat="1">
      <c r="A166" s="516" t="s">
        <v>70</v>
      </c>
      <c r="B166" s="483" t="s">
        <v>977</v>
      </c>
      <c r="C166" s="513"/>
      <c r="D166" s="481"/>
      <c r="E166" s="434"/>
      <c r="F166" s="463"/>
    </row>
    <row r="167" spans="1:6" s="510" customFormat="1">
      <c r="A167" s="517"/>
      <c r="B167" s="497"/>
      <c r="C167" s="515">
        <v>19.88</v>
      </c>
      <c r="D167" s="499" t="s">
        <v>82</v>
      </c>
      <c r="E167" s="488">
        <v>0</v>
      </c>
      <c r="F167" s="472">
        <f>C167*E167</f>
        <v>0</v>
      </c>
    </row>
    <row r="168" spans="1:6" s="510" customFormat="1">
      <c r="A168" s="508"/>
      <c r="B168" s="493"/>
      <c r="C168" s="512"/>
      <c r="D168" s="505"/>
      <c r="E168" s="434"/>
      <c r="F168" s="434"/>
    </row>
    <row r="169" spans="1:6" s="510" customFormat="1">
      <c r="A169" s="506" t="s">
        <v>726</v>
      </c>
      <c r="B169" s="480" t="s">
        <v>727</v>
      </c>
      <c r="C169" s="434"/>
      <c r="D169" s="481"/>
      <c r="E169" s="434"/>
      <c r="F169" s="463"/>
    </row>
    <row r="170" spans="1:6" s="510" customFormat="1" ht="71.400000000000006">
      <c r="A170" s="492"/>
      <c r="B170" s="493" t="s">
        <v>728</v>
      </c>
      <c r="C170" s="494"/>
      <c r="D170" s="481"/>
      <c r="E170" s="495"/>
      <c r="F170" s="463"/>
    </row>
    <row r="171" spans="1:6" s="510" customFormat="1" ht="30.6">
      <c r="A171" s="507" t="s">
        <v>70</v>
      </c>
      <c r="B171" s="487" t="s">
        <v>729</v>
      </c>
      <c r="C171" s="498">
        <v>2.91</v>
      </c>
      <c r="D171" s="518" t="s">
        <v>98</v>
      </c>
      <c r="E171" s="488">
        <v>0</v>
      </c>
      <c r="F171" s="472">
        <f>C171*E171</f>
        <v>0</v>
      </c>
    </row>
    <row r="172" spans="1:6" s="510" customFormat="1">
      <c r="A172" s="485"/>
      <c r="B172" s="501"/>
      <c r="C172" s="437"/>
      <c r="D172" s="519"/>
      <c r="E172" s="434"/>
      <c r="F172" s="434"/>
    </row>
    <row r="173" spans="1:6" s="510" customFormat="1">
      <c r="A173" s="473" t="str">
        <f>A157</f>
        <v>5.9/2</v>
      </c>
      <c r="B173" s="467" t="s">
        <v>730</v>
      </c>
      <c r="C173" s="474"/>
      <c r="D173" s="474"/>
      <c r="E173" s="474"/>
      <c r="F173" s="475">
        <f>SUM(F162:F171)</f>
        <v>0</v>
      </c>
    </row>
    <row r="174" spans="1:6" s="510" customFormat="1">
      <c r="A174" s="461"/>
      <c r="B174" s="462"/>
      <c r="C174" s="434"/>
      <c r="D174" s="434"/>
      <c r="E174" s="420"/>
      <c r="F174" s="463"/>
    </row>
    <row r="175" spans="1:6" s="510" customFormat="1">
      <c r="A175" s="476" t="str">
        <f>A59</f>
        <v>5.</v>
      </c>
      <c r="B175" s="465" t="s">
        <v>731</v>
      </c>
      <c r="C175" s="477"/>
      <c r="D175" s="477"/>
      <c r="E175" s="477"/>
      <c r="F175" s="478">
        <f>F88+F154+F108+F173</f>
        <v>0</v>
      </c>
    </row>
    <row r="176" spans="1:6" s="510" customFormat="1">
      <c r="A176" s="520"/>
      <c r="B176" s="471"/>
      <c r="C176" s="434"/>
      <c r="D176" s="434"/>
      <c r="E176" s="434"/>
      <c r="F176" s="420"/>
    </row>
    <row r="177" spans="1:6" s="510" customFormat="1">
      <c r="A177" s="464" t="s">
        <v>732</v>
      </c>
      <c r="B177" s="464" t="s">
        <v>284</v>
      </c>
      <c r="C177" s="434"/>
      <c r="D177" s="420"/>
      <c r="E177" s="434"/>
      <c r="F177" s="434"/>
    </row>
    <row r="178" spans="1:6" s="510" customFormat="1">
      <c r="A178" s="520"/>
      <c r="B178" s="471"/>
      <c r="C178" s="434"/>
      <c r="D178" s="420"/>
      <c r="E178" s="434"/>
      <c r="F178" s="434"/>
    </row>
    <row r="179" spans="1:6" s="510" customFormat="1">
      <c r="A179" s="511" t="s">
        <v>733</v>
      </c>
      <c r="B179" s="467" t="s">
        <v>734</v>
      </c>
      <c r="C179" s="524"/>
      <c r="D179" s="524"/>
      <c r="E179" s="434"/>
      <c r="F179" s="420"/>
    </row>
    <row r="180" spans="1:6" s="510" customFormat="1">
      <c r="A180" s="461"/>
      <c r="B180" s="461"/>
      <c r="C180" s="524"/>
      <c r="D180" s="524"/>
      <c r="E180" s="434"/>
      <c r="F180" s="420"/>
    </row>
    <row r="181" spans="1:6" s="510" customFormat="1">
      <c r="A181" s="506" t="s">
        <v>735</v>
      </c>
      <c r="B181" s="480" t="s">
        <v>736</v>
      </c>
      <c r="C181" s="434"/>
      <c r="D181" s="481"/>
      <c r="E181" s="434"/>
      <c r="F181" s="463"/>
    </row>
    <row r="182" spans="1:6" s="510" customFormat="1" ht="30.6">
      <c r="A182" s="508"/>
      <c r="B182" s="493" t="s">
        <v>737</v>
      </c>
      <c r="C182" s="495"/>
      <c r="D182" s="481"/>
      <c r="E182" s="495"/>
      <c r="F182" s="434"/>
    </row>
    <row r="183" spans="1:6" s="510" customFormat="1">
      <c r="A183" s="517"/>
      <c r="B183" s="497"/>
      <c r="C183" s="525">
        <v>17.3</v>
      </c>
      <c r="D183" s="518" t="s">
        <v>98</v>
      </c>
      <c r="E183" s="525">
        <v>0</v>
      </c>
      <c r="F183" s="472">
        <f>C183*E183</f>
        <v>0</v>
      </c>
    </row>
    <row r="184" spans="1:6" s="510" customFormat="1">
      <c r="A184" s="461"/>
      <c r="B184" s="462"/>
      <c r="C184" s="434"/>
      <c r="D184" s="434"/>
      <c r="E184" s="420"/>
      <c r="F184" s="463"/>
    </row>
    <row r="185" spans="1:6" s="510" customFormat="1">
      <c r="A185" s="526" t="str">
        <f>A177</f>
        <v xml:space="preserve"> 6.</v>
      </c>
      <c r="B185" s="527" t="s">
        <v>738</v>
      </c>
      <c r="C185" s="528"/>
      <c r="D185" s="528"/>
      <c r="E185" s="528"/>
      <c r="F185" s="529">
        <f>F183</f>
        <v>0</v>
      </c>
    </row>
    <row r="186" spans="1:6" s="510" customFormat="1">
      <c r="A186" s="521"/>
      <c r="B186" s="522"/>
      <c r="C186" s="523"/>
    </row>
    <row r="187" spans="1:6" s="510" customFormat="1">
      <c r="A187" s="464" t="s">
        <v>739</v>
      </c>
      <c r="B187" s="464" t="s">
        <v>42</v>
      </c>
      <c r="C187" s="434"/>
      <c r="D187" s="420"/>
      <c r="E187" s="434"/>
      <c r="F187" s="434"/>
    </row>
    <row r="188" spans="1:6" s="510" customFormat="1">
      <c r="A188" s="520"/>
      <c r="B188" s="471"/>
      <c r="C188" s="434"/>
      <c r="D188" s="420"/>
      <c r="E188" s="434"/>
      <c r="F188" s="434"/>
    </row>
    <row r="189" spans="1:6" s="510" customFormat="1">
      <c r="A189" s="511" t="s">
        <v>740</v>
      </c>
      <c r="B189" s="467" t="s">
        <v>741</v>
      </c>
      <c r="C189" s="524"/>
      <c r="D189" s="524"/>
      <c r="E189" s="434"/>
      <c r="F189" s="420"/>
    </row>
    <row r="190" spans="1:6" s="510" customFormat="1">
      <c r="A190" s="461"/>
      <c r="B190" s="461"/>
      <c r="C190" s="524"/>
      <c r="D190" s="524"/>
      <c r="E190" s="434"/>
      <c r="F190" s="420"/>
    </row>
    <row r="191" spans="1:6" s="510" customFormat="1">
      <c r="A191" s="482" t="s">
        <v>742</v>
      </c>
      <c r="B191" s="480" t="s">
        <v>743</v>
      </c>
      <c r="C191" s="434"/>
      <c r="D191" s="481"/>
      <c r="E191" s="434"/>
      <c r="F191" s="463"/>
    </row>
    <row r="192" spans="1:6" s="510" customFormat="1">
      <c r="A192" s="492"/>
      <c r="B192" s="493" t="s">
        <v>337</v>
      </c>
      <c r="C192" s="495"/>
      <c r="D192" s="481"/>
      <c r="E192" s="495"/>
      <c r="F192" s="434"/>
    </row>
    <row r="193" spans="1:6" s="510" customFormat="1">
      <c r="A193" s="496"/>
      <c r="B193" s="497"/>
      <c r="C193" s="525">
        <v>3</v>
      </c>
      <c r="D193" s="518" t="s">
        <v>338</v>
      </c>
      <c r="E193" s="525">
        <v>0</v>
      </c>
      <c r="F193" s="472">
        <f>C193*E193</f>
        <v>0</v>
      </c>
    </row>
    <row r="194" spans="1:6" s="510" customFormat="1">
      <c r="A194" s="461"/>
      <c r="B194" s="493"/>
      <c r="C194" s="524"/>
      <c r="D194" s="420"/>
      <c r="E194" s="524"/>
      <c r="F194" s="434"/>
    </row>
    <row r="195" spans="1:6" s="510" customFormat="1">
      <c r="A195" s="482" t="s">
        <v>744</v>
      </c>
      <c r="B195" s="480" t="s">
        <v>745</v>
      </c>
      <c r="C195" s="434"/>
      <c r="D195" s="481"/>
      <c r="E195" s="434"/>
      <c r="F195" s="463"/>
    </row>
    <row r="196" spans="1:6" s="510" customFormat="1">
      <c r="A196" s="492"/>
      <c r="B196" s="493" t="s">
        <v>746</v>
      </c>
      <c r="C196" s="495"/>
      <c r="D196" s="481"/>
      <c r="E196" s="495"/>
      <c r="F196" s="434"/>
    </row>
    <row r="197" spans="1:6" s="510" customFormat="1">
      <c r="A197" s="496"/>
      <c r="B197" s="497"/>
      <c r="C197" s="525">
        <v>1</v>
      </c>
      <c r="D197" s="518" t="s">
        <v>338</v>
      </c>
      <c r="E197" s="525">
        <v>0</v>
      </c>
      <c r="F197" s="472">
        <f>C197*E197</f>
        <v>0</v>
      </c>
    </row>
    <row r="198" spans="1:6" s="510" customFormat="1">
      <c r="A198" s="461"/>
      <c r="B198" s="530"/>
      <c r="C198" s="524"/>
      <c r="D198" s="420"/>
      <c r="E198" s="524"/>
      <c r="F198" s="434"/>
    </row>
    <row r="199" spans="1:6" s="510" customFormat="1">
      <c r="A199" s="482" t="s">
        <v>747</v>
      </c>
      <c r="B199" s="480" t="s">
        <v>748</v>
      </c>
      <c r="C199" s="434"/>
      <c r="D199" s="481"/>
      <c r="E199" s="434"/>
      <c r="F199" s="463"/>
    </row>
    <row r="200" spans="1:6" s="510" customFormat="1" ht="20.399999999999999">
      <c r="A200" s="492"/>
      <c r="B200" s="493" t="s">
        <v>749</v>
      </c>
      <c r="C200" s="495"/>
      <c r="D200" s="481"/>
      <c r="E200" s="495"/>
      <c r="F200" s="434"/>
    </row>
    <row r="201" spans="1:6" s="510" customFormat="1">
      <c r="A201" s="496"/>
      <c r="B201" s="497"/>
      <c r="C201" s="525">
        <v>1</v>
      </c>
      <c r="D201" s="499" t="s">
        <v>68</v>
      </c>
      <c r="E201" s="525">
        <v>0</v>
      </c>
      <c r="F201" s="472">
        <f>C201*E201</f>
        <v>0</v>
      </c>
    </row>
    <row r="202" spans="1:6" s="510" customFormat="1">
      <c r="A202" s="461"/>
      <c r="B202" s="461"/>
      <c r="C202" s="524"/>
      <c r="D202" s="524"/>
      <c r="E202" s="434"/>
      <c r="F202" s="420"/>
    </row>
    <row r="203" spans="1:6" s="510" customFormat="1">
      <c r="A203" s="531" t="str">
        <f>A189</f>
        <v>7.9</v>
      </c>
      <c r="B203" s="936" t="s">
        <v>750</v>
      </c>
      <c r="C203" s="936"/>
      <c r="D203" s="474"/>
      <c r="E203" s="474"/>
      <c r="F203" s="475">
        <f>SUM(F191:F201)</f>
        <v>0</v>
      </c>
    </row>
    <row r="204" spans="1:6" s="510" customFormat="1">
      <c r="A204" s="461"/>
      <c r="B204" s="462"/>
      <c r="C204" s="434"/>
      <c r="D204" s="434"/>
      <c r="E204" s="420"/>
      <c r="F204" s="463"/>
    </row>
    <row r="205" spans="1:6" s="510" customFormat="1">
      <c r="A205" s="526" t="str">
        <f>A187</f>
        <v xml:space="preserve"> 7.</v>
      </c>
      <c r="B205" s="527" t="s">
        <v>751</v>
      </c>
      <c r="C205" s="528"/>
      <c r="D205" s="528"/>
      <c r="E205" s="528"/>
      <c r="F205" s="529">
        <f>F203</f>
        <v>0</v>
      </c>
    </row>
    <row r="206" spans="1:6" s="510" customFormat="1">
      <c r="A206" s="521"/>
      <c r="B206" s="522"/>
      <c r="C206" s="523"/>
    </row>
    <row r="207" spans="1:6" s="510" customFormat="1">
      <c r="A207" s="521"/>
      <c r="B207" s="522"/>
      <c r="C207" s="523"/>
    </row>
    <row r="208" spans="1:6" s="510" customFormat="1">
      <c r="A208" s="521"/>
      <c r="B208" s="522"/>
      <c r="C208" s="523"/>
    </row>
    <row r="209" spans="1:3" s="510" customFormat="1">
      <c r="A209" s="521"/>
      <c r="B209" s="522"/>
      <c r="C209" s="523"/>
    </row>
    <row r="210" spans="1:3" s="510" customFormat="1">
      <c r="A210" s="521"/>
      <c r="B210" s="522"/>
      <c r="C210" s="523"/>
    </row>
    <row r="211" spans="1:3" s="510" customFormat="1">
      <c r="A211" s="521"/>
      <c r="B211" s="522"/>
      <c r="C211" s="523"/>
    </row>
    <row r="212" spans="1:3" s="510" customFormat="1">
      <c r="A212" s="521"/>
      <c r="B212" s="522"/>
      <c r="C212" s="523"/>
    </row>
    <row r="213" spans="1:3" s="510" customFormat="1">
      <c r="A213" s="521"/>
      <c r="B213" s="522"/>
      <c r="C213" s="523"/>
    </row>
    <row r="214" spans="1:3" s="510" customFormat="1">
      <c r="A214" s="521"/>
      <c r="B214" s="522"/>
      <c r="C214" s="523"/>
    </row>
    <row r="215" spans="1:3" s="510" customFormat="1">
      <c r="A215" s="521"/>
      <c r="B215" s="522"/>
      <c r="C215" s="523"/>
    </row>
    <row r="216" spans="1:3" s="510" customFormat="1">
      <c r="A216" s="521"/>
      <c r="B216" s="522"/>
      <c r="C216" s="523"/>
    </row>
    <row r="217" spans="1:3" s="510" customFormat="1">
      <c r="A217" s="521"/>
      <c r="B217" s="522"/>
      <c r="C217" s="523"/>
    </row>
    <row r="218" spans="1:3" s="510" customFormat="1">
      <c r="A218" s="521"/>
      <c r="B218" s="522"/>
      <c r="C218" s="523"/>
    </row>
    <row r="219" spans="1:3" s="510" customFormat="1">
      <c r="A219" s="521"/>
      <c r="B219" s="522"/>
      <c r="C219" s="523"/>
    </row>
    <row r="220" spans="1:3" s="510" customFormat="1">
      <c r="A220" s="521"/>
      <c r="B220" s="522"/>
      <c r="C220" s="523"/>
    </row>
    <row r="221" spans="1:3" s="510" customFormat="1">
      <c r="A221" s="521"/>
      <c r="B221" s="522"/>
      <c r="C221" s="523"/>
    </row>
    <row r="222" spans="1:3" s="510" customFormat="1">
      <c r="A222" s="521"/>
      <c r="B222" s="522"/>
      <c r="C222" s="523"/>
    </row>
    <row r="223" spans="1:3" s="510" customFormat="1">
      <c r="A223" s="521"/>
      <c r="B223" s="522"/>
      <c r="C223" s="523"/>
    </row>
    <row r="224" spans="1:3" s="510" customFormat="1">
      <c r="A224" s="521"/>
      <c r="B224" s="522"/>
      <c r="C224" s="523"/>
    </row>
    <row r="225" spans="1:3" s="510" customFormat="1">
      <c r="A225" s="521"/>
      <c r="B225" s="522"/>
      <c r="C225" s="523"/>
    </row>
    <row r="226" spans="1:3" s="510" customFormat="1">
      <c r="A226" s="521"/>
      <c r="B226" s="522"/>
      <c r="C226" s="523"/>
    </row>
    <row r="227" spans="1:3" s="510" customFormat="1">
      <c r="A227" s="521"/>
      <c r="B227" s="522"/>
      <c r="C227" s="523"/>
    </row>
    <row r="228" spans="1:3" s="510" customFormat="1">
      <c r="A228" s="521"/>
      <c r="B228" s="522"/>
      <c r="C228" s="523"/>
    </row>
    <row r="229" spans="1:3" s="510" customFormat="1">
      <c r="A229" s="521"/>
      <c r="B229" s="522"/>
      <c r="C229" s="523"/>
    </row>
    <row r="230" spans="1:3" s="510" customFormat="1">
      <c r="A230" s="521"/>
      <c r="B230" s="522"/>
      <c r="C230" s="523"/>
    </row>
    <row r="231" spans="1:3" s="510" customFormat="1">
      <c r="A231" s="521"/>
      <c r="B231" s="522"/>
      <c r="C231" s="523"/>
    </row>
    <row r="232" spans="1:3" s="510" customFormat="1">
      <c r="A232" s="521"/>
      <c r="B232" s="522"/>
      <c r="C232" s="523"/>
    </row>
    <row r="233" spans="1:3" s="510" customFormat="1">
      <c r="A233" s="521"/>
      <c r="B233" s="522"/>
      <c r="C233" s="523"/>
    </row>
    <row r="234" spans="1:3" s="510" customFormat="1">
      <c r="A234" s="521"/>
      <c r="B234" s="522"/>
      <c r="C234" s="523"/>
    </row>
    <row r="235" spans="1:3" s="510" customFormat="1">
      <c r="A235" s="521"/>
      <c r="B235" s="522"/>
      <c r="C235" s="523"/>
    </row>
    <row r="236" spans="1:3" s="510" customFormat="1">
      <c r="A236" s="521"/>
      <c r="B236" s="522"/>
      <c r="C236" s="523"/>
    </row>
    <row r="237" spans="1:3" s="510" customFormat="1">
      <c r="A237" s="521"/>
      <c r="B237" s="522"/>
      <c r="C237" s="523"/>
    </row>
    <row r="238" spans="1:3" s="510" customFormat="1">
      <c r="A238" s="521"/>
      <c r="B238" s="522"/>
      <c r="C238" s="523"/>
    </row>
    <row r="239" spans="1:3" s="510" customFormat="1">
      <c r="A239" s="521"/>
      <c r="B239" s="522"/>
      <c r="C239" s="523"/>
    </row>
    <row r="240" spans="1:3" s="510" customFormat="1">
      <c r="A240" s="521"/>
      <c r="B240" s="522"/>
      <c r="C240" s="523"/>
    </row>
    <row r="241" spans="1:3" s="510" customFormat="1">
      <c r="A241" s="521"/>
      <c r="B241" s="522"/>
      <c r="C241" s="523"/>
    </row>
    <row r="242" spans="1:3" s="510" customFormat="1">
      <c r="A242" s="521"/>
      <c r="B242" s="522"/>
      <c r="C242" s="523"/>
    </row>
    <row r="243" spans="1:3" s="510" customFormat="1">
      <c r="A243" s="521"/>
      <c r="B243" s="522"/>
      <c r="C243" s="523"/>
    </row>
    <row r="244" spans="1:3" s="510" customFormat="1">
      <c r="A244" s="521"/>
      <c r="B244" s="522"/>
      <c r="C244" s="523"/>
    </row>
    <row r="245" spans="1:3" s="510" customFormat="1">
      <c r="A245" s="521"/>
      <c r="B245" s="522"/>
      <c r="C245" s="523"/>
    </row>
    <row r="246" spans="1:3" s="510" customFormat="1">
      <c r="A246" s="521"/>
      <c r="B246" s="522"/>
      <c r="C246" s="523"/>
    </row>
    <row r="247" spans="1:3" s="510" customFormat="1">
      <c r="A247" s="521"/>
      <c r="B247" s="522"/>
      <c r="C247" s="523"/>
    </row>
    <row r="248" spans="1:3" s="510" customFormat="1">
      <c r="A248" s="521"/>
      <c r="B248" s="522"/>
      <c r="C248" s="523"/>
    </row>
    <row r="249" spans="1:3" s="510" customFormat="1">
      <c r="A249" s="521"/>
      <c r="B249" s="522"/>
      <c r="C249" s="523"/>
    </row>
    <row r="250" spans="1:3" s="510" customFormat="1">
      <c r="A250" s="521"/>
      <c r="B250" s="522"/>
      <c r="C250" s="523"/>
    </row>
    <row r="251" spans="1:3" s="510" customFormat="1">
      <c r="A251" s="521"/>
      <c r="B251" s="522"/>
      <c r="C251" s="523"/>
    </row>
    <row r="252" spans="1:3" s="510" customFormat="1">
      <c r="A252" s="521"/>
      <c r="B252" s="522"/>
      <c r="C252" s="523"/>
    </row>
    <row r="253" spans="1:3" s="510" customFormat="1">
      <c r="A253" s="521"/>
      <c r="B253" s="522"/>
      <c r="C253" s="523"/>
    </row>
    <row r="254" spans="1:3" s="510" customFormat="1">
      <c r="A254" s="521"/>
      <c r="B254" s="522"/>
      <c r="C254" s="523"/>
    </row>
    <row r="255" spans="1:3" s="510" customFormat="1">
      <c r="A255" s="521"/>
      <c r="B255" s="522"/>
      <c r="C255" s="523"/>
    </row>
    <row r="256" spans="1:3" s="510" customFormat="1">
      <c r="A256" s="521"/>
      <c r="B256" s="522"/>
      <c r="C256" s="523"/>
    </row>
    <row r="257" spans="1:3" s="510" customFormat="1">
      <c r="A257" s="521"/>
      <c r="B257" s="522"/>
      <c r="C257" s="523"/>
    </row>
    <row r="258" spans="1:3" s="510" customFormat="1">
      <c r="A258" s="521"/>
      <c r="B258" s="522"/>
      <c r="C258" s="523"/>
    </row>
    <row r="259" spans="1:3" s="510" customFormat="1">
      <c r="A259" s="521"/>
      <c r="B259" s="522"/>
      <c r="C259" s="523"/>
    </row>
    <row r="260" spans="1:3" s="510" customFormat="1">
      <c r="A260" s="521"/>
      <c r="B260" s="522"/>
      <c r="C260" s="523"/>
    </row>
    <row r="261" spans="1:3" s="510" customFormat="1">
      <c r="A261" s="521"/>
      <c r="B261" s="522"/>
      <c r="C261" s="523"/>
    </row>
    <row r="262" spans="1:3" s="510" customFormat="1">
      <c r="A262" s="521"/>
      <c r="B262" s="522"/>
      <c r="C262" s="523"/>
    </row>
    <row r="263" spans="1:3" s="510" customFormat="1">
      <c r="A263" s="521"/>
      <c r="B263" s="522"/>
      <c r="C263" s="523"/>
    </row>
    <row r="264" spans="1:3" s="510" customFormat="1">
      <c r="A264" s="521"/>
      <c r="B264" s="522"/>
      <c r="C264" s="523"/>
    </row>
    <row r="265" spans="1:3" s="510" customFormat="1">
      <c r="A265" s="521"/>
      <c r="B265" s="522"/>
      <c r="C265" s="523"/>
    </row>
    <row r="266" spans="1:3" s="510" customFormat="1">
      <c r="A266" s="521"/>
      <c r="B266" s="522"/>
      <c r="C266" s="523"/>
    </row>
    <row r="267" spans="1:3" s="510" customFormat="1">
      <c r="A267" s="521"/>
      <c r="B267" s="522"/>
      <c r="C267" s="523"/>
    </row>
    <row r="268" spans="1:3" s="510" customFormat="1">
      <c r="A268" s="521"/>
      <c r="B268" s="522"/>
      <c r="C268" s="523"/>
    </row>
    <row r="269" spans="1:3" s="510" customFormat="1">
      <c r="A269" s="521"/>
      <c r="B269" s="522"/>
      <c r="C269" s="523"/>
    </row>
    <row r="270" spans="1:3" s="510" customFormat="1">
      <c r="A270" s="521"/>
      <c r="B270" s="522"/>
      <c r="C270" s="523"/>
    </row>
    <row r="271" spans="1:3" s="510" customFormat="1">
      <c r="A271" s="521"/>
      <c r="B271" s="522"/>
      <c r="C271" s="523"/>
    </row>
    <row r="272" spans="1:3" s="510" customFormat="1">
      <c r="A272" s="521"/>
      <c r="B272" s="522"/>
      <c r="C272" s="523"/>
    </row>
    <row r="273" spans="1:3" s="510" customFormat="1">
      <c r="A273" s="521"/>
      <c r="B273" s="522"/>
      <c r="C273" s="523"/>
    </row>
    <row r="274" spans="1:3" s="510" customFormat="1">
      <c r="A274" s="521"/>
      <c r="B274" s="522"/>
      <c r="C274" s="523"/>
    </row>
    <row r="275" spans="1:3" s="510" customFormat="1">
      <c r="A275" s="521"/>
      <c r="B275" s="522"/>
      <c r="C275" s="523"/>
    </row>
    <row r="276" spans="1:3" s="510" customFormat="1">
      <c r="A276" s="521"/>
      <c r="B276" s="522"/>
      <c r="C276" s="523"/>
    </row>
    <row r="277" spans="1:3" s="510" customFormat="1">
      <c r="A277" s="521"/>
      <c r="B277" s="522"/>
      <c r="C277" s="523"/>
    </row>
    <row r="278" spans="1:3" s="510" customFormat="1">
      <c r="A278" s="521"/>
      <c r="B278" s="522"/>
      <c r="C278" s="523"/>
    </row>
    <row r="279" spans="1:3" s="510" customFormat="1">
      <c r="A279" s="521"/>
      <c r="B279" s="522"/>
      <c r="C279" s="523"/>
    </row>
    <row r="280" spans="1:3" s="510" customFormat="1">
      <c r="A280" s="521"/>
      <c r="B280" s="522"/>
      <c r="C280" s="523"/>
    </row>
    <row r="281" spans="1:3" s="510" customFormat="1">
      <c r="A281" s="521"/>
      <c r="B281" s="522"/>
      <c r="C281" s="523"/>
    </row>
    <row r="282" spans="1:3" s="510" customFormat="1">
      <c r="A282" s="521"/>
      <c r="B282" s="522"/>
      <c r="C282" s="523"/>
    </row>
    <row r="283" spans="1:3" s="510" customFormat="1">
      <c r="A283" s="521"/>
      <c r="B283" s="522"/>
      <c r="C283" s="523"/>
    </row>
    <row r="284" spans="1:3" s="510" customFormat="1">
      <c r="A284" s="521"/>
      <c r="B284" s="522"/>
      <c r="C284" s="523"/>
    </row>
    <row r="285" spans="1:3" s="510" customFormat="1">
      <c r="A285" s="521"/>
      <c r="B285" s="522"/>
      <c r="C285" s="523"/>
    </row>
    <row r="286" spans="1:3" s="510" customFormat="1">
      <c r="A286" s="521"/>
      <c r="B286" s="522"/>
      <c r="C286" s="523"/>
    </row>
    <row r="287" spans="1:3" s="510" customFormat="1">
      <c r="A287" s="521"/>
      <c r="B287" s="522"/>
      <c r="C287" s="523"/>
    </row>
    <row r="288" spans="1:3" s="510" customFormat="1">
      <c r="A288" s="521"/>
      <c r="B288" s="522"/>
      <c r="C288" s="523"/>
    </row>
    <row r="289" spans="1:3" s="510" customFormat="1">
      <c r="A289" s="521"/>
      <c r="B289" s="522"/>
      <c r="C289" s="523"/>
    </row>
    <row r="290" spans="1:3" s="510" customFormat="1">
      <c r="A290" s="521"/>
      <c r="B290" s="522"/>
      <c r="C290" s="523"/>
    </row>
    <row r="291" spans="1:3" s="510" customFormat="1">
      <c r="A291" s="521"/>
      <c r="B291" s="522"/>
      <c r="C291" s="523"/>
    </row>
    <row r="292" spans="1:3" s="510" customFormat="1">
      <c r="A292" s="521"/>
      <c r="B292" s="522"/>
      <c r="C292" s="523"/>
    </row>
    <row r="293" spans="1:3" s="510" customFormat="1">
      <c r="A293" s="521"/>
      <c r="B293" s="522"/>
      <c r="C293" s="523"/>
    </row>
    <row r="294" spans="1:3" s="510" customFormat="1">
      <c r="A294" s="521"/>
      <c r="B294" s="522"/>
      <c r="C294" s="523"/>
    </row>
    <row r="295" spans="1:3" s="510" customFormat="1">
      <c r="A295" s="521"/>
      <c r="B295" s="522"/>
      <c r="C295" s="523"/>
    </row>
    <row r="296" spans="1:3" s="510" customFormat="1">
      <c r="A296" s="521"/>
      <c r="B296" s="522"/>
      <c r="C296" s="523"/>
    </row>
    <row r="297" spans="1:3" s="510" customFormat="1">
      <c r="A297" s="521"/>
      <c r="B297" s="522"/>
      <c r="C297" s="523"/>
    </row>
    <row r="298" spans="1:3" s="510" customFormat="1">
      <c r="A298" s="521"/>
      <c r="B298" s="522"/>
      <c r="C298" s="523"/>
    </row>
    <row r="299" spans="1:3" s="510" customFormat="1">
      <c r="A299" s="521"/>
      <c r="B299" s="522"/>
      <c r="C299" s="523"/>
    </row>
    <row r="300" spans="1:3" s="510" customFormat="1">
      <c r="A300" s="521"/>
      <c r="B300" s="522"/>
      <c r="C300" s="523"/>
    </row>
    <row r="301" spans="1:3" s="510" customFormat="1">
      <c r="A301" s="521"/>
      <c r="B301" s="522"/>
      <c r="C301" s="523"/>
    </row>
    <row r="302" spans="1:3" s="510" customFormat="1">
      <c r="A302" s="521"/>
      <c r="B302" s="522"/>
      <c r="C302" s="523"/>
    </row>
    <row r="303" spans="1:3" s="510" customFormat="1">
      <c r="A303" s="521"/>
      <c r="B303" s="522"/>
      <c r="C303" s="523"/>
    </row>
    <row r="304" spans="1:3" s="510" customFormat="1">
      <c r="A304" s="521"/>
      <c r="B304" s="522"/>
      <c r="C304" s="523"/>
    </row>
    <row r="305" spans="1:3" s="510" customFormat="1">
      <c r="A305" s="521"/>
      <c r="B305" s="522"/>
      <c r="C305" s="523"/>
    </row>
    <row r="306" spans="1:3" s="510" customFormat="1">
      <c r="A306" s="521"/>
      <c r="B306" s="522"/>
      <c r="C306" s="523"/>
    </row>
    <row r="307" spans="1:3" s="510" customFormat="1">
      <c r="A307" s="521"/>
      <c r="B307" s="522"/>
      <c r="C307" s="523"/>
    </row>
    <row r="308" spans="1:3" s="510" customFormat="1">
      <c r="A308" s="521"/>
      <c r="B308" s="522"/>
      <c r="C308" s="523"/>
    </row>
    <row r="309" spans="1:3" s="510" customFormat="1">
      <c r="A309" s="521"/>
      <c r="B309" s="522"/>
      <c r="C309" s="523"/>
    </row>
    <row r="310" spans="1:3" s="510" customFormat="1">
      <c r="A310" s="521"/>
      <c r="B310" s="522"/>
      <c r="C310" s="523"/>
    </row>
    <row r="311" spans="1:3" s="510" customFormat="1">
      <c r="A311" s="521"/>
      <c r="B311" s="522"/>
      <c r="C311" s="523"/>
    </row>
    <row r="312" spans="1:3" s="510" customFormat="1">
      <c r="A312" s="521"/>
      <c r="B312" s="522"/>
      <c r="C312" s="523"/>
    </row>
    <row r="313" spans="1:3" s="510" customFormat="1">
      <c r="A313" s="521"/>
      <c r="B313" s="522"/>
      <c r="C313" s="523"/>
    </row>
    <row r="314" spans="1:3" s="510" customFormat="1">
      <c r="A314" s="521"/>
      <c r="B314" s="522"/>
      <c r="C314" s="523"/>
    </row>
    <row r="315" spans="1:3" s="510" customFormat="1">
      <c r="A315" s="521"/>
      <c r="B315" s="522"/>
      <c r="C315" s="523"/>
    </row>
    <row r="316" spans="1:3" s="510" customFormat="1">
      <c r="A316" s="521"/>
      <c r="B316" s="522"/>
      <c r="C316" s="523"/>
    </row>
    <row r="317" spans="1:3" s="510" customFormat="1">
      <c r="A317" s="521"/>
      <c r="B317" s="522"/>
      <c r="C317" s="523"/>
    </row>
    <row r="318" spans="1:3" s="510" customFormat="1">
      <c r="A318" s="521"/>
      <c r="B318" s="522"/>
      <c r="C318" s="523"/>
    </row>
    <row r="319" spans="1:3" s="510" customFormat="1">
      <c r="A319" s="521"/>
      <c r="B319" s="522"/>
      <c r="C319" s="523"/>
    </row>
    <row r="320" spans="1:3" s="510" customFormat="1">
      <c r="A320" s="521"/>
      <c r="B320" s="522"/>
      <c r="C320" s="523"/>
    </row>
    <row r="321" spans="1:3" s="510" customFormat="1">
      <c r="A321" s="521"/>
      <c r="B321" s="522"/>
      <c r="C321" s="523"/>
    </row>
    <row r="322" spans="1:3" s="510" customFormat="1">
      <c r="A322" s="521"/>
      <c r="B322" s="522"/>
      <c r="C322" s="523"/>
    </row>
    <row r="323" spans="1:3" s="510" customFormat="1">
      <c r="A323" s="521"/>
      <c r="B323" s="522"/>
      <c r="C323" s="523"/>
    </row>
    <row r="324" spans="1:3" s="510" customFormat="1">
      <c r="A324" s="521"/>
      <c r="B324" s="522"/>
      <c r="C324" s="523"/>
    </row>
    <row r="325" spans="1:3" s="510" customFormat="1">
      <c r="A325" s="521"/>
      <c r="B325" s="522"/>
      <c r="C325" s="523"/>
    </row>
    <row r="326" spans="1:3" s="510" customFormat="1">
      <c r="A326" s="521"/>
      <c r="B326" s="522"/>
      <c r="C326" s="523"/>
    </row>
    <row r="327" spans="1:3" s="510" customFormat="1">
      <c r="A327" s="521"/>
      <c r="B327" s="522"/>
      <c r="C327" s="523"/>
    </row>
    <row r="328" spans="1:3" s="510" customFormat="1">
      <c r="A328" s="521"/>
      <c r="B328" s="522"/>
      <c r="C328" s="523"/>
    </row>
    <row r="329" spans="1:3" s="510" customFormat="1">
      <c r="A329" s="521"/>
      <c r="B329" s="522"/>
      <c r="C329" s="523"/>
    </row>
    <row r="330" spans="1:3" s="510" customFormat="1">
      <c r="A330" s="521"/>
      <c r="B330" s="522"/>
      <c r="C330" s="523"/>
    </row>
    <row r="331" spans="1:3" s="510" customFormat="1">
      <c r="A331" s="521"/>
      <c r="B331" s="522"/>
      <c r="C331" s="523"/>
    </row>
    <row r="332" spans="1:3" s="510" customFormat="1">
      <c r="A332" s="521"/>
      <c r="B332" s="522"/>
      <c r="C332" s="523"/>
    </row>
    <row r="333" spans="1:3" s="510" customFormat="1">
      <c r="A333" s="521"/>
      <c r="B333" s="522"/>
      <c r="C333" s="523"/>
    </row>
    <row r="334" spans="1:3" s="510" customFormat="1">
      <c r="A334" s="521"/>
      <c r="B334" s="522"/>
      <c r="C334" s="523"/>
    </row>
    <row r="335" spans="1:3" s="510" customFormat="1">
      <c r="A335" s="521"/>
      <c r="B335" s="522"/>
      <c r="C335" s="523"/>
    </row>
    <row r="336" spans="1:3" s="510" customFormat="1">
      <c r="A336" s="521"/>
      <c r="B336" s="522"/>
      <c r="C336" s="523"/>
    </row>
    <row r="337" spans="1:3" s="510" customFormat="1">
      <c r="A337" s="521"/>
      <c r="B337" s="522"/>
      <c r="C337" s="523"/>
    </row>
    <row r="338" spans="1:3" s="510" customFormat="1">
      <c r="A338" s="521"/>
      <c r="B338" s="522"/>
      <c r="C338" s="523"/>
    </row>
    <row r="339" spans="1:3" s="510" customFormat="1">
      <c r="A339" s="521"/>
      <c r="B339" s="522"/>
      <c r="C339" s="523"/>
    </row>
    <row r="340" spans="1:3" s="510" customFormat="1">
      <c r="A340" s="521"/>
      <c r="B340" s="522"/>
      <c r="C340" s="523"/>
    </row>
    <row r="341" spans="1:3" s="510" customFormat="1">
      <c r="A341" s="521"/>
      <c r="B341" s="522"/>
      <c r="C341" s="523"/>
    </row>
    <row r="342" spans="1:3" s="510" customFormat="1">
      <c r="A342" s="521"/>
      <c r="B342" s="522"/>
      <c r="C342" s="523"/>
    </row>
    <row r="343" spans="1:3" s="510" customFormat="1">
      <c r="A343" s="521"/>
      <c r="B343" s="522"/>
      <c r="C343" s="523"/>
    </row>
    <row r="344" spans="1:3" s="510" customFormat="1">
      <c r="A344" s="521"/>
      <c r="B344" s="522"/>
      <c r="C344" s="523"/>
    </row>
    <row r="345" spans="1:3" s="510" customFormat="1">
      <c r="A345" s="521"/>
      <c r="B345" s="522"/>
      <c r="C345" s="523"/>
    </row>
    <row r="346" spans="1:3" s="510" customFormat="1">
      <c r="A346" s="521"/>
      <c r="B346" s="522"/>
      <c r="C346" s="523"/>
    </row>
    <row r="347" spans="1:3" s="510" customFormat="1">
      <c r="A347" s="521"/>
      <c r="B347" s="522"/>
      <c r="C347" s="523"/>
    </row>
    <row r="348" spans="1:3" s="510" customFormat="1">
      <c r="A348" s="521"/>
      <c r="B348" s="522"/>
      <c r="C348" s="523"/>
    </row>
    <row r="349" spans="1:3" s="510" customFormat="1">
      <c r="A349" s="521"/>
      <c r="B349" s="522"/>
      <c r="C349" s="523"/>
    </row>
    <row r="350" spans="1:3" s="510" customFormat="1">
      <c r="A350" s="521"/>
      <c r="B350" s="522"/>
      <c r="C350" s="523"/>
    </row>
    <row r="351" spans="1:3" s="510" customFormat="1">
      <c r="A351" s="521"/>
      <c r="B351" s="522"/>
      <c r="C351" s="523"/>
    </row>
    <row r="352" spans="1:3" s="510" customFormat="1">
      <c r="A352" s="521"/>
      <c r="B352" s="522"/>
      <c r="C352" s="523"/>
    </row>
    <row r="353" spans="1:3" s="510" customFormat="1">
      <c r="A353" s="521"/>
      <c r="B353" s="522"/>
      <c r="C353" s="523"/>
    </row>
    <row r="354" spans="1:3" s="510" customFormat="1">
      <c r="A354" s="521"/>
      <c r="B354" s="522"/>
      <c r="C354" s="523"/>
    </row>
    <row r="355" spans="1:3" s="510" customFormat="1">
      <c r="A355" s="521"/>
      <c r="B355" s="522"/>
      <c r="C355" s="523"/>
    </row>
    <row r="356" spans="1:3" s="510" customFormat="1">
      <c r="A356" s="521"/>
      <c r="B356" s="522"/>
      <c r="C356" s="523"/>
    </row>
    <row r="357" spans="1:3" s="510" customFormat="1">
      <c r="A357" s="521"/>
      <c r="B357" s="522"/>
      <c r="C357" s="523"/>
    </row>
    <row r="358" spans="1:3" s="510" customFormat="1">
      <c r="A358" s="521"/>
      <c r="B358" s="522"/>
      <c r="C358" s="523"/>
    </row>
    <row r="359" spans="1:3" s="510" customFormat="1">
      <c r="A359" s="521"/>
      <c r="B359" s="522"/>
      <c r="C359" s="523"/>
    </row>
    <row r="360" spans="1:3" s="510" customFormat="1">
      <c r="A360" s="521"/>
      <c r="B360" s="522"/>
      <c r="C360" s="523"/>
    </row>
    <row r="361" spans="1:3" s="510" customFormat="1">
      <c r="A361" s="521"/>
      <c r="B361" s="522"/>
      <c r="C361" s="523"/>
    </row>
    <row r="362" spans="1:3" s="510" customFormat="1">
      <c r="A362" s="521"/>
      <c r="B362" s="522"/>
      <c r="C362" s="523"/>
    </row>
    <row r="363" spans="1:3" s="510" customFormat="1">
      <c r="A363" s="521"/>
      <c r="B363" s="522"/>
      <c r="C363" s="523"/>
    </row>
    <row r="364" spans="1:3" s="510" customFormat="1">
      <c r="A364" s="521"/>
      <c r="B364" s="522"/>
      <c r="C364" s="523"/>
    </row>
    <row r="365" spans="1:3" s="510" customFormat="1">
      <c r="A365" s="521"/>
      <c r="B365" s="522"/>
      <c r="C365" s="523"/>
    </row>
    <row r="366" spans="1:3" s="510" customFormat="1">
      <c r="A366" s="521"/>
      <c r="B366" s="522"/>
      <c r="C366" s="523"/>
    </row>
    <row r="367" spans="1:3" s="510" customFormat="1">
      <c r="A367" s="521"/>
      <c r="B367" s="522"/>
      <c r="C367" s="523"/>
    </row>
    <row r="368" spans="1:3" s="510" customFormat="1">
      <c r="A368" s="521"/>
      <c r="B368" s="522"/>
      <c r="C368" s="523"/>
    </row>
    <row r="369" spans="1:3" s="510" customFormat="1">
      <c r="A369" s="521"/>
      <c r="B369" s="522"/>
      <c r="C369" s="523"/>
    </row>
    <row r="370" spans="1:3" s="510" customFormat="1">
      <c r="A370" s="521"/>
      <c r="B370" s="522"/>
      <c r="C370" s="523"/>
    </row>
    <row r="371" spans="1:3" s="510" customFormat="1">
      <c r="A371" s="521"/>
      <c r="B371" s="522"/>
      <c r="C371" s="523"/>
    </row>
    <row r="372" spans="1:3" s="510" customFormat="1">
      <c r="A372" s="521"/>
      <c r="B372" s="522"/>
      <c r="C372" s="523"/>
    </row>
    <row r="373" spans="1:3" s="510" customFormat="1">
      <c r="A373" s="521"/>
      <c r="B373" s="522"/>
      <c r="C373" s="523"/>
    </row>
    <row r="374" spans="1:3" s="510" customFormat="1">
      <c r="A374" s="521"/>
      <c r="B374" s="522"/>
      <c r="C374" s="523"/>
    </row>
    <row r="375" spans="1:3" s="510" customFormat="1">
      <c r="A375" s="521"/>
      <c r="B375" s="522"/>
      <c r="C375" s="523"/>
    </row>
    <row r="376" spans="1:3" s="510" customFormat="1">
      <c r="A376" s="521"/>
      <c r="B376" s="522"/>
      <c r="C376" s="523"/>
    </row>
    <row r="377" spans="1:3" s="510" customFormat="1">
      <c r="A377" s="521"/>
      <c r="B377" s="522"/>
      <c r="C377" s="523"/>
    </row>
    <row r="378" spans="1:3" s="510" customFormat="1">
      <c r="A378" s="521"/>
      <c r="B378" s="522"/>
      <c r="C378" s="523"/>
    </row>
    <row r="379" spans="1:3" s="510" customFormat="1">
      <c r="A379" s="521"/>
      <c r="B379" s="522"/>
      <c r="C379" s="523"/>
    </row>
    <row r="380" spans="1:3" s="510" customFormat="1">
      <c r="A380" s="521"/>
      <c r="B380" s="522"/>
      <c r="C380" s="523"/>
    </row>
    <row r="381" spans="1:3" s="510" customFormat="1">
      <c r="A381" s="521"/>
      <c r="B381" s="522"/>
      <c r="C381" s="523"/>
    </row>
    <row r="382" spans="1:3" s="510" customFormat="1">
      <c r="A382" s="521"/>
      <c r="B382" s="522"/>
      <c r="C382" s="523"/>
    </row>
    <row r="383" spans="1:3" s="510" customFormat="1">
      <c r="A383" s="521"/>
      <c r="B383" s="522"/>
      <c r="C383" s="523"/>
    </row>
    <row r="384" spans="1:3" s="510" customFormat="1">
      <c r="A384" s="521"/>
      <c r="B384" s="522"/>
      <c r="C384" s="523"/>
    </row>
    <row r="385" spans="1:3" s="510" customFormat="1">
      <c r="A385" s="521"/>
      <c r="B385" s="522"/>
      <c r="C385" s="523"/>
    </row>
    <row r="386" spans="1:3" s="510" customFormat="1">
      <c r="A386" s="521"/>
      <c r="B386" s="522"/>
      <c r="C386" s="523"/>
    </row>
    <row r="387" spans="1:3" s="510" customFormat="1">
      <c r="A387" s="521"/>
      <c r="B387" s="522"/>
      <c r="C387" s="523"/>
    </row>
    <row r="388" spans="1:3" s="510" customFormat="1">
      <c r="A388" s="521"/>
      <c r="B388" s="522"/>
      <c r="C388" s="523"/>
    </row>
    <row r="389" spans="1:3" s="510" customFormat="1">
      <c r="A389" s="521"/>
      <c r="B389" s="522"/>
      <c r="C389" s="523"/>
    </row>
    <row r="390" spans="1:3" s="510" customFormat="1">
      <c r="A390" s="521"/>
      <c r="B390" s="522"/>
      <c r="C390" s="523"/>
    </row>
    <row r="391" spans="1:3" s="510" customFormat="1">
      <c r="A391" s="521"/>
      <c r="B391" s="522"/>
      <c r="C391" s="523"/>
    </row>
    <row r="392" spans="1:3" s="510" customFormat="1">
      <c r="A392" s="521"/>
      <c r="B392" s="522"/>
      <c r="C392" s="523"/>
    </row>
    <row r="393" spans="1:3" s="510" customFormat="1">
      <c r="A393" s="521"/>
      <c r="B393" s="522"/>
      <c r="C393" s="523"/>
    </row>
    <row r="394" spans="1:3" s="510" customFormat="1">
      <c r="A394" s="521"/>
      <c r="B394" s="522"/>
      <c r="C394" s="523"/>
    </row>
    <row r="395" spans="1:3" s="510" customFormat="1">
      <c r="A395" s="521"/>
      <c r="B395" s="522"/>
      <c r="C395" s="523"/>
    </row>
    <row r="396" spans="1:3" s="510" customFormat="1">
      <c r="A396" s="521"/>
      <c r="B396" s="522"/>
      <c r="C396" s="523"/>
    </row>
    <row r="397" spans="1:3" s="510" customFormat="1">
      <c r="A397" s="521"/>
      <c r="B397" s="522"/>
      <c r="C397" s="523"/>
    </row>
    <row r="398" spans="1:3" s="510" customFormat="1">
      <c r="A398" s="521"/>
      <c r="B398" s="522"/>
      <c r="C398" s="523"/>
    </row>
    <row r="399" spans="1:3" s="510" customFormat="1">
      <c r="A399" s="521"/>
      <c r="B399" s="522"/>
      <c r="C399" s="523"/>
    </row>
    <row r="400" spans="1:3" s="510" customFormat="1">
      <c r="A400" s="521"/>
      <c r="B400" s="522"/>
      <c r="C400" s="523"/>
    </row>
    <row r="401" spans="1:3" s="510" customFormat="1">
      <c r="A401" s="521"/>
      <c r="B401" s="522"/>
      <c r="C401" s="523"/>
    </row>
    <row r="402" spans="1:3" s="510" customFormat="1">
      <c r="A402" s="521"/>
      <c r="B402" s="522"/>
      <c r="C402" s="523"/>
    </row>
    <row r="403" spans="1:3" s="510" customFormat="1">
      <c r="A403" s="521"/>
      <c r="B403" s="522"/>
      <c r="C403" s="523"/>
    </row>
    <row r="404" spans="1:3" s="510" customFormat="1">
      <c r="A404" s="521"/>
      <c r="B404" s="522"/>
      <c r="C404" s="523"/>
    </row>
    <row r="405" spans="1:3" s="510" customFormat="1">
      <c r="A405" s="521"/>
      <c r="B405" s="522"/>
      <c r="C405" s="523"/>
    </row>
    <row r="406" spans="1:3" s="510" customFormat="1">
      <c r="A406" s="521"/>
      <c r="B406" s="522"/>
      <c r="C406" s="523"/>
    </row>
    <row r="407" spans="1:3" s="510" customFormat="1">
      <c r="A407" s="521"/>
      <c r="B407" s="522"/>
      <c r="C407" s="523"/>
    </row>
    <row r="408" spans="1:3" s="510" customFormat="1">
      <c r="A408" s="521"/>
      <c r="B408" s="522"/>
      <c r="C408" s="523"/>
    </row>
    <row r="409" spans="1:3" s="510" customFormat="1">
      <c r="A409" s="521"/>
      <c r="B409" s="522"/>
      <c r="C409" s="523"/>
    </row>
    <row r="410" spans="1:3" s="510" customFormat="1">
      <c r="A410" s="521"/>
      <c r="B410" s="522"/>
      <c r="C410" s="523"/>
    </row>
    <row r="411" spans="1:3" s="510" customFormat="1">
      <c r="A411" s="521"/>
      <c r="B411" s="522"/>
      <c r="C411" s="523"/>
    </row>
    <row r="412" spans="1:3" s="510" customFormat="1">
      <c r="A412" s="521"/>
      <c r="B412" s="522"/>
      <c r="C412" s="523"/>
    </row>
    <row r="413" spans="1:3" s="510" customFormat="1">
      <c r="A413" s="521"/>
      <c r="B413" s="522"/>
      <c r="C413" s="523"/>
    </row>
    <row r="414" spans="1:3" s="510" customFormat="1">
      <c r="A414" s="521"/>
      <c r="B414" s="522"/>
      <c r="C414" s="523"/>
    </row>
    <row r="415" spans="1:3" s="510" customFormat="1">
      <c r="A415" s="521"/>
      <c r="B415" s="522"/>
      <c r="C415" s="523"/>
    </row>
    <row r="416" spans="1:3" s="510" customFormat="1">
      <c r="A416" s="521"/>
      <c r="B416" s="522"/>
      <c r="C416" s="523"/>
    </row>
    <row r="417" spans="1:3" s="510" customFormat="1">
      <c r="A417" s="521"/>
      <c r="B417" s="522"/>
      <c r="C417" s="523"/>
    </row>
    <row r="418" spans="1:3" s="510" customFormat="1">
      <c r="A418" s="521"/>
      <c r="B418" s="522"/>
      <c r="C418" s="523"/>
    </row>
    <row r="419" spans="1:3" s="510" customFormat="1">
      <c r="A419" s="521"/>
      <c r="B419" s="522"/>
      <c r="C419" s="523"/>
    </row>
    <row r="420" spans="1:3" s="510" customFormat="1">
      <c r="A420" s="521"/>
      <c r="B420" s="522"/>
      <c r="C420" s="523"/>
    </row>
    <row r="421" spans="1:3" s="510" customFormat="1">
      <c r="A421" s="521"/>
      <c r="B421" s="522"/>
      <c r="C421" s="523"/>
    </row>
    <row r="422" spans="1:3" s="510" customFormat="1">
      <c r="A422" s="521"/>
      <c r="B422" s="522"/>
      <c r="C422" s="523"/>
    </row>
    <row r="423" spans="1:3" s="510" customFormat="1">
      <c r="A423" s="521"/>
      <c r="B423" s="522"/>
      <c r="C423" s="523"/>
    </row>
    <row r="424" spans="1:3" s="510" customFormat="1">
      <c r="A424" s="521"/>
      <c r="B424" s="522"/>
      <c r="C424" s="523"/>
    </row>
    <row r="425" spans="1:3" s="510" customFormat="1">
      <c r="A425" s="521"/>
      <c r="B425" s="522"/>
      <c r="C425" s="523"/>
    </row>
    <row r="426" spans="1:3" s="510" customFormat="1">
      <c r="A426" s="521"/>
      <c r="B426" s="522"/>
      <c r="C426" s="523"/>
    </row>
    <row r="427" spans="1:3" s="510" customFormat="1">
      <c r="A427" s="521"/>
      <c r="B427" s="522"/>
      <c r="C427" s="523"/>
    </row>
    <row r="428" spans="1:3" s="510" customFormat="1">
      <c r="A428" s="521"/>
      <c r="B428" s="522"/>
      <c r="C428" s="523"/>
    </row>
    <row r="429" spans="1:3" s="510" customFormat="1">
      <c r="A429" s="521"/>
      <c r="B429" s="522"/>
      <c r="C429" s="523"/>
    </row>
    <row r="430" spans="1:3" s="510" customFormat="1">
      <c r="A430" s="521"/>
      <c r="B430" s="522"/>
      <c r="C430" s="523"/>
    </row>
    <row r="431" spans="1:3" s="510" customFormat="1">
      <c r="A431" s="521"/>
      <c r="B431" s="522"/>
      <c r="C431" s="523"/>
    </row>
    <row r="432" spans="1:3" s="510" customFormat="1">
      <c r="A432" s="521"/>
      <c r="B432" s="522"/>
      <c r="C432" s="523"/>
    </row>
    <row r="433" spans="1:3" s="510" customFormat="1">
      <c r="A433" s="521"/>
      <c r="B433" s="522"/>
      <c r="C433" s="523"/>
    </row>
    <row r="434" spans="1:3" s="510" customFormat="1">
      <c r="A434" s="521"/>
      <c r="B434" s="522"/>
      <c r="C434" s="523"/>
    </row>
    <row r="435" spans="1:3" s="510" customFormat="1">
      <c r="A435" s="521"/>
      <c r="B435" s="522"/>
      <c r="C435" s="523"/>
    </row>
    <row r="436" spans="1:3" s="510" customFormat="1">
      <c r="A436" s="521"/>
      <c r="B436" s="522"/>
      <c r="C436" s="523"/>
    </row>
    <row r="437" spans="1:3" s="510" customFormat="1">
      <c r="A437" s="521"/>
      <c r="B437" s="522"/>
      <c r="C437" s="523"/>
    </row>
    <row r="438" spans="1:3" s="510" customFormat="1">
      <c r="A438" s="521"/>
      <c r="B438" s="522"/>
      <c r="C438" s="523"/>
    </row>
    <row r="439" spans="1:3" s="510" customFormat="1">
      <c r="A439" s="521"/>
      <c r="B439" s="522"/>
      <c r="C439" s="523"/>
    </row>
    <row r="440" spans="1:3" s="510" customFormat="1">
      <c r="A440" s="521"/>
      <c r="B440" s="522"/>
      <c r="C440" s="523"/>
    </row>
    <row r="441" spans="1:3" s="510" customFormat="1">
      <c r="A441" s="521"/>
      <c r="B441" s="522"/>
      <c r="C441" s="523"/>
    </row>
    <row r="442" spans="1:3" s="510" customFormat="1">
      <c r="A442" s="521"/>
      <c r="B442" s="522"/>
      <c r="C442" s="523"/>
    </row>
    <row r="443" spans="1:3" s="510" customFormat="1">
      <c r="A443" s="521"/>
      <c r="B443" s="522"/>
      <c r="C443" s="523"/>
    </row>
    <row r="444" spans="1:3" s="510" customFormat="1">
      <c r="A444" s="521"/>
      <c r="B444" s="522"/>
      <c r="C444" s="523"/>
    </row>
    <row r="445" spans="1:3" s="510" customFormat="1">
      <c r="A445" s="521"/>
      <c r="B445" s="522"/>
      <c r="C445" s="523"/>
    </row>
    <row r="446" spans="1:3" s="510" customFormat="1">
      <c r="A446" s="521"/>
      <c r="B446" s="522"/>
      <c r="C446" s="523"/>
    </row>
    <row r="447" spans="1:3" s="510" customFormat="1">
      <c r="A447" s="521"/>
      <c r="B447" s="522"/>
      <c r="C447" s="523"/>
    </row>
    <row r="448" spans="1:3" s="510" customFormat="1">
      <c r="A448" s="521"/>
      <c r="B448" s="522"/>
      <c r="C448" s="523"/>
    </row>
    <row r="449" spans="1:3" s="510" customFormat="1">
      <c r="A449" s="521"/>
      <c r="B449" s="522"/>
      <c r="C449" s="523"/>
    </row>
    <row r="450" spans="1:3" s="510" customFormat="1">
      <c r="A450" s="521"/>
      <c r="B450" s="522"/>
      <c r="C450" s="523"/>
    </row>
    <row r="451" spans="1:3" s="510" customFormat="1">
      <c r="A451" s="521"/>
      <c r="B451" s="522"/>
      <c r="C451" s="523"/>
    </row>
    <row r="452" spans="1:3" s="510" customFormat="1">
      <c r="A452" s="521"/>
      <c r="B452" s="522"/>
      <c r="C452" s="523"/>
    </row>
    <row r="453" spans="1:3" s="510" customFormat="1">
      <c r="A453" s="521"/>
      <c r="B453" s="522"/>
      <c r="C453" s="523"/>
    </row>
    <row r="454" spans="1:3" s="510" customFormat="1">
      <c r="A454" s="521"/>
      <c r="B454" s="522"/>
      <c r="C454" s="523"/>
    </row>
    <row r="455" spans="1:3" s="510" customFormat="1">
      <c r="A455" s="521"/>
      <c r="B455" s="522"/>
      <c r="C455" s="523"/>
    </row>
    <row r="456" spans="1:3" s="510" customFormat="1">
      <c r="A456" s="521"/>
      <c r="B456" s="522"/>
      <c r="C456" s="523"/>
    </row>
    <row r="457" spans="1:3" s="510" customFormat="1">
      <c r="A457" s="521"/>
      <c r="B457" s="522"/>
      <c r="C457" s="523"/>
    </row>
    <row r="458" spans="1:3" s="510" customFormat="1">
      <c r="A458" s="521"/>
      <c r="B458" s="522"/>
      <c r="C458" s="523"/>
    </row>
    <row r="459" spans="1:3" s="510" customFormat="1">
      <c r="A459" s="521"/>
      <c r="B459" s="522"/>
      <c r="C459" s="523"/>
    </row>
    <row r="460" spans="1:3" s="510" customFormat="1">
      <c r="A460" s="521"/>
      <c r="B460" s="522"/>
      <c r="C460" s="523"/>
    </row>
    <row r="461" spans="1:3" s="510" customFormat="1">
      <c r="A461" s="521"/>
      <c r="B461" s="522"/>
      <c r="C461" s="523"/>
    </row>
    <row r="462" spans="1:3" s="510" customFormat="1">
      <c r="A462" s="521"/>
      <c r="B462" s="522"/>
      <c r="C462" s="523"/>
    </row>
    <row r="463" spans="1:3" s="510" customFormat="1">
      <c r="A463" s="521"/>
      <c r="B463" s="522"/>
      <c r="C463" s="523"/>
    </row>
    <row r="464" spans="1:3" s="510" customFormat="1">
      <c r="A464" s="521"/>
      <c r="B464" s="522"/>
      <c r="C464" s="523"/>
    </row>
    <row r="465" spans="1:3" s="510" customFormat="1">
      <c r="A465" s="521"/>
      <c r="B465" s="522"/>
      <c r="C465" s="523"/>
    </row>
    <row r="466" spans="1:3" s="510" customFormat="1">
      <c r="A466" s="521"/>
      <c r="B466" s="522"/>
      <c r="C466" s="523"/>
    </row>
    <row r="467" spans="1:3" s="510" customFormat="1">
      <c r="A467" s="521"/>
      <c r="B467" s="522"/>
      <c r="C467" s="523"/>
    </row>
    <row r="468" spans="1:3" s="510" customFormat="1">
      <c r="A468" s="521"/>
      <c r="B468" s="522"/>
      <c r="C468" s="523"/>
    </row>
    <row r="469" spans="1:3" s="510" customFormat="1">
      <c r="A469" s="521"/>
      <c r="B469" s="522"/>
      <c r="C469" s="523"/>
    </row>
    <row r="470" spans="1:3" s="510" customFormat="1">
      <c r="A470" s="521"/>
      <c r="B470" s="522"/>
      <c r="C470" s="523"/>
    </row>
    <row r="471" spans="1:3" s="510" customFormat="1">
      <c r="A471" s="521"/>
      <c r="B471" s="522"/>
      <c r="C471" s="523"/>
    </row>
    <row r="472" spans="1:3" s="510" customFormat="1">
      <c r="A472" s="521"/>
      <c r="B472" s="522"/>
      <c r="C472" s="523"/>
    </row>
    <row r="473" spans="1:3" s="510" customFormat="1">
      <c r="A473" s="521"/>
      <c r="B473" s="522"/>
      <c r="C473" s="523"/>
    </row>
    <row r="474" spans="1:3" s="510" customFormat="1">
      <c r="A474" s="521"/>
      <c r="B474" s="522"/>
      <c r="C474" s="523"/>
    </row>
    <row r="475" spans="1:3" s="510" customFormat="1">
      <c r="A475" s="521"/>
      <c r="B475" s="522"/>
      <c r="C475" s="523"/>
    </row>
    <row r="476" spans="1:3" s="510" customFormat="1">
      <c r="A476" s="521"/>
      <c r="B476" s="522"/>
      <c r="C476" s="523"/>
    </row>
    <row r="477" spans="1:3" s="510" customFormat="1">
      <c r="A477" s="521"/>
      <c r="B477" s="522"/>
      <c r="C477" s="523"/>
    </row>
    <row r="478" spans="1:3" s="510" customFormat="1">
      <c r="A478" s="521"/>
      <c r="B478" s="522"/>
      <c r="C478" s="523"/>
    </row>
    <row r="479" spans="1:3" s="510" customFormat="1">
      <c r="A479" s="521"/>
      <c r="B479" s="522"/>
      <c r="C479" s="523"/>
    </row>
    <row r="480" spans="1:3" s="510" customFormat="1">
      <c r="A480" s="521"/>
      <c r="B480" s="522"/>
      <c r="C480" s="523"/>
    </row>
    <row r="481" spans="1:3" s="510" customFormat="1">
      <c r="A481" s="521"/>
      <c r="B481" s="522"/>
      <c r="C481" s="523"/>
    </row>
    <row r="482" spans="1:3" s="510" customFormat="1">
      <c r="A482" s="521"/>
      <c r="B482" s="522"/>
      <c r="C482" s="523"/>
    </row>
    <row r="483" spans="1:3" s="510" customFormat="1">
      <c r="A483" s="521"/>
      <c r="B483" s="522"/>
      <c r="C483" s="523"/>
    </row>
    <row r="484" spans="1:3" s="510" customFormat="1">
      <c r="A484" s="521"/>
      <c r="B484" s="522"/>
      <c r="C484" s="523"/>
    </row>
    <row r="485" spans="1:3" s="510" customFormat="1">
      <c r="A485" s="521"/>
      <c r="B485" s="522"/>
      <c r="C485" s="523"/>
    </row>
    <row r="486" spans="1:3" s="510" customFormat="1">
      <c r="A486" s="521"/>
      <c r="B486" s="522"/>
      <c r="C486" s="523"/>
    </row>
    <row r="487" spans="1:3" s="510" customFormat="1">
      <c r="A487" s="521"/>
      <c r="B487" s="522"/>
      <c r="C487" s="523"/>
    </row>
    <row r="488" spans="1:3" s="510" customFormat="1">
      <c r="A488" s="521"/>
      <c r="B488" s="522"/>
      <c r="C488" s="523"/>
    </row>
    <row r="489" spans="1:3" s="510" customFormat="1">
      <c r="A489" s="521"/>
      <c r="B489" s="522"/>
      <c r="C489" s="523"/>
    </row>
    <row r="490" spans="1:3" s="510" customFormat="1">
      <c r="A490" s="521"/>
      <c r="B490" s="522"/>
      <c r="C490" s="523"/>
    </row>
    <row r="491" spans="1:3" s="510" customFormat="1">
      <c r="A491" s="521"/>
      <c r="B491" s="522"/>
      <c r="C491" s="523"/>
    </row>
    <row r="492" spans="1:3" s="510" customFormat="1">
      <c r="A492" s="521"/>
      <c r="B492" s="522"/>
      <c r="C492" s="523"/>
    </row>
    <row r="493" spans="1:3" s="510" customFormat="1">
      <c r="A493" s="521"/>
      <c r="B493" s="522"/>
      <c r="C493" s="523"/>
    </row>
    <row r="494" spans="1:3" s="510" customFormat="1">
      <c r="A494" s="521"/>
      <c r="B494" s="522"/>
      <c r="C494" s="523"/>
    </row>
    <row r="495" spans="1:3" s="510" customFormat="1">
      <c r="A495" s="521"/>
      <c r="B495" s="522"/>
      <c r="C495" s="523"/>
    </row>
    <row r="496" spans="1:3" s="510" customFormat="1">
      <c r="A496" s="521"/>
      <c r="B496" s="522"/>
      <c r="C496" s="523"/>
    </row>
    <row r="497" spans="1:3" s="510" customFormat="1">
      <c r="A497" s="521"/>
      <c r="B497" s="522"/>
      <c r="C497" s="523"/>
    </row>
    <row r="498" spans="1:3" s="510" customFormat="1">
      <c r="A498" s="521"/>
      <c r="B498" s="522"/>
      <c r="C498" s="523"/>
    </row>
    <row r="499" spans="1:3" s="510" customFormat="1">
      <c r="A499" s="521"/>
      <c r="B499" s="522"/>
      <c r="C499" s="523"/>
    </row>
    <row r="500" spans="1:3" s="510" customFormat="1">
      <c r="A500" s="521"/>
      <c r="B500" s="522"/>
      <c r="C500" s="523"/>
    </row>
    <row r="501" spans="1:3" s="510" customFormat="1">
      <c r="A501" s="521"/>
      <c r="B501" s="522"/>
      <c r="C501" s="523"/>
    </row>
    <row r="502" spans="1:3" s="510" customFormat="1">
      <c r="A502" s="521"/>
      <c r="B502" s="522"/>
      <c r="C502" s="523"/>
    </row>
    <row r="503" spans="1:3" s="510" customFormat="1">
      <c r="A503" s="521"/>
      <c r="B503" s="522"/>
      <c r="C503" s="523"/>
    </row>
    <row r="504" spans="1:3" s="510" customFormat="1">
      <c r="A504" s="521"/>
      <c r="B504" s="522"/>
      <c r="C504" s="523"/>
    </row>
    <row r="505" spans="1:3" s="510" customFormat="1">
      <c r="A505" s="521"/>
      <c r="B505" s="522"/>
      <c r="C505" s="523"/>
    </row>
    <row r="506" spans="1:3" s="510" customFormat="1">
      <c r="A506" s="521"/>
      <c r="B506" s="522"/>
      <c r="C506" s="523"/>
    </row>
    <row r="507" spans="1:3" s="510" customFormat="1">
      <c r="A507" s="521"/>
      <c r="B507" s="522"/>
      <c r="C507" s="523"/>
    </row>
    <row r="508" spans="1:3" s="510" customFormat="1">
      <c r="A508" s="521"/>
      <c r="B508" s="522"/>
      <c r="C508" s="523"/>
    </row>
    <row r="509" spans="1:3" s="510" customFormat="1">
      <c r="A509" s="521"/>
      <c r="B509" s="522"/>
      <c r="C509" s="523"/>
    </row>
    <row r="510" spans="1:3" s="510" customFormat="1">
      <c r="A510" s="521"/>
      <c r="B510" s="522"/>
      <c r="C510" s="523"/>
    </row>
    <row r="511" spans="1:3" s="510" customFormat="1">
      <c r="A511" s="521"/>
      <c r="B511" s="522"/>
      <c r="C511" s="523"/>
    </row>
    <row r="512" spans="1:3" s="510" customFormat="1">
      <c r="A512" s="521"/>
      <c r="B512" s="522"/>
      <c r="C512" s="523"/>
    </row>
    <row r="513" spans="1:3" s="510" customFormat="1">
      <c r="A513" s="521"/>
      <c r="B513" s="522"/>
      <c r="C513" s="523"/>
    </row>
    <row r="514" spans="1:3" s="510" customFormat="1">
      <c r="A514" s="521"/>
      <c r="B514" s="522"/>
      <c r="C514" s="523"/>
    </row>
    <row r="515" spans="1:3" s="510" customFormat="1">
      <c r="A515" s="521"/>
      <c r="B515" s="522"/>
      <c r="C515" s="523"/>
    </row>
    <row r="516" spans="1:3" s="510" customFormat="1">
      <c r="A516" s="521"/>
      <c r="B516" s="522"/>
      <c r="C516" s="523"/>
    </row>
    <row r="517" spans="1:3" s="510" customFormat="1">
      <c r="A517" s="521"/>
      <c r="B517" s="522"/>
      <c r="C517" s="523"/>
    </row>
    <row r="518" spans="1:3" s="510" customFormat="1">
      <c r="A518" s="521"/>
      <c r="B518" s="522"/>
      <c r="C518" s="523"/>
    </row>
    <row r="519" spans="1:3" s="510" customFormat="1">
      <c r="A519" s="521"/>
      <c r="B519" s="522"/>
      <c r="C519" s="523"/>
    </row>
    <row r="520" spans="1:3" s="510" customFormat="1">
      <c r="A520" s="521"/>
      <c r="B520" s="522"/>
      <c r="C520" s="523"/>
    </row>
    <row r="521" spans="1:3" s="510" customFormat="1">
      <c r="A521" s="521"/>
      <c r="B521" s="522"/>
      <c r="C521" s="523"/>
    </row>
    <row r="522" spans="1:3" s="510" customFormat="1">
      <c r="A522" s="521"/>
      <c r="B522" s="522"/>
      <c r="C522" s="523"/>
    </row>
    <row r="523" spans="1:3" s="510" customFormat="1">
      <c r="A523" s="521"/>
      <c r="B523" s="522"/>
      <c r="C523" s="523"/>
    </row>
    <row r="524" spans="1:3" s="510" customFormat="1">
      <c r="A524" s="521"/>
      <c r="B524" s="522"/>
      <c r="C524" s="523"/>
    </row>
    <row r="525" spans="1:3" s="510" customFormat="1">
      <c r="A525" s="521"/>
      <c r="B525" s="522"/>
      <c r="C525" s="523"/>
    </row>
    <row r="526" spans="1:3" s="510" customFormat="1">
      <c r="A526" s="521"/>
      <c r="B526" s="522"/>
      <c r="C526" s="523"/>
    </row>
    <row r="527" spans="1:3" s="510" customFormat="1">
      <c r="A527" s="521"/>
      <c r="B527" s="522"/>
      <c r="C527" s="523"/>
    </row>
    <row r="528" spans="1:3" s="510" customFormat="1">
      <c r="A528" s="521"/>
      <c r="B528" s="522"/>
      <c r="C528" s="523"/>
    </row>
    <row r="529" spans="1:3" s="510" customFormat="1">
      <c r="A529" s="521"/>
      <c r="B529" s="522"/>
      <c r="C529" s="523"/>
    </row>
    <row r="530" spans="1:3" s="510" customFormat="1">
      <c r="A530" s="521"/>
      <c r="B530" s="522"/>
      <c r="C530" s="523"/>
    </row>
    <row r="531" spans="1:3" s="510" customFormat="1">
      <c r="A531" s="521"/>
      <c r="B531" s="522"/>
      <c r="C531" s="523"/>
    </row>
    <row r="532" spans="1:3" s="510" customFormat="1">
      <c r="A532" s="521"/>
      <c r="B532" s="522"/>
      <c r="C532" s="523"/>
    </row>
    <row r="533" spans="1:3" s="510" customFormat="1">
      <c r="A533" s="521"/>
      <c r="B533" s="522"/>
      <c r="C533" s="523"/>
    </row>
    <row r="534" spans="1:3" s="510" customFormat="1">
      <c r="A534" s="521"/>
      <c r="B534" s="522"/>
      <c r="C534" s="523"/>
    </row>
    <row r="535" spans="1:3" s="510" customFormat="1">
      <c r="A535" s="521"/>
      <c r="B535" s="522"/>
      <c r="C535" s="523"/>
    </row>
    <row r="536" spans="1:3" s="510" customFormat="1">
      <c r="A536" s="521"/>
      <c r="B536" s="522"/>
      <c r="C536" s="523"/>
    </row>
    <row r="537" spans="1:3" s="510" customFormat="1">
      <c r="A537" s="521"/>
      <c r="B537" s="522"/>
      <c r="C537" s="523"/>
    </row>
    <row r="538" spans="1:3" s="510" customFormat="1">
      <c r="A538" s="521"/>
      <c r="B538" s="522"/>
      <c r="C538" s="523"/>
    </row>
    <row r="539" spans="1:3" s="510" customFormat="1">
      <c r="A539" s="521"/>
      <c r="B539" s="522"/>
      <c r="C539" s="523"/>
    </row>
    <row r="540" spans="1:3" s="510" customFormat="1">
      <c r="A540" s="521"/>
      <c r="B540" s="522"/>
      <c r="C540" s="523"/>
    </row>
    <row r="541" spans="1:3" s="510" customFormat="1">
      <c r="A541" s="521"/>
      <c r="B541" s="522"/>
      <c r="C541" s="523"/>
    </row>
    <row r="542" spans="1:3" s="510" customFormat="1">
      <c r="A542" s="521"/>
      <c r="B542" s="522"/>
      <c r="C542" s="523"/>
    </row>
    <row r="543" spans="1:3" s="510" customFormat="1">
      <c r="A543" s="521"/>
      <c r="B543" s="522"/>
      <c r="C543" s="523"/>
    </row>
    <row r="544" spans="1:3" s="510" customFormat="1">
      <c r="A544" s="521"/>
      <c r="B544" s="522"/>
      <c r="C544" s="523"/>
    </row>
    <row r="545" spans="1:3" s="510" customFormat="1">
      <c r="A545" s="521"/>
      <c r="B545" s="522"/>
      <c r="C545" s="523"/>
    </row>
    <row r="546" spans="1:3" s="510" customFormat="1">
      <c r="A546" s="521"/>
      <c r="B546" s="522"/>
      <c r="C546" s="523"/>
    </row>
    <row r="547" spans="1:3" s="510" customFormat="1">
      <c r="A547" s="521"/>
      <c r="B547" s="522"/>
      <c r="C547" s="523"/>
    </row>
    <row r="548" spans="1:3" s="510" customFormat="1">
      <c r="A548" s="521"/>
      <c r="B548" s="522"/>
      <c r="C548" s="523"/>
    </row>
    <row r="549" spans="1:3" s="510" customFormat="1">
      <c r="A549" s="521"/>
      <c r="B549" s="522"/>
      <c r="C549" s="523"/>
    </row>
    <row r="550" spans="1:3" s="510" customFormat="1">
      <c r="A550" s="521"/>
      <c r="B550" s="522"/>
      <c r="C550" s="523"/>
    </row>
    <row r="551" spans="1:3" s="510" customFormat="1">
      <c r="A551" s="521"/>
      <c r="B551" s="522"/>
      <c r="C551" s="523"/>
    </row>
    <row r="552" spans="1:3" s="510" customFormat="1">
      <c r="A552" s="521"/>
      <c r="B552" s="522"/>
      <c r="C552" s="523"/>
    </row>
    <row r="553" spans="1:3" s="510" customFormat="1">
      <c r="A553" s="521"/>
      <c r="B553" s="522"/>
      <c r="C553" s="523"/>
    </row>
    <row r="554" spans="1:3" s="510" customFormat="1">
      <c r="A554" s="521"/>
      <c r="B554" s="522"/>
      <c r="C554" s="523"/>
    </row>
    <row r="555" spans="1:3" s="510" customFormat="1">
      <c r="A555" s="521"/>
      <c r="B555" s="522"/>
      <c r="C555" s="523"/>
    </row>
    <row r="556" spans="1:3" s="510" customFormat="1">
      <c r="A556" s="521"/>
      <c r="B556" s="522"/>
      <c r="C556" s="523"/>
    </row>
    <row r="557" spans="1:3" s="510" customFormat="1">
      <c r="A557" s="521"/>
      <c r="B557" s="522"/>
      <c r="C557" s="523"/>
    </row>
    <row r="558" spans="1:3" s="510" customFormat="1">
      <c r="A558" s="521"/>
      <c r="B558" s="522"/>
      <c r="C558" s="523"/>
    </row>
    <row r="559" spans="1:3" s="510" customFormat="1">
      <c r="A559" s="521"/>
      <c r="B559" s="522"/>
      <c r="C559" s="523"/>
    </row>
    <row r="560" spans="1:3" s="510" customFormat="1">
      <c r="A560" s="521"/>
      <c r="B560" s="522"/>
      <c r="C560" s="523"/>
    </row>
    <row r="561" spans="1:3" s="510" customFormat="1">
      <c r="A561" s="521"/>
      <c r="B561" s="522"/>
      <c r="C561" s="523"/>
    </row>
    <row r="562" spans="1:3" s="510" customFormat="1">
      <c r="A562" s="521"/>
      <c r="B562" s="522"/>
      <c r="C562" s="523"/>
    </row>
    <row r="563" spans="1:3" s="510" customFormat="1">
      <c r="A563" s="521"/>
      <c r="B563" s="522"/>
      <c r="C563" s="523"/>
    </row>
    <row r="564" spans="1:3" s="510" customFormat="1">
      <c r="A564" s="521"/>
      <c r="B564" s="522"/>
      <c r="C564" s="523"/>
    </row>
    <row r="565" spans="1:3" s="510" customFormat="1">
      <c r="A565" s="521"/>
      <c r="B565" s="522"/>
      <c r="C565" s="523"/>
    </row>
    <row r="566" spans="1:3" s="510" customFormat="1">
      <c r="A566" s="521"/>
      <c r="B566" s="522"/>
      <c r="C566" s="523"/>
    </row>
    <row r="567" spans="1:3" s="510" customFormat="1">
      <c r="A567" s="521"/>
      <c r="B567" s="522"/>
      <c r="C567" s="523"/>
    </row>
    <row r="568" spans="1:3" s="510" customFormat="1">
      <c r="A568" s="521"/>
      <c r="B568" s="522"/>
      <c r="C568" s="523"/>
    </row>
    <row r="569" spans="1:3" s="510" customFormat="1">
      <c r="A569" s="521"/>
      <c r="B569" s="522"/>
      <c r="C569" s="523"/>
    </row>
    <row r="570" spans="1:3" s="510" customFormat="1">
      <c r="A570" s="521"/>
      <c r="B570" s="522"/>
      <c r="C570" s="523"/>
    </row>
    <row r="571" spans="1:3" s="510" customFormat="1">
      <c r="A571" s="521"/>
      <c r="B571" s="522"/>
      <c r="C571" s="523"/>
    </row>
    <row r="572" spans="1:3" s="510" customFormat="1">
      <c r="A572" s="521"/>
      <c r="B572" s="522"/>
      <c r="C572" s="523"/>
    </row>
    <row r="573" spans="1:3" s="510" customFormat="1">
      <c r="A573" s="521"/>
      <c r="B573" s="522"/>
      <c r="C573" s="523"/>
    </row>
    <row r="574" spans="1:3" s="510" customFormat="1">
      <c r="A574" s="521"/>
      <c r="B574" s="522"/>
      <c r="C574" s="523"/>
    </row>
    <row r="575" spans="1:3" s="510" customFormat="1">
      <c r="A575" s="521"/>
      <c r="B575" s="522"/>
      <c r="C575" s="523"/>
    </row>
    <row r="576" spans="1:3" s="510" customFormat="1">
      <c r="A576" s="521"/>
      <c r="B576" s="522"/>
      <c r="C576" s="523"/>
    </row>
    <row r="577" spans="1:3" s="510" customFormat="1">
      <c r="A577" s="521"/>
      <c r="B577" s="522"/>
      <c r="C577" s="523"/>
    </row>
    <row r="578" spans="1:3" s="510" customFormat="1">
      <c r="A578" s="521"/>
      <c r="B578" s="522"/>
      <c r="C578" s="523"/>
    </row>
    <row r="579" spans="1:3" s="510" customFormat="1">
      <c r="A579" s="521"/>
      <c r="B579" s="522"/>
      <c r="C579" s="523"/>
    </row>
    <row r="580" spans="1:3" s="510" customFormat="1">
      <c r="A580" s="521"/>
      <c r="B580" s="522"/>
      <c r="C580" s="523"/>
    </row>
    <row r="581" spans="1:3" s="510" customFormat="1">
      <c r="A581" s="521"/>
      <c r="B581" s="522"/>
      <c r="C581" s="523"/>
    </row>
    <row r="582" spans="1:3" s="510" customFormat="1">
      <c r="A582" s="521"/>
      <c r="B582" s="522"/>
      <c r="C582" s="523"/>
    </row>
    <row r="583" spans="1:3" s="510" customFormat="1">
      <c r="A583" s="521"/>
      <c r="B583" s="522"/>
      <c r="C583" s="523"/>
    </row>
    <row r="584" spans="1:3" s="510" customFormat="1">
      <c r="A584" s="521"/>
      <c r="B584" s="522"/>
      <c r="C584" s="523"/>
    </row>
    <row r="585" spans="1:3" s="510" customFormat="1">
      <c r="A585" s="521"/>
      <c r="B585" s="522"/>
      <c r="C585" s="523"/>
    </row>
    <row r="586" spans="1:3" s="510" customFormat="1">
      <c r="A586" s="521"/>
      <c r="B586" s="522"/>
      <c r="C586" s="523"/>
    </row>
    <row r="587" spans="1:3" s="510" customFormat="1">
      <c r="A587" s="521"/>
      <c r="B587" s="522"/>
      <c r="C587" s="523"/>
    </row>
    <row r="588" spans="1:3" s="510" customFormat="1">
      <c r="A588" s="521"/>
      <c r="B588" s="522"/>
      <c r="C588" s="523"/>
    </row>
    <row r="589" spans="1:3" s="510" customFormat="1">
      <c r="A589" s="521"/>
      <c r="B589" s="522"/>
      <c r="C589" s="523"/>
    </row>
    <row r="590" spans="1:3" s="510" customFormat="1">
      <c r="A590" s="521"/>
      <c r="B590" s="522"/>
      <c r="C590" s="523"/>
    </row>
    <row r="591" spans="1:3" s="510" customFormat="1">
      <c r="A591" s="521"/>
      <c r="B591" s="522"/>
      <c r="C591" s="523"/>
    </row>
    <row r="592" spans="1:3" s="510" customFormat="1">
      <c r="A592" s="521"/>
      <c r="B592" s="522"/>
      <c r="C592" s="523"/>
    </row>
    <row r="593" spans="1:3" s="510" customFormat="1">
      <c r="A593" s="521"/>
      <c r="B593" s="522"/>
      <c r="C593" s="523"/>
    </row>
    <row r="594" spans="1:3" s="510" customFormat="1">
      <c r="A594" s="521"/>
      <c r="B594" s="522"/>
      <c r="C594" s="523"/>
    </row>
    <row r="595" spans="1:3" s="510" customFormat="1">
      <c r="A595" s="521"/>
      <c r="B595" s="522"/>
      <c r="C595" s="523"/>
    </row>
    <row r="596" spans="1:3" s="510" customFormat="1">
      <c r="A596" s="521"/>
      <c r="B596" s="522"/>
      <c r="C596" s="523"/>
    </row>
    <row r="597" spans="1:3" s="510" customFormat="1">
      <c r="A597" s="521"/>
      <c r="B597" s="522"/>
      <c r="C597" s="523"/>
    </row>
    <row r="598" spans="1:3" s="510" customFormat="1">
      <c r="A598" s="521"/>
      <c r="B598" s="522"/>
      <c r="C598" s="523"/>
    </row>
    <row r="599" spans="1:3" s="510" customFormat="1">
      <c r="A599" s="521"/>
      <c r="B599" s="522"/>
      <c r="C599" s="523"/>
    </row>
    <row r="600" spans="1:3" s="510" customFormat="1">
      <c r="A600" s="521"/>
      <c r="B600" s="522"/>
      <c r="C600" s="523"/>
    </row>
    <row r="601" spans="1:3" s="510" customFormat="1">
      <c r="A601" s="521"/>
      <c r="B601" s="522"/>
      <c r="C601" s="523"/>
    </row>
    <row r="602" spans="1:3" s="510" customFormat="1">
      <c r="A602" s="521"/>
      <c r="B602" s="522"/>
      <c r="C602" s="523"/>
    </row>
    <row r="603" spans="1:3" s="510" customFormat="1">
      <c r="A603" s="521"/>
      <c r="B603" s="522"/>
      <c r="C603" s="523"/>
    </row>
    <row r="604" spans="1:3" s="510" customFormat="1">
      <c r="A604" s="521"/>
      <c r="B604" s="522"/>
      <c r="C604" s="523"/>
    </row>
    <row r="605" spans="1:3" s="510" customFormat="1">
      <c r="A605" s="521"/>
      <c r="B605" s="522"/>
      <c r="C605" s="523"/>
    </row>
    <row r="606" spans="1:3" s="510" customFormat="1">
      <c r="A606" s="521"/>
      <c r="B606" s="522"/>
      <c r="C606" s="523"/>
    </row>
    <row r="607" spans="1:3" s="510" customFormat="1">
      <c r="A607" s="521"/>
      <c r="B607" s="522"/>
      <c r="C607" s="523"/>
    </row>
    <row r="608" spans="1:3" s="510" customFormat="1">
      <c r="A608" s="521"/>
      <c r="B608" s="522"/>
      <c r="C608" s="523"/>
    </row>
    <row r="609" spans="1:3" s="510" customFormat="1">
      <c r="A609" s="521"/>
      <c r="B609" s="522"/>
      <c r="C609" s="523"/>
    </row>
    <row r="610" spans="1:3" s="510" customFormat="1">
      <c r="A610" s="521"/>
      <c r="B610" s="522"/>
      <c r="C610" s="523"/>
    </row>
    <row r="611" spans="1:3" s="510" customFormat="1">
      <c r="A611" s="521"/>
      <c r="B611" s="522"/>
      <c r="C611" s="523"/>
    </row>
    <row r="612" spans="1:3" s="510" customFormat="1">
      <c r="A612" s="521"/>
      <c r="B612" s="522"/>
      <c r="C612" s="523"/>
    </row>
    <row r="613" spans="1:3" s="510" customFormat="1">
      <c r="A613" s="521"/>
      <c r="B613" s="522"/>
      <c r="C613" s="523"/>
    </row>
    <row r="614" spans="1:3" s="510" customFormat="1">
      <c r="A614" s="521"/>
      <c r="B614" s="522"/>
      <c r="C614" s="523"/>
    </row>
    <row r="615" spans="1:3" s="510" customFormat="1">
      <c r="A615" s="521"/>
      <c r="B615" s="522"/>
      <c r="C615" s="523"/>
    </row>
    <row r="616" spans="1:3" s="510" customFormat="1">
      <c r="A616" s="521"/>
      <c r="B616" s="522"/>
      <c r="C616" s="523"/>
    </row>
    <row r="617" spans="1:3" s="510" customFormat="1">
      <c r="A617" s="521"/>
      <c r="B617" s="522"/>
      <c r="C617" s="523"/>
    </row>
    <row r="618" spans="1:3" s="510" customFormat="1">
      <c r="A618" s="521"/>
      <c r="B618" s="522"/>
      <c r="C618" s="523"/>
    </row>
    <row r="619" spans="1:3" s="510" customFormat="1">
      <c r="A619" s="521"/>
      <c r="B619" s="522"/>
      <c r="C619" s="523"/>
    </row>
    <row r="620" spans="1:3" s="510" customFormat="1">
      <c r="A620" s="521"/>
      <c r="B620" s="522"/>
      <c r="C620" s="523"/>
    </row>
    <row r="621" spans="1:3" s="510" customFormat="1">
      <c r="A621" s="521"/>
      <c r="B621" s="522"/>
      <c r="C621" s="523"/>
    </row>
    <row r="622" spans="1:3" s="510" customFormat="1">
      <c r="A622" s="521"/>
      <c r="B622" s="522"/>
      <c r="C622" s="523"/>
    </row>
    <row r="623" spans="1:3" s="510" customFormat="1">
      <c r="A623" s="521"/>
      <c r="B623" s="522"/>
      <c r="C623" s="523"/>
    </row>
    <row r="624" spans="1:3" s="510" customFormat="1">
      <c r="A624" s="521"/>
      <c r="B624" s="522"/>
      <c r="C624" s="523"/>
    </row>
    <row r="625" spans="1:3" s="510" customFormat="1">
      <c r="A625" s="521"/>
      <c r="B625" s="522"/>
      <c r="C625" s="523"/>
    </row>
    <row r="626" spans="1:3" s="510" customFormat="1">
      <c r="A626" s="521"/>
      <c r="B626" s="522"/>
      <c r="C626" s="523"/>
    </row>
    <row r="627" spans="1:3" s="510" customFormat="1">
      <c r="A627" s="521"/>
      <c r="B627" s="522"/>
      <c r="C627" s="523"/>
    </row>
    <row r="628" spans="1:3" s="510" customFormat="1">
      <c r="A628" s="521"/>
      <c r="B628" s="522"/>
      <c r="C628" s="523"/>
    </row>
    <row r="629" spans="1:3" s="510" customFormat="1">
      <c r="A629" s="521"/>
      <c r="B629" s="522"/>
      <c r="C629" s="523"/>
    </row>
    <row r="630" spans="1:3" s="510" customFormat="1">
      <c r="A630" s="521"/>
      <c r="B630" s="522"/>
      <c r="C630" s="523"/>
    </row>
    <row r="631" spans="1:3" s="510" customFormat="1">
      <c r="A631" s="521"/>
      <c r="B631" s="522"/>
      <c r="C631" s="523"/>
    </row>
    <row r="632" spans="1:3" s="510" customFormat="1">
      <c r="A632" s="521"/>
      <c r="B632" s="522"/>
      <c r="C632" s="523"/>
    </row>
    <row r="633" spans="1:3" s="510" customFormat="1">
      <c r="A633" s="521"/>
      <c r="B633" s="522"/>
      <c r="C633" s="523"/>
    </row>
    <row r="634" spans="1:3" s="510" customFormat="1">
      <c r="A634" s="521"/>
      <c r="B634" s="522"/>
      <c r="C634" s="523"/>
    </row>
    <row r="635" spans="1:3" s="510" customFormat="1">
      <c r="A635" s="521"/>
      <c r="B635" s="522"/>
      <c r="C635" s="523"/>
    </row>
    <row r="636" spans="1:3" s="510" customFormat="1">
      <c r="A636" s="521"/>
      <c r="B636" s="522"/>
      <c r="C636" s="523"/>
    </row>
    <row r="637" spans="1:3" s="510" customFormat="1">
      <c r="A637" s="521"/>
      <c r="B637" s="522"/>
      <c r="C637" s="523"/>
    </row>
    <row r="638" spans="1:3" s="510" customFormat="1">
      <c r="A638" s="521"/>
      <c r="B638" s="522"/>
      <c r="C638" s="523"/>
    </row>
    <row r="639" spans="1:3" s="510" customFormat="1">
      <c r="A639" s="521"/>
      <c r="B639" s="522"/>
      <c r="C639" s="523"/>
    </row>
    <row r="640" spans="1:3" s="510" customFormat="1">
      <c r="A640" s="521"/>
      <c r="B640" s="522"/>
      <c r="C640" s="523"/>
    </row>
    <row r="641" spans="1:3" s="510" customFormat="1">
      <c r="A641" s="521"/>
      <c r="B641" s="522"/>
      <c r="C641" s="523"/>
    </row>
    <row r="642" spans="1:3" s="510" customFormat="1">
      <c r="A642" s="521"/>
      <c r="B642" s="522"/>
      <c r="C642" s="523"/>
    </row>
    <row r="643" spans="1:3" s="510" customFormat="1">
      <c r="A643" s="521"/>
      <c r="B643" s="522"/>
      <c r="C643" s="523"/>
    </row>
    <row r="644" spans="1:3" s="510" customFormat="1">
      <c r="A644" s="521"/>
      <c r="B644" s="522"/>
      <c r="C644" s="523"/>
    </row>
    <row r="645" spans="1:3" s="510" customFormat="1">
      <c r="A645" s="521"/>
      <c r="B645" s="522"/>
      <c r="C645" s="523"/>
    </row>
    <row r="646" spans="1:3" s="510" customFormat="1">
      <c r="A646" s="521"/>
      <c r="B646" s="522"/>
      <c r="C646" s="523"/>
    </row>
    <row r="647" spans="1:3" s="510" customFormat="1">
      <c r="A647" s="521"/>
      <c r="B647" s="522"/>
      <c r="C647" s="523"/>
    </row>
    <row r="648" spans="1:3" s="510" customFormat="1">
      <c r="A648" s="521"/>
      <c r="B648" s="522"/>
      <c r="C648" s="523"/>
    </row>
    <row r="649" spans="1:3" s="510" customFormat="1">
      <c r="A649" s="521"/>
      <c r="B649" s="522"/>
      <c r="C649" s="523"/>
    </row>
    <row r="650" spans="1:3" s="510" customFormat="1">
      <c r="A650" s="521"/>
      <c r="B650" s="522"/>
      <c r="C650" s="523"/>
    </row>
    <row r="651" spans="1:3" s="510" customFormat="1">
      <c r="A651" s="521"/>
      <c r="B651" s="522"/>
      <c r="C651" s="523"/>
    </row>
    <row r="652" spans="1:3" s="510" customFormat="1">
      <c r="A652" s="521"/>
      <c r="B652" s="522"/>
      <c r="C652" s="523"/>
    </row>
    <row r="653" spans="1:3" s="510" customFormat="1">
      <c r="A653" s="521"/>
      <c r="B653" s="522"/>
      <c r="C653" s="523"/>
    </row>
    <row r="654" spans="1:3" s="510" customFormat="1">
      <c r="A654" s="521"/>
      <c r="B654" s="522"/>
      <c r="C654" s="523"/>
    </row>
    <row r="655" spans="1:3" s="510" customFormat="1">
      <c r="A655" s="521"/>
      <c r="B655" s="522"/>
      <c r="C655" s="523"/>
    </row>
    <row r="656" spans="1:3" s="510" customFormat="1">
      <c r="A656" s="521"/>
      <c r="B656" s="522"/>
      <c r="C656" s="523"/>
    </row>
    <row r="657" spans="1:3" s="510" customFormat="1">
      <c r="A657" s="521"/>
      <c r="B657" s="522"/>
      <c r="C657" s="523"/>
    </row>
    <row r="658" spans="1:3" s="510" customFormat="1">
      <c r="A658" s="521"/>
      <c r="B658" s="522"/>
      <c r="C658" s="523"/>
    </row>
    <row r="659" spans="1:3" s="510" customFormat="1">
      <c r="A659" s="521"/>
      <c r="B659" s="522"/>
      <c r="C659" s="523"/>
    </row>
    <row r="660" spans="1:3" s="510" customFormat="1">
      <c r="A660" s="521"/>
      <c r="B660" s="522"/>
      <c r="C660" s="523"/>
    </row>
    <row r="661" spans="1:3" s="510" customFormat="1">
      <c r="A661" s="521"/>
      <c r="B661" s="522"/>
      <c r="C661" s="523"/>
    </row>
    <row r="662" spans="1:3" s="510" customFormat="1">
      <c r="A662" s="521"/>
      <c r="B662" s="522"/>
      <c r="C662" s="523"/>
    </row>
    <row r="663" spans="1:3" s="510" customFormat="1">
      <c r="A663" s="521"/>
      <c r="B663" s="522"/>
      <c r="C663" s="523"/>
    </row>
    <row r="664" spans="1:3" s="510" customFormat="1">
      <c r="A664" s="521"/>
      <c r="B664" s="522"/>
      <c r="C664" s="523"/>
    </row>
    <row r="665" spans="1:3" s="510" customFormat="1">
      <c r="A665" s="521"/>
      <c r="B665" s="522"/>
      <c r="C665" s="523"/>
    </row>
    <row r="666" spans="1:3" s="510" customFormat="1">
      <c r="A666" s="521"/>
      <c r="B666" s="522"/>
      <c r="C666" s="523"/>
    </row>
    <row r="667" spans="1:3" s="510" customFormat="1">
      <c r="A667" s="521"/>
      <c r="B667" s="522"/>
      <c r="C667" s="523"/>
    </row>
    <row r="668" spans="1:3" s="510" customFormat="1">
      <c r="A668" s="521"/>
      <c r="B668" s="522"/>
      <c r="C668" s="523"/>
    </row>
    <row r="669" spans="1:3" s="510" customFormat="1">
      <c r="A669" s="521"/>
      <c r="B669" s="522"/>
      <c r="C669" s="523"/>
    </row>
    <row r="670" spans="1:3" s="510" customFormat="1">
      <c r="A670" s="521"/>
      <c r="B670" s="522"/>
      <c r="C670" s="523"/>
    </row>
    <row r="671" spans="1:3" s="510" customFormat="1">
      <c r="A671" s="521"/>
      <c r="B671" s="522"/>
      <c r="C671" s="523"/>
    </row>
    <row r="672" spans="1:3" s="510" customFormat="1">
      <c r="A672" s="521"/>
      <c r="B672" s="522"/>
      <c r="C672" s="523"/>
    </row>
    <row r="673" spans="1:3" s="510" customFormat="1">
      <c r="A673" s="521"/>
      <c r="B673" s="522"/>
      <c r="C673" s="523"/>
    </row>
    <row r="674" spans="1:3" s="510" customFormat="1">
      <c r="A674" s="521"/>
      <c r="B674" s="522"/>
      <c r="C674" s="523"/>
    </row>
    <row r="675" spans="1:3" s="510" customFormat="1">
      <c r="A675" s="521"/>
      <c r="B675" s="522"/>
      <c r="C675" s="523"/>
    </row>
    <row r="676" spans="1:3" s="510" customFormat="1">
      <c r="A676" s="521"/>
      <c r="B676" s="522"/>
      <c r="C676" s="523"/>
    </row>
    <row r="677" spans="1:3" s="510" customFormat="1">
      <c r="A677" s="521"/>
      <c r="B677" s="522"/>
      <c r="C677" s="523"/>
    </row>
    <row r="678" spans="1:3" s="510" customFormat="1">
      <c r="A678" s="521"/>
      <c r="B678" s="522"/>
      <c r="C678" s="523"/>
    </row>
    <row r="679" spans="1:3" s="510" customFormat="1">
      <c r="A679" s="521"/>
      <c r="B679" s="522"/>
      <c r="C679" s="523"/>
    </row>
    <row r="680" spans="1:3" s="510" customFormat="1">
      <c r="A680" s="521"/>
      <c r="B680" s="522"/>
      <c r="C680" s="523"/>
    </row>
    <row r="681" spans="1:3" s="510" customFormat="1">
      <c r="A681" s="521"/>
      <c r="B681" s="522"/>
      <c r="C681" s="523"/>
    </row>
    <row r="682" spans="1:3" s="510" customFormat="1">
      <c r="A682" s="521"/>
      <c r="B682" s="522"/>
      <c r="C682" s="523"/>
    </row>
    <row r="683" spans="1:3" s="510" customFormat="1">
      <c r="A683" s="521"/>
      <c r="B683" s="522"/>
      <c r="C683" s="523"/>
    </row>
    <row r="684" spans="1:3" s="510" customFormat="1">
      <c r="A684" s="521"/>
      <c r="B684" s="522"/>
      <c r="C684" s="523"/>
    </row>
    <row r="685" spans="1:3" s="510" customFormat="1">
      <c r="A685" s="521"/>
      <c r="B685" s="522"/>
      <c r="C685" s="523"/>
    </row>
    <row r="686" spans="1:3" s="510" customFormat="1">
      <c r="A686" s="521"/>
      <c r="B686" s="522"/>
      <c r="C686" s="523"/>
    </row>
    <row r="687" spans="1:3" s="510" customFormat="1">
      <c r="A687" s="521"/>
      <c r="B687" s="522"/>
      <c r="C687" s="523"/>
    </row>
    <row r="688" spans="1:3" s="510" customFormat="1">
      <c r="A688" s="521"/>
      <c r="B688" s="522"/>
      <c r="C688" s="523"/>
    </row>
    <row r="689" spans="1:3" s="510" customFormat="1">
      <c r="A689" s="521"/>
      <c r="B689" s="522"/>
      <c r="C689" s="523"/>
    </row>
    <row r="690" spans="1:3" s="510" customFormat="1">
      <c r="A690" s="521"/>
      <c r="B690" s="522"/>
      <c r="C690" s="523"/>
    </row>
    <row r="691" spans="1:3" s="510" customFormat="1">
      <c r="A691" s="521"/>
      <c r="B691" s="522"/>
      <c r="C691" s="523"/>
    </row>
    <row r="692" spans="1:3" s="510" customFormat="1">
      <c r="A692" s="521"/>
      <c r="B692" s="522"/>
      <c r="C692" s="523"/>
    </row>
    <row r="693" spans="1:3" s="510" customFormat="1">
      <c r="A693" s="521"/>
      <c r="B693" s="522"/>
      <c r="C693" s="523"/>
    </row>
    <row r="694" spans="1:3" s="510" customFormat="1">
      <c r="A694" s="521"/>
      <c r="B694" s="522"/>
      <c r="C694" s="523"/>
    </row>
    <row r="695" spans="1:3" s="510" customFormat="1">
      <c r="A695" s="521"/>
      <c r="B695" s="522"/>
      <c r="C695" s="523"/>
    </row>
    <row r="696" spans="1:3" s="510" customFormat="1">
      <c r="A696" s="521"/>
      <c r="B696" s="522"/>
      <c r="C696" s="523"/>
    </row>
    <row r="697" spans="1:3" s="510" customFormat="1">
      <c r="A697" s="521"/>
      <c r="B697" s="522"/>
      <c r="C697" s="523"/>
    </row>
    <row r="698" spans="1:3" s="510" customFormat="1">
      <c r="A698" s="521"/>
      <c r="B698" s="522"/>
      <c r="C698" s="523"/>
    </row>
    <row r="699" spans="1:3" s="510" customFormat="1">
      <c r="A699" s="521"/>
      <c r="B699" s="522"/>
      <c r="C699" s="523"/>
    </row>
    <row r="700" spans="1:3" s="510" customFormat="1">
      <c r="A700" s="521"/>
      <c r="B700" s="522"/>
      <c r="C700" s="523"/>
    </row>
    <row r="701" spans="1:3" s="510" customFormat="1">
      <c r="A701" s="521"/>
      <c r="B701" s="522"/>
      <c r="C701" s="523"/>
    </row>
    <row r="702" spans="1:3" s="510" customFormat="1">
      <c r="A702" s="521"/>
      <c r="B702" s="522"/>
      <c r="C702" s="523"/>
    </row>
    <row r="703" spans="1:3" s="510" customFormat="1">
      <c r="A703" s="521"/>
      <c r="B703" s="522"/>
      <c r="C703" s="523"/>
    </row>
    <row r="704" spans="1:3" s="510" customFormat="1">
      <c r="A704" s="521"/>
      <c r="B704" s="522"/>
      <c r="C704" s="523"/>
    </row>
    <row r="705" spans="1:3" s="510" customFormat="1">
      <c r="A705" s="521"/>
      <c r="B705" s="522"/>
      <c r="C705" s="523"/>
    </row>
    <row r="706" spans="1:3" s="510" customFormat="1">
      <c r="A706" s="521"/>
      <c r="B706" s="522"/>
      <c r="C706" s="523"/>
    </row>
    <row r="707" spans="1:3" s="510" customFormat="1">
      <c r="A707" s="521"/>
      <c r="B707" s="522"/>
      <c r="C707" s="523"/>
    </row>
    <row r="708" spans="1:3" s="510" customFormat="1">
      <c r="A708" s="521"/>
      <c r="B708" s="522"/>
      <c r="C708" s="523"/>
    </row>
    <row r="709" spans="1:3" s="510" customFormat="1">
      <c r="A709" s="521"/>
      <c r="B709" s="522"/>
      <c r="C709" s="523"/>
    </row>
    <row r="710" spans="1:3" s="510" customFormat="1">
      <c r="A710" s="521"/>
      <c r="B710" s="522"/>
      <c r="C710" s="523"/>
    </row>
    <row r="711" spans="1:3" s="510" customFormat="1">
      <c r="A711" s="521"/>
      <c r="B711" s="522"/>
      <c r="C711" s="523"/>
    </row>
    <row r="712" spans="1:3" s="510" customFormat="1">
      <c r="A712" s="521"/>
      <c r="B712" s="522"/>
      <c r="C712" s="523"/>
    </row>
    <row r="713" spans="1:3" s="510" customFormat="1">
      <c r="A713" s="521"/>
      <c r="B713" s="522"/>
      <c r="C713" s="523"/>
    </row>
    <row r="714" spans="1:3" s="510" customFormat="1">
      <c r="A714" s="521"/>
      <c r="B714" s="522"/>
      <c r="C714" s="523"/>
    </row>
    <row r="715" spans="1:3" s="510" customFormat="1">
      <c r="A715" s="521"/>
      <c r="B715" s="522"/>
      <c r="C715" s="523"/>
    </row>
    <row r="716" spans="1:3" s="510" customFormat="1">
      <c r="A716" s="521"/>
      <c r="B716" s="522"/>
      <c r="C716" s="523"/>
    </row>
    <row r="717" spans="1:3" s="510" customFormat="1">
      <c r="A717" s="521"/>
      <c r="B717" s="522"/>
      <c r="C717" s="523"/>
    </row>
    <row r="718" spans="1:3" s="510" customFormat="1">
      <c r="A718" s="521"/>
      <c r="B718" s="522"/>
      <c r="C718" s="523"/>
    </row>
    <row r="719" spans="1:3" s="510" customFormat="1">
      <c r="A719" s="521"/>
      <c r="B719" s="522"/>
      <c r="C719" s="523"/>
    </row>
    <row r="720" spans="1:3" s="510" customFormat="1">
      <c r="A720" s="521"/>
      <c r="B720" s="522"/>
      <c r="C720" s="523"/>
    </row>
    <row r="721" spans="1:3" s="510" customFormat="1">
      <c r="A721" s="521"/>
      <c r="B721" s="522"/>
      <c r="C721" s="523"/>
    </row>
    <row r="722" spans="1:3" s="510" customFormat="1">
      <c r="A722" s="521"/>
      <c r="B722" s="522"/>
      <c r="C722" s="523"/>
    </row>
    <row r="723" spans="1:3" s="510" customFormat="1">
      <c r="A723" s="521"/>
      <c r="B723" s="522"/>
      <c r="C723" s="523"/>
    </row>
    <row r="724" spans="1:3" s="510" customFormat="1">
      <c r="A724" s="521"/>
      <c r="B724" s="522"/>
      <c r="C724" s="523"/>
    </row>
    <row r="725" spans="1:3" s="510" customFormat="1">
      <c r="A725" s="521"/>
      <c r="B725" s="522"/>
      <c r="C725" s="523"/>
    </row>
    <row r="726" spans="1:3" s="510" customFormat="1">
      <c r="A726" s="521"/>
      <c r="B726" s="522"/>
      <c r="C726" s="523"/>
    </row>
    <row r="727" spans="1:3" s="510" customFormat="1">
      <c r="A727" s="521"/>
      <c r="B727" s="522"/>
      <c r="C727" s="523"/>
    </row>
    <row r="728" spans="1:3" s="510" customFormat="1">
      <c r="A728" s="521"/>
      <c r="B728" s="522"/>
      <c r="C728" s="523"/>
    </row>
    <row r="729" spans="1:3" s="510" customFormat="1">
      <c r="A729" s="521"/>
      <c r="B729" s="522"/>
      <c r="C729" s="523"/>
    </row>
    <row r="730" spans="1:3" s="510" customFormat="1">
      <c r="A730" s="521"/>
      <c r="B730" s="522"/>
      <c r="C730" s="523"/>
    </row>
    <row r="731" spans="1:3" s="510" customFormat="1">
      <c r="A731" s="521"/>
      <c r="B731" s="522"/>
      <c r="C731" s="523"/>
    </row>
    <row r="732" spans="1:3" s="510" customFormat="1">
      <c r="A732" s="521"/>
      <c r="B732" s="522"/>
      <c r="C732" s="523"/>
    </row>
    <row r="733" spans="1:3" s="510" customFormat="1">
      <c r="A733" s="521"/>
      <c r="B733" s="522"/>
      <c r="C733" s="523"/>
    </row>
    <row r="734" spans="1:3" s="510" customFormat="1">
      <c r="A734" s="521"/>
      <c r="B734" s="522"/>
      <c r="C734" s="523"/>
    </row>
    <row r="735" spans="1:3" s="510" customFormat="1">
      <c r="A735" s="521"/>
      <c r="B735" s="522"/>
      <c r="C735" s="523"/>
    </row>
    <row r="736" spans="1:3" s="510" customFormat="1">
      <c r="A736" s="521"/>
      <c r="B736" s="522"/>
      <c r="C736" s="523"/>
    </row>
    <row r="737" spans="1:3" s="510" customFormat="1">
      <c r="A737" s="521"/>
      <c r="B737" s="522"/>
      <c r="C737" s="523"/>
    </row>
    <row r="738" spans="1:3" s="510" customFormat="1">
      <c r="A738" s="521"/>
      <c r="B738" s="522"/>
      <c r="C738" s="523"/>
    </row>
    <row r="739" spans="1:3" s="510" customFormat="1">
      <c r="A739" s="521"/>
      <c r="B739" s="522"/>
      <c r="C739" s="523"/>
    </row>
    <row r="740" spans="1:3" s="510" customFormat="1">
      <c r="A740" s="521"/>
      <c r="B740" s="522"/>
      <c r="C740" s="523"/>
    </row>
    <row r="741" spans="1:3" s="510" customFormat="1">
      <c r="A741" s="521"/>
      <c r="B741" s="522"/>
      <c r="C741" s="523"/>
    </row>
    <row r="742" spans="1:3" s="510" customFormat="1">
      <c r="A742" s="521"/>
      <c r="B742" s="522"/>
      <c r="C742" s="523"/>
    </row>
    <row r="743" spans="1:3" s="510" customFormat="1">
      <c r="A743" s="521"/>
      <c r="B743" s="522"/>
      <c r="C743" s="523"/>
    </row>
    <row r="744" spans="1:3" s="510" customFormat="1">
      <c r="A744" s="521"/>
      <c r="B744" s="522"/>
      <c r="C744" s="523"/>
    </row>
    <row r="745" spans="1:3" s="510" customFormat="1">
      <c r="A745" s="521"/>
      <c r="B745" s="522"/>
      <c r="C745" s="523"/>
    </row>
    <row r="746" spans="1:3" s="510" customFormat="1">
      <c r="A746" s="521"/>
      <c r="B746" s="522"/>
      <c r="C746" s="523"/>
    </row>
    <row r="747" spans="1:3" s="510" customFormat="1">
      <c r="A747" s="521"/>
      <c r="B747" s="522"/>
      <c r="C747" s="523"/>
    </row>
    <row r="748" spans="1:3" s="510" customFormat="1">
      <c r="A748" s="521"/>
      <c r="B748" s="522"/>
      <c r="C748" s="523"/>
    </row>
    <row r="749" spans="1:3" s="510" customFormat="1">
      <c r="A749" s="521"/>
      <c r="B749" s="522"/>
      <c r="C749" s="523"/>
    </row>
    <row r="750" spans="1:3" s="510" customFormat="1">
      <c r="A750" s="521"/>
      <c r="B750" s="522"/>
      <c r="C750" s="523"/>
    </row>
    <row r="751" spans="1:3" s="510" customFormat="1">
      <c r="A751" s="521"/>
      <c r="B751" s="522"/>
      <c r="C751" s="523"/>
    </row>
    <row r="752" spans="1:3" s="510" customFormat="1">
      <c r="A752" s="521"/>
      <c r="B752" s="522"/>
      <c r="C752" s="523"/>
    </row>
    <row r="753" spans="1:3" s="510" customFormat="1">
      <c r="A753" s="521"/>
      <c r="B753" s="522"/>
      <c r="C753" s="523"/>
    </row>
    <row r="754" spans="1:3" s="510" customFormat="1">
      <c r="A754" s="521"/>
      <c r="B754" s="522"/>
      <c r="C754" s="523"/>
    </row>
    <row r="755" spans="1:3" s="510" customFormat="1">
      <c r="A755" s="521"/>
      <c r="B755" s="522"/>
      <c r="C755" s="523"/>
    </row>
    <row r="756" spans="1:3" s="510" customFormat="1">
      <c r="A756" s="521"/>
      <c r="B756" s="522"/>
      <c r="C756" s="523"/>
    </row>
    <row r="757" spans="1:3" s="510" customFormat="1">
      <c r="A757" s="521"/>
      <c r="B757" s="522"/>
      <c r="C757" s="523"/>
    </row>
    <row r="758" spans="1:3" s="510" customFormat="1">
      <c r="A758" s="521"/>
      <c r="B758" s="522"/>
      <c r="C758" s="523"/>
    </row>
    <row r="759" spans="1:3" s="510" customFormat="1">
      <c r="A759" s="521"/>
      <c r="B759" s="522"/>
      <c r="C759" s="523"/>
    </row>
    <row r="760" spans="1:3" s="510" customFormat="1">
      <c r="A760" s="521"/>
      <c r="B760" s="522"/>
      <c r="C760" s="523"/>
    </row>
    <row r="761" spans="1:3" s="510" customFormat="1">
      <c r="A761" s="521"/>
      <c r="B761" s="522"/>
      <c r="C761" s="523"/>
    </row>
    <row r="762" spans="1:3" s="510" customFormat="1">
      <c r="A762" s="521"/>
      <c r="B762" s="522"/>
      <c r="C762" s="523"/>
    </row>
    <row r="763" spans="1:3" s="510" customFormat="1">
      <c r="A763" s="521"/>
      <c r="B763" s="522"/>
      <c r="C763" s="523"/>
    </row>
    <row r="764" spans="1:3" s="510" customFormat="1">
      <c r="A764" s="521"/>
      <c r="B764" s="522"/>
      <c r="C764" s="523"/>
    </row>
    <row r="765" spans="1:3" s="510" customFormat="1">
      <c r="A765" s="521"/>
      <c r="B765" s="522"/>
      <c r="C765" s="523"/>
    </row>
    <row r="766" spans="1:3" s="510" customFormat="1">
      <c r="A766" s="521"/>
      <c r="B766" s="522"/>
      <c r="C766" s="523"/>
    </row>
    <row r="767" spans="1:3" s="510" customFormat="1">
      <c r="A767" s="521"/>
      <c r="B767" s="522"/>
      <c r="C767" s="523"/>
    </row>
    <row r="768" spans="1:3" s="510" customFormat="1">
      <c r="A768" s="521"/>
      <c r="B768" s="522"/>
      <c r="C768" s="523"/>
    </row>
    <row r="769" spans="1:3" s="510" customFormat="1">
      <c r="A769" s="521"/>
      <c r="B769" s="522"/>
      <c r="C769" s="523"/>
    </row>
    <row r="770" spans="1:3" s="510" customFormat="1">
      <c r="A770" s="521"/>
      <c r="B770" s="522"/>
      <c r="C770" s="523"/>
    </row>
    <row r="771" spans="1:3" s="510" customFormat="1">
      <c r="A771" s="521"/>
      <c r="B771" s="522"/>
      <c r="C771" s="523"/>
    </row>
    <row r="772" spans="1:3" s="510" customFormat="1">
      <c r="A772" s="521"/>
      <c r="B772" s="522"/>
      <c r="C772" s="523"/>
    </row>
    <row r="773" spans="1:3" s="510" customFormat="1">
      <c r="A773" s="521"/>
      <c r="B773" s="522"/>
      <c r="C773" s="523"/>
    </row>
    <row r="774" spans="1:3" s="510" customFormat="1">
      <c r="A774" s="521"/>
      <c r="B774" s="522"/>
      <c r="C774" s="523"/>
    </row>
    <row r="775" spans="1:3" s="510" customFormat="1">
      <c r="A775" s="521"/>
      <c r="B775" s="522"/>
      <c r="C775" s="523"/>
    </row>
    <row r="776" spans="1:3" s="510" customFormat="1">
      <c r="A776" s="521"/>
      <c r="B776" s="522"/>
      <c r="C776" s="523"/>
    </row>
    <row r="777" spans="1:3" s="510" customFormat="1">
      <c r="A777" s="521"/>
      <c r="B777" s="522"/>
      <c r="C777" s="523"/>
    </row>
    <row r="778" spans="1:3" s="510" customFormat="1">
      <c r="A778" s="521"/>
      <c r="B778" s="522"/>
      <c r="C778" s="523"/>
    </row>
    <row r="779" spans="1:3" s="510" customFormat="1">
      <c r="A779" s="521"/>
      <c r="B779" s="522"/>
      <c r="C779" s="523"/>
    </row>
    <row r="780" spans="1:3" s="510" customFormat="1">
      <c r="A780" s="521"/>
      <c r="B780" s="522"/>
      <c r="C780" s="523"/>
    </row>
    <row r="781" spans="1:3" s="510" customFormat="1">
      <c r="A781" s="521"/>
      <c r="B781" s="522"/>
      <c r="C781" s="523"/>
    </row>
    <row r="782" spans="1:3" s="510" customFormat="1">
      <c r="A782" s="521"/>
      <c r="B782" s="522"/>
      <c r="C782" s="523"/>
    </row>
    <row r="783" spans="1:3" s="510" customFormat="1">
      <c r="A783" s="521"/>
      <c r="B783" s="522"/>
      <c r="C783" s="523"/>
    </row>
    <row r="784" spans="1:3" s="510" customFormat="1">
      <c r="A784" s="521"/>
      <c r="B784" s="522"/>
      <c r="C784" s="523"/>
    </row>
    <row r="785" spans="1:3" s="510" customFormat="1">
      <c r="A785" s="521"/>
      <c r="B785" s="522"/>
      <c r="C785" s="523"/>
    </row>
    <row r="786" spans="1:3" s="510" customFormat="1">
      <c r="A786" s="521"/>
      <c r="B786" s="522"/>
      <c r="C786" s="523"/>
    </row>
    <row r="787" spans="1:3" s="510" customFormat="1">
      <c r="A787" s="521"/>
      <c r="B787" s="522"/>
      <c r="C787" s="523"/>
    </row>
    <row r="788" spans="1:3" s="510" customFormat="1">
      <c r="A788" s="521"/>
      <c r="B788" s="522"/>
      <c r="C788" s="523"/>
    </row>
    <row r="789" spans="1:3" s="510" customFormat="1">
      <c r="A789" s="521"/>
      <c r="B789" s="522"/>
      <c r="C789" s="523"/>
    </row>
    <row r="790" spans="1:3" s="510" customFormat="1">
      <c r="A790" s="521"/>
      <c r="B790" s="522"/>
      <c r="C790" s="523"/>
    </row>
    <row r="791" spans="1:3" s="510" customFormat="1">
      <c r="A791" s="521"/>
      <c r="B791" s="522"/>
      <c r="C791" s="523"/>
    </row>
    <row r="792" spans="1:3" s="510" customFormat="1">
      <c r="A792" s="521"/>
      <c r="B792" s="522"/>
      <c r="C792" s="523"/>
    </row>
    <row r="793" spans="1:3" s="510" customFormat="1">
      <c r="A793" s="521"/>
      <c r="B793" s="522"/>
      <c r="C793" s="523"/>
    </row>
    <row r="794" spans="1:3" s="510" customFormat="1">
      <c r="A794" s="521"/>
      <c r="B794" s="522"/>
      <c r="C794" s="523"/>
    </row>
    <row r="795" spans="1:3" s="510" customFormat="1">
      <c r="A795" s="521"/>
      <c r="B795" s="522"/>
      <c r="C795" s="523"/>
    </row>
    <row r="796" spans="1:3" s="510" customFormat="1">
      <c r="A796" s="521"/>
      <c r="B796" s="522"/>
      <c r="C796" s="523"/>
    </row>
    <row r="797" spans="1:3" s="510" customFormat="1">
      <c r="A797" s="521"/>
      <c r="B797" s="522"/>
      <c r="C797" s="523"/>
    </row>
    <row r="798" spans="1:3" s="510" customFormat="1">
      <c r="A798" s="521"/>
      <c r="B798" s="522"/>
      <c r="C798" s="523"/>
    </row>
    <row r="799" spans="1:3" s="510" customFormat="1">
      <c r="A799" s="521"/>
      <c r="B799" s="522"/>
      <c r="C799" s="523"/>
    </row>
    <row r="800" spans="1:3" s="510" customFormat="1">
      <c r="A800" s="521"/>
      <c r="B800" s="522"/>
      <c r="C800" s="523"/>
    </row>
    <row r="801" spans="1:3" s="510" customFormat="1">
      <c r="A801" s="521"/>
      <c r="B801" s="522"/>
      <c r="C801" s="523"/>
    </row>
    <row r="802" spans="1:3" s="510" customFormat="1">
      <c r="A802" s="521"/>
      <c r="B802" s="522"/>
      <c r="C802" s="523"/>
    </row>
    <row r="803" spans="1:3" s="510" customFormat="1">
      <c r="A803" s="521"/>
      <c r="B803" s="522"/>
      <c r="C803" s="523"/>
    </row>
    <row r="804" spans="1:3" s="510" customFormat="1">
      <c r="A804" s="521"/>
      <c r="B804" s="522"/>
      <c r="C804" s="523"/>
    </row>
    <row r="805" spans="1:3" s="510" customFormat="1">
      <c r="A805" s="521"/>
      <c r="B805" s="522"/>
      <c r="C805" s="523"/>
    </row>
    <row r="806" spans="1:3" s="510" customFormat="1">
      <c r="A806" s="521"/>
      <c r="B806" s="522"/>
      <c r="C806" s="523"/>
    </row>
    <row r="807" spans="1:3" s="510" customFormat="1">
      <c r="A807" s="521"/>
      <c r="B807" s="522"/>
      <c r="C807" s="523"/>
    </row>
    <row r="808" spans="1:3" s="510" customFormat="1">
      <c r="A808" s="521"/>
      <c r="B808" s="522"/>
      <c r="C808" s="523"/>
    </row>
    <row r="809" spans="1:3" s="510" customFormat="1">
      <c r="A809" s="521"/>
      <c r="B809" s="522"/>
      <c r="C809" s="523"/>
    </row>
    <row r="810" spans="1:3" s="510" customFormat="1">
      <c r="A810" s="521"/>
      <c r="B810" s="522"/>
      <c r="C810" s="523"/>
    </row>
    <row r="811" spans="1:3" s="510" customFormat="1">
      <c r="A811" s="521"/>
      <c r="B811" s="522"/>
      <c r="C811" s="523"/>
    </row>
    <row r="812" spans="1:3" s="510" customFormat="1">
      <c r="A812" s="521"/>
      <c r="B812" s="522"/>
      <c r="C812" s="523"/>
    </row>
    <row r="813" spans="1:3" s="510" customFormat="1">
      <c r="A813" s="521"/>
      <c r="B813" s="522"/>
      <c r="C813" s="523"/>
    </row>
    <row r="814" spans="1:3" s="510" customFormat="1">
      <c r="A814" s="521"/>
      <c r="B814" s="522"/>
      <c r="C814" s="523"/>
    </row>
    <row r="815" spans="1:3" s="510" customFormat="1">
      <c r="A815" s="521"/>
      <c r="B815" s="522"/>
      <c r="C815" s="523"/>
    </row>
    <row r="816" spans="1:3" s="510" customFormat="1">
      <c r="A816" s="521"/>
      <c r="B816" s="522"/>
      <c r="C816" s="523"/>
    </row>
    <row r="817" spans="1:3" s="510" customFormat="1">
      <c r="A817" s="521"/>
      <c r="B817" s="522"/>
      <c r="C817" s="523"/>
    </row>
    <row r="818" spans="1:3" s="510" customFormat="1">
      <c r="A818" s="521"/>
      <c r="B818" s="522"/>
      <c r="C818" s="523"/>
    </row>
    <row r="819" spans="1:3" s="510" customFormat="1">
      <c r="A819" s="521"/>
      <c r="B819" s="522"/>
      <c r="C819" s="523"/>
    </row>
    <row r="820" spans="1:3" s="510" customFormat="1">
      <c r="A820" s="521"/>
      <c r="B820" s="522"/>
      <c r="C820" s="523"/>
    </row>
    <row r="821" spans="1:3" s="510" customFormat="1">
      <c r="A821" s="521"/>
      <c r="B821" s="522"/>
      <c r="C821" s="523"/>
    </row>
    <row r="822" spans="1:3" s="510" customFormat="1">
      <c r="A822" s="521"/>
      <c r="B822" s="522"/>
      <c r="C822" s="523"/>
    </row>
    <row r="823" spans="1:3" s="510" customFormat="1">
      <c r="A823" s="521"/>
      <c r="B823" s="522"/>
      <c r="C823" s="523"/>
    </row>
    <row r="824" spans="1:3" s="510" customFormat="1">
      <c r="A824" s="521"/>
      <c r="B824" s="522"/>
      <c r="C824" s="523"/>
    </row>
    <row r="825" spans="1:3" s="510" customFormat="1">
      <c r="A825" s="521"/>
      <c r="B825" s="522"/>
      <c r="C825" s="523"/>
    </row>
    <row r="826" spans="1:3" s="510" customFormat="1">
      <c r="A826" s="521"/>
      <c r="B826" s="522"/>
      <c r="C826" s="523"/>
    </row>
    <row r="827" spans="1:3" s="510" customFormat="1">
      <c r="A827" s="521"/>
      <c r="B827" s="522"/>
      <c r="C827" s="523"/>
    </row>
    <row r="828" spans="1:3" s="510" customFormat="1">
      <c r="A828" s="521"/>
      <c r="B828" s="522"/>
      <c r="C828" s="523"/>
    </row>
    <row r="829" spans="1:3" s="510" customFormat="1">
      <c r="A829" s="521"/>
      <c r="B829" s="522"/>
      <c r="C829" s="523"/>
    </row>
    <row r="830" spans="1:3" s="510" customFormat="1">
      <c r="A830" s="521"/>
      <c r="B830" s="522"/>
      <c r="C830" s="523"/>
    </row>
    <row r="831" spans="1:3" s="510" customFormat="1">
      <c r="A831" s="521"/>
      <c r="B831" s="522"/>
      <c r="C831" s="523"/>
    </row>
    <row r="832" spans="1:3" s="510" customFormat="1">
      <c r="A832" s="521"/>
      <c r="B832" s="522"/>
      <c r="C832" s="523"/>
    </row>
    <row r="833" spans="1:3" s="510" customFormat="1">
      <c r="A833" s="521"/>
      <c r="B833" s="522"/>
      <c r="C833" s="523"/>
    </row>
    <row r="834" spans="1:3" s="510" customFormat="1">
      <c r="A834" s="521"/>
      <c r="B834" s="522"/>
      <c r="C834" s="523"/>
    </row>
    <row r="835" spans="1:3" s="510" customFormat="1">
      <c r="A835" s="521"/>
      <c r="B835" s="522"/>
      <c r="C835" s="523"/>
    </row>
    <row r="836" spans="1:3" s="510" customFormat="1">
      <c r="A836" s="521"/>
      <c r="B836" s="522"/>
      <c r="C836" s="523"/>
    </row>
    <row r="837" spans="1:3" s="510" customFormat="1">
      <c r="A837" s="521"/>
      <c r="B837" s="522"/>
      <c r="C837" s="523"/>
    </row>
    <row r="838" spans="1:3" s="510" customFormat="1">
      <c r="A838" s="521"/>
      <c r="B838" s="522"/>
      <c r="C838" s="523"/>
    </row>
    <row r="839" spans="1:3" s="510" customFormat="1">
      <c r="A839" s="521"/>
      <c r="B839" s="522"/>
      <c r="C839" s="523"/>
    </row>
    <row r="840" spans="1:3" s="510" customFormat="1">
      <c r="A840" s="521"/>
      <c r="B840" s="522"/>
      <c r="C840" s="523"/>
    </row>
    <row r="841" spans="1:3" s="510" customFormat="1">
      <c r="A841" s="521"/>
      <c r="B841" s="522"/>
      <c r="C841" s="523"/>
    </row>
    <row r="842" spans="1:3" s="510" customFormat="1">
      <c r="A842" s="521"/>
      <c r="B842" s="522"/>
      <c r="C842" s="523"/>
    </row>
    <row r="843" spans="1:3" s="510" customFormat="1">
      <c r="A843" s="521"/>
      <c r="B843" s="522"/>
      <c r="C843" s="523"/>
    </row>
    <row r="844" spans="1:3" s="510" customFormat="1">
      <c r="A844" s="521"/>
      <c r="B844" s="522"/>
      <c r="C844" s="523"/>
    </row>
    <row r="845" spans="1:3" s="510" customFormat="1">
      <c r="A845" s="521"/>
      <c r="B845" s="522"/>
      <c r="C845" s="523"/>
    </row>
    <row r="846" spans="1:3" s="510" customFormat="1">
      <c r="A846" s="521"/>
      <c r="B846" s="522"/>
      <c r="C846" s="523"/>
    </row>
    <row r="847" spans="1:3" s="510" customFormat="1">
      <c r="A847" s="521"/>
      <c r="B847" s="522"/>
      <c r="C847" s="523"/>
    </row>
    <row r="848" spans="1:3" s="510" customFormat="1">
      <c r="A848" s="521"/>
      <c r="B848" s="522"/>
      <c r="C848" s="523"/>
    </row>
    <row r="849" spans="1:3" s="510" customFormat="1">
      <c r="A849" s="521"/>
      <c r="B849" s="522"/>
      <c r="C849" s="523"/>
    </row>
    <row r="850" spans="1:3" s="510" customFormat="1">
      <c r="A850" s="521"/>
      <c r="B850" s="522"/>
      <c r="C850" s="523"/>
    </row>
    <row r="851" spans="1:3" s="510" customFormat="1">
      <c r="A851" s="521"/>
      <c r="B851" s="522"/>
      <c r="C851" s="523"/>
    </row>
    <row r="852" spans="1:3" s="510" customFormat="1">
      <c r="A852" s="521"/>
      <c r="B852" s="522"/>
      <c r="C852" s="523"/>
    </row>
    <row r="853" spans="1:3" s="510" customFormat="1">
      <c r="A853" s="521"/>
      <c r="B853" s="522"/>
      <c r="C853" s="523"/>
    </row>
    <row r="854" spans="1:3" s="510" customFormat="1">
      <c r="A854" s="521"/>
      <c r="B854" s="522"/>
      <c r="C854" s="523"/>
    </row>
    <row r="855" spans="1:3" s="510" customFormat="1">
      <c r="A855" s="521"/>
      <c r="B855" s="522"/>
      <c r="C855" s="523"/>
    </row>
    <row r="856" spans="1:3" s="510" customFormat="1">
      <c r="A856" s="521"/>
      <c r="B856" s="522"/>
      <c r="C856" s="523"/>
    </row>
    <row r="857" spans="1:3" s="510" customFormat="1">
      <c r="A857" s="521"/>
      <c r="B857" s="522"/>
      <c r="C857" s="523"/>
    </row>
    <row r="858" spans="1:3" s="510" customFormat="1">
      <c r="A858" s="521"/>
      <c r="B858" s="522"/>
      <c r="C858" s="523"/>
    </row>
    <row r="859" spans="1:3" s="510" customFormat="1">
      <c r="A859" s="521"/>
      <c r="B859" s="522"/>
      <c r="C859" s="523"/>
    </row>
    <row r="860" spans="1:3" s="510" customFormat="1">
      <c r="A860" s="521"/>
      <c r="B860" s="522"/>
      <c r="C860" s="523"/>
    </row>
    <row r="861" spans="1:3" s="510" customFormat="1">
      <c r="A861" s="521"/>
      <c r="B861" s="522"/>
      <c r="C861" s="523"/>
    </row>
    <row r="862" spans="1:3" s="510" customFormat="1">
      <c r="A862" s="521"/>
      <c r="B862" s="522"/>
      <c r="C862" s="523"/>
    </row>
    <row r="863" spans="1:3" s="510" customFormat="1">
      <c r="A863" s="521"/>
      <c r="B863" s="522"/>
      <c r="C863" s="523"/>
    </row>
    <row r="864" spans="1:3" s="510" customFormat="1">
      <c r="A864" s="521"/>
      <c r="B864" s="522"/>
      <c r="C864" s="523"/>
    </row>
    <row r="865" spans="1:3" s="510" customFormat="1">
      <c r="A865" s="521"/>
      <c r="B865" s="522"/>
      <c r="C865" s="523"/>
    </row>
    <row r="866" spans="1:3" s="510" customFormat="1">
      <c r="A866" s="521"/>
      <c r="B866" s="522"/>
      <c r="C866" s="523"/>
    </row>
    <row r="867" spans="1:3" s="510" customFormat="1">
      <c r="A867" s="521"/>
      <c r="B867" s="522"/>
      <c r="C867" s="523"/>
    </row>
    <row r="868" spans="1:3" s="510" customFormat="1">
      <c r="A868" s="521"/>
      <c r="B868" s="522"/>
      <c r="C868" s="523"/>
    </row>
    <row r="869" spans="1:3" s="510" customFormat="1">
      <c r="A869" s="521"/>
      <c r="B869" s="522"/>
      <c r="C869" s="523"/>
    </row>
    <row r="870" spans="1:3" s="510" customFormat="1">
      <c r="A870" s="521"/>
      <c r="B870" s="522"/>
      <c r="C870" s="523"/>
    </row>
    <row r="871" spans="1:3" s="510" customFormat="1">
      <c r="A871" s="521"/>
      <c r="B871" s="522"/>
      <c r="C871" s="523"/>
    </row>
    <row r="872" spans="1:3" s="510" customFormat="1">
      <c r="A872" s="521"/>
      <c r="B872" s="522"/>
      <c r="C872" s="523"/>
    </row>
    <row r="873" spans="1:3" s="510" customFormat="1">
      <c r="A873" s="521"/>
      <c r="B873" s="522"/>
      <c r="C873" s="523"/>
    </row>
    <row r="874" spans="1:3" s="510" customFormat="1">
      <c r="A874" s="521"/>
      <c r="B874" s="522"/>
      <c r="C874" s="523"/>
    </row>
    <row r="875" spans="1:3" s="510" customFormat="1">
      <c r="A875" s="521"/>
      <c r="B875" s="522"/>
      <c r="C875" s="523"/>
    </row>
    <row r="876" spans="1:3" s="510" customFormat="1">
      <c r="A876" s="521"/>
      <c r="B876" s="522"/>
      <c r="C876" s="523"/>
    </row>
    <row r="877" spans="1:3" s="510" customFormat="1">
      <c r="A877" s="521"/>
      <c r="B877" s="522"/>
      <c r="C877" s="523"/>
    </row>
    <row r="878" spans="1:3" s="510" customFormat="1">
      <c r="A878" s="521"/>
      <c r="B878" s="522"/>
      <c r="C878" s="523"/>
    </row>
    <row r="879" spans="1:3" s="510" customFormat="1">
      <c r="A879" s="521"/>
      <c r="B879" s="522"/>
      <c r="C879" s="523"/>
    </row>
    <row r="880" spans="1:3" s="510" customFormat="1">
      <c r="A880" s="521"/>
      <c r="B880" s="522"/>
      <c r="C880" s="523"/>
    </row>
    <row r="881" spans="1:3" s="510" customFormat="1">
      <c r="A881" s="521"/>
      <c r="B881" s="522"/>
      <c r="C881" s="523"/>
    </row>
    <row r="882" spans="1:3" s="510" customFormat="1">
      <c r="A882" s="521"/>
      <c r="B882" s="522"/>
      <c r="C882" s="523"/>
    </row>
    <row r="883" spans="1:3" s="510" customFormat="1">
      <c r="A883" s="521"/>
      <c r="B883" s="522"/>
      <c r="C883" s="523"/>
    </row>
    <row r="884" spans="1:3" s="510" customFormat="1">
      <c r="A884" s="521"/>
      <c r="B884" s="522"/>
      <c r="C884" s="523"/>
    </row>
    <row r="885" spans="1:3" s="510" customFormat="1">
      <c r="A885" s="521"/>
      <c r="B885" s="522"/>
      <c r="C885" s="523"/>
    </row>
    <row r="886" spans="1:3" s="510" customFormat="1">
      <c r="A886" s="521"/>
      <c r="B886" s="522"/>
      <c r="C886" s="523"/>
    </row>
    <row r="887" spans="1:3" s="510" customFormat="1">
      <c r="A887" s="521"/>
      <c r="B887" s="522"/>
      <c r="C887" s="523"/>
    </row>
    <row r="888" spans="1:3" s="510" customFormat="1">
      <c r="A888" s="521"/>
      <c r="B888" s="522"/>
      <c r="C888" s="523"/>
    </row>
    <row r="889" spans="1:3" s="510" customFormat="1">
      <c r="A889" s="521"/>
      <c r="B889" s="522"/>
      <c r="C889" s="523"/>
    </row>
    <row r="890" spans="1:3" s="510" customFormat="1">
      <c r="A890" s="521"/>
      <c r="B890" s="522"/>
      <c r="C890" s="523"/>
    </row>
    <row r="891" spans="1:3" s="510" customFormat="1">
      <c r="A891" s="521"/>
      <c r="B891" s="522"/>
      <c r="C891" s="523"/>
    </row>
    <row r="892" spans="1:3" s="510" customFormat="1">
      <c r="A892" s="521"/>
      <c r="B892" s="522"/>
      <c r="C892" s="523"/>
    </row>
    <row r="893" spans="1:3" s="510" customFormat="1">
      <c r="A893" s="521"/>
      <c r="B893" s="522"/>
      <c r="C893" s="523"/>
    </row>
    <row r="894" spans="1:3" s="510" customFormat="1">
      <c r="A894" s="521"/>
      <c r="B894" s="522"/>
      <c r="C894" s="523"/>
    </row>
    <row r="895" spans="1:3" s="510" customFormat="1">
      <c r="A895" s="521"/>
      <c r="B895" s="522"/>
      <c r="C895" s="523"/>
    </row>
    <row r="896" spans="1:3" s="510" customFormat="1">
      <c r="A896" s="521"/>
      <c r="B896" s="522"/>
      <c r="C896" s="523"/>
    </row>
    <row r="897" spans="1:3" s="510" customFormat="1">
      <c r="A897" s="521"/>
      <c r="B897" s="522"/>
      <c r="C897" s="523"/>
    </row>
    <row r="898" spans="1:3" s="510" customFormat="1">
      <c r="A898" s="521"/>
      <c r="B898" s="522"/>
      <c r="C898" s="523"/>
    </row>
    <row r="899" spans="1:3" s="510" customFormat="1">
      <c r="A899" s="521"/>
      <c r="B899" s="522"/>
      <c r="C899" s="523"/>
    </row>
    <row r="900" spans="1:3" s="510" customFormat="1">
      <c r="A900" s="521"/>
      <c r="B900" s="522"/>
      <c r="C900" s="523"/>
    </row>
    <row r="901" spans="1:3" s="510" customFormat="1">
      <c r="A901" s="521"/>
      <c r="B901" s="522"/>
      <c r="C901" s="523"/>
    </row>
    <row r="902" spans="1:3" s="510" customFormat="1">
      <c r="A902" s="521"/>
      <c r="B902" s="522"/>
      <c r="C902" s="523"/>
    </row>
    <row r="903" spans="1:3" s="510" customFormat="1">
      <c r="A903" s="521"/>
      <c r="B903" s="522"/>
      <c r="C903" s="523"/>
    </row>
    <row r="904" spans="1:3" s="510" customFormat="1">
      <c r="A904" s="521"/>
      <c r="B904" s="522"/>
      <c r="C904" s="523"/>
    </row>
    <row r="905" spans="1:3" s="510" customFormat="1">
      <c r="A905" s="521"/>
      <c r="B905" s="522"/>
      <c r="C905" s="523"/>
    </row>
    <row r="906" spans="1:3" s="510" customFormat="1">
      <c r="A906" s="521"/>
      <c r="B906" s="522"/>
      <c r="C906" s="523"/>
    </row>
    <row r="907" spans="1:3" s="510" customFormat="1">
      <c r="A907" s="521"/>
      <c r="B907" s="522"/>
      <c r="C907" s="523"/>
    </row>
    <row r="908" spans="1:3" s="510" customFormat="1">
      <c r="A908" s="521"/>
      <c r="B908" s="522"/>
      <c r="C908" s="523"/>
    </row>
    <row r="909" spans="1:3" s="510" customFormat="1">
      <c r="A909" s="521"/>
      <c r="B909" s="522"/>
      <c r="C909" s="523"/>
    </row>
    <row r="910" spans="1:3" s="510" customFormat="1">
      <c r="A910" s="521"/>
      <c r="B910" s="522"/>
      <c r="C910" s="523"/>
    </row>
    <row r="911" spans="1:3" s="510" customFormat="1">
      <c r="A911" s="521"/>
      <c r="B911" s="522"/>
      <c r="C911" s="523"/>
    </row>
    <row r="912" spans="1:3" s="510" customFormat="1">
      <c r="A912" s="521"/>
      <c r="B912" s="522"/>
      <c r="C912" s="523"/>
    </row>
    <row r="913" spans="1:3" s="510" customFormat="1">
      <c r="A913" s="521"/>
      <c r="B913" s="522"/>
      <c r="C913" s="523"/>
    </row>
    <row r="914" spans="1:3" s="510" customFormat="1">
      <c r="A914" s="521"/>
      <c r="B914" s="522"/>
      <c r="C914" s="523"/>
    </row>
    <row r="915" spans="1:3" s="510" customFormat="1">
      <c r="A915" s="521"/>
      <c r="B915" s="522"/>
      <c r="C915" s="523"/>
    </row>
    <row r="916" spans="1:3" s="510" customFormat="1">
      <c r="A916" s="521"/>
      <c r="B916" s="522"/>
      <c r="C916" s="523"/>
    </row>
    <row r="917" spans="1:3" s="510" customFormat="1">
      <c r="A917" s="521"/>
      <c r="B917" s="522"/>
      <c r="C917" s="523"/>
    </row>
    <row r="918" spans="1:3" s="510" customFormat="1">
      <c r="A918" s="521"/>
      <c r="B918" s="522"/>
      <c r="C918" s="523"/>
    </row>
    <row r="919" spans="1:3" s="510" customFormat="1">
      <c r="A919" s="521"/>
      <c r="B919" s="522"/>
      <c r="C919" s="523"/>
    </row>
    <row r="920" spans="1:3" s="510" customFormat="1">
      <c r="A920" s="521"/>
      <c r="B920" s="522"/>
      <c r="C920" s="523"/>
    </row>
    <row r="921" spans="1:3" s="510" customFormat="1">
      <c r="A921" s="521"/>
      <c r="B921" s="522"/>
      <c r="C921" s="523"/>
    </row>
    <row r="922" spans="1:3" s="510" customFormat="1">
      <c r="A922" s="521"/>
      <c r="B922" s="522"/>
      <c r="C922" s="523"/>
    </row>
    <row r="923" spans="1:3" s="510" customFormat="1">
      <c r="A923" s="521"/>
      <c r="B923" s="522"/>
      <c r="C923" s="523"/>
    </row>
    <row r="924" spans="1:3" s="510" customFormat="1">
      <c r="A924" s="521"/>
      <c r="B924" s="522"/>
      <c r="C924" s="523"/>
    </row>
    <row r="925" spans="1:3" s="510" customFormat="1">
      <c r="A925" s="521"/>
      <c r="B925" s="522"/>
      <c r="C925" s="523"/>
    </row>
    <row r="926" spans="1:3" s="510" customFormat="1">
      <c r="A926" s="521"/>
      <c r="B926" s="522"/>
      <c r="C926" s="523"/>
    </row>
    <row r="927" spans="1:3" s="510" customFormat="1">
      <c r="A927" s="521"/>
      <c r="B927" s="522"/>
      <c r="C927" s="523"/>
    </row>
    <row r="928" spans="1:3" s="510" customFormat="1">
      <c r="A928" s="521"/>
      <c r="B928" s="522"/>
      <c r="C928" s="523"/>
    </row>
    <row r="929" spans="1:3" s="510" customFormat="1">
      <c r="A929" s="521"/>
      <c r="B929" s="522"/>
      <c r="C929" s="523"/>
    </row>
    <row r="930" spans="1:3" s="510" customFormat="1">
      <c r="A930" s="521"/>
      <c r="B930" s="522"/>
      <c r="C930" s="523"/>
    </row>
    <row r="931" spans="1:3" s="510" customFormat="1">
      <c r="A931" s="521"/>
      <c r="B931" s="522"/>
      <c r="C931" s="523"/>
    </row>
    <row r="932" spans="1:3" s="510" customFormat="1">
      <c r="A932" s="521"/>
      <c r="B932" s="522"/>
      <c r="C932" s="523"/>
    </row>
    <row r="933" spans="1:3" s="510" customFormat="1">
      <c r="A933" s="521"/>
      <c r="B933" s="522"/>
      <c r="C933" s="523"/>
    </row>
    <row r="934" spans="1:3" s="510" customFormat="1">
      <c r="A934" s="521"/>
      <c r="B934" s="522"/>
      <c r="C934" s="523"/>
    </row>
    <row r="935" spans="1:3" s="510" customFormat="1">
      <c r="A935" s="521"/>
      <c r="B935" s="522"/>
      <c r="C935" s="523"/>
    </row>
    <row r="936" spans="1:3" s="510" customFormat="1">
      <c r="A936" s="521"/>
      <c r="B936" s="522"/>
      <c r="C936" s="523"/>
    </row>
    <row r="937" spans="1:3" s="510" customFormat="1">
      <c r="A937" s="521"/>
      <c r="B937" s="522"/>
      <c r="C937" s="523"/>
    </row>
    <row r="938" spans="1:3" s="510" customFormat="1">
      <c r="A938" s="521"/>
      <c r="B938" s="522"/>
      <c r="C938" s="523"/>
    </row>
    <row r="939" spans="1:3" s="510" customFormat="1">
      <c r="A939" s="521"/>
      <c r="B939" s="522"/>
      <c r="C939" s="523"/>
    </row>
    <row r="940" spans="1:3" s="510" customFormat="1">
      <c r="A940" s="521"/>
      <c r="B940" s="522"/>
      <c r="C940" s="523"/>
    </row>
    <row r="941" spans="1:3" s="510" customFormat="1">
      <c r="A941" s="521"/>
      <c r="B941" s="522"/>
      <c r="C941" s="523"/>
    </row>
    <row r="942" spans="1:3" s="510" customFormat="1">
      <c r="A942" s="521"/>
      <c r="B942" s="522"/>
      <c r="C942" s="523"/>
    </row>
    <row r="943" spans="1:3" s="510" customFormat="1">
      <c r="A943" s="521"/>
      <c r="B943" s="522"/>
      <c r="C943" s="523"/>
    </row>
    <row r="944" spans="1:3" s="510" customFormat="1">
      <c r="A944" s="521"/>
      <c r="B944" s="522"/>
      <c r="C944" s="523"/>
    </row>
    <row r="945" spans="1:3" s="510" customFormat="1">
      <c r="A945" s="521"/>
      <c r="B945" s="522"/>
      <c r="C945" s="523"/>
    </row>
    <row r="946" spans="1:3" s="510" customFormat="1">
      <c r="A946" s="521"/>
      <c r="B946" s="522"/>
      <c r="C946" s="523"/>
    </row>
    <row r="947" spans="1:3" s="510" customFormat="1">
      <c r="A947" s="521"/>
      <c r="B947" s="522"/>
      <c r="C947" s="523"/>
    </row>
    <row r="948" spans="1:3" s="510" customFormat="1">
      <c r="A948" s="521"/>
      <c r="B948" s="522"/>
      <c r="C948" s="523"/>
    </row>
    <row r="949" spans="1:3" s="510" customFormat="1">
      <c r="A949" s="521"/>
      <c r="B949" s="522"/>
      <c r="C949" s="523"/>
    </row>
    <row r="950" spans="1:3" s="510" customFormat="1">
      <c r="A950" s="521"/>
      <c r="B950" s="522"/>
      <c r="C950" s="523"/>
    </row>
    <row r="951" spans="1:3" s="510" customFormat="1">
      <c r="A951" s="521"/>
      <c r="B951" s="522"/>
      <c r="C951" s="523"/>
    </row>
    <row r="952" spans="1:3" s="510" customFormat="1">
      <c r="A952" s="521"/>
      <c r="B952" s="522"/>
      <c r="C952" s="523"/>
    </row>
    <row r="953" spans="1:3" s="510" customFormat="1">
      <c r="A953" s="521"/>
      <c r="B953" s="522"/>
      <c r="C953" s="523"/>
    </row>
    <row r="954" spans="1:3" s="510" customFormat="1">
      <c r="A954" s="521"/>
      <c r="B954" s="522"/>
      <c r="C954" s="523"/>
    </row>
    <row r="955" spans="1:3" s="510" customFormat="1">
      <c r="A955" s="521"/>
      <c r="B955" s="522"/>
      <c r="C955" s="523"/>
    </row>
    <row r="956" spans="1:3" s="510" customFormat="1">
      <c r="A956" s="521"/>
      <c r="B956" s="522"/>
      <c r="C956" s="523"/>
    </row>
    <row r="957" spans="1:3" s="510" customFormat="1">
      <c r="A957" s="521"/>
      <c r="B957" s="522"/>
      <c r="C957" s="523"/>
    </row>
    <row r="958" spans="1:3" s="510" customFormat="1">
      <c r="A958" s="521"/>
      <c r="B958" s="522"/>
      <c r="C958" s="523"/>
    </row>
    <row r="959" spans="1:3" s="510" customFormat="1">
      <c r="A959" s="521"/>
      <c r="B959" s="522"/>
      <c r="C959" s="523"/>
    </row>
    <row r="960" spans="1:3" s="510" customFormat="1">
      <c r="A960" s="521"/>
      <c r="B960" s="522"/>
      <c r="C960" s="523"/>
    </row>
    <row r="961" spans="1:3" s="510" customFormat="1">
      <c r="A961" s="521"/>
      <c r="B961" s="522"/>
      <c r="C961" s="523"/>
    </row>
    <row r="962" spans="1:3" s="510" customFormat="1">
      <c r="A962" s="521"/>
      <c r="B962" s="522"/>
      <c r="C962" s="523"/>
    </row>
    <row r="963" spans="1:3" s="510" customFormat="1">
      <c r="A963" s="521"/>
      <c r="B963" s="522"/>
      <c r="C963" s="523"/>
    </row>
    <row r="964" spans="1:3" s="510" customFormat="1">
      <c r="A964" s="521"/>
      <c r="B964" s="522"/>
      <c r="C964" s="523"/>
    </row>
    <row r="965" spans="1:3" s="510" customFormat="1">
      <c r="A965" s="521"/>
      <c r="B965" s="522"/>
      <c r="C965" s="523"/>
    </row>
    <row r="966" spans="1:3" s="510" customFormat="1">
      <c r="A966" s="521"/>
      <c r="B966" s="522"/>
      <c r="C966" s="523"/>
    </row>
    <row r="967" spans="1:3" s="510" customFormat="1">
      <c r="A967" s="521"/>
      <c r="B967" s="522"/>
      <c r="C967" s="523"/>
    </row>
    <row r="968" spans="1:3" s="510" customFormat="1">
      <c r="A968" s="521"/>
      <c r="B968" s="522"/>
      <c r="C968" s="523"/>
    </row>
    <row r="969" spans="1:3" s="510" customFormat="1">
      <c r="A969" s="521"/>
      <c r="B969" s="522"/>
      <c r="C969" s="523"/>
    </row>
    <row r="970" spans="1:3" s="510" customFormat="1">
      <c r="A970" s="521"/>
      <c r="B970" s="522"/>
      <c r="C970" s="523"/>
    </row>
    <row r="971" spans="1:3" s="510" customFormat="1">
      <c r="A971" s="521"/>
      <c r="B971" s="522"/>
      <c r="C971" s="523"/>
    </row>
    <row r="972" spans="1:3" s="510" customFormat="1">
      <c r="A972" s="521"/>
      <c r="B972" s="522"/>
      <c r="C972" s="523"/>
    </row>
    <row r="973" spans="1:3" s="510" customFormat="1">
      <c r="A973" s="521"/>
      <c r="B973" s="522"/>
      <c r="C973" s="523"/>
    </row>
    <row r="974" spans="1:3" s="510" customFormat="1">
      <c r="A974" s="521"/>
      <c r="B974" s="522"/>
      <c r="C974" s="523"/>
    </row>
    <row r="975" spans="1:3" s="510" customFormat="1">
      <c r="A975" s="521"/>
      <c r="B975" s="522"/>
      <c r="C975" s="523"/>
    </row>
    <row r="976" spans="1:3" s="510" customFormat="1">
      <c r="A976" s="521"/>
      <c r="B976" s="522"/>
      <c r="C976" s="523"/>
    </row>
    <row r="977" spans="1:3" s="510" customFormat="1">
      <c r="A977" s="521"/>
      <c r="B977" s="522"/>
      <c r="C977" s="523"/>
    </row>
    <row r="978" spans="1:3" s="510" customFormat="1">
      <c r="A978" s="521"/>
      <c r="B978" s="522"/>
      <c r="C978" s="523"/>
    </row>
    <row r="979" spans="1:3" s="510" customFormat="1">
      <c r="A979" s="521"/>
      <c r="B979" s="522"/>
      <c r="C979" s="523"/>
    </row>
    <row r="980" spans="1:3" s="510" customFormat="1">
      <c r="A980" s="521"/>
      <c r="B980" s="522"/>
      <c r="C980" s="523"/>
    </row>
    <row r="981" spans="1:3" s="510" customFormat="1">
      <c r="A981" s="521"/>
      <c r="B981" s="522"/>
      <c r="C981" s="523"/>
    </row>
    <row r="982" spans="1:3" s="510" customFormat="1">
      <c r="A982" s="521"/>
      <c r="B982" s="522"/>
      <c r="C982" s="523"/>
    </row>
    <row r="983" spans="1:3" s="510" customFormat="1">
      <c r="A983" s="521"/>
      <c r="B983" s="522"/>
      <c r="C983" s="523"/>
    </row>
    <row r="984" spans="1:3" s="510" customFormat="1">
      <c r="A984" s="521"/>
      <c r="B984" s="522"/>
      <c r="C984" s="523"/>
    </row>
    <row r="985" spans="1:3" s="510" customFormat="1">
      <c r="A985" s="521"/>
      <c r="B985" s="522"/>
      <c r="C985" s="523"/>
    </row>
    <row r="986" spans="1:3" s="510" customFormat="1">
      <c r="A986" s="521"/>
      <c r="B986" s="522"/>
      <c r="C986" s="523"/>
    </row>
    <row r="987" spans="1:3" s="510" customFormat="1">
      <c r="A987" s="521"/>
      <c r="B987" s="522"/>
      <c r="C987" s="523"/>
    </row>
    <row r="988" spans="1:3" s="510" customFormat="1">
      <c r="A988" s="521"/>
      <c r="B988" s="522"/>
      <c r="C988" s="523"/>
    </row>
    <row r="989" spans="1:3" s="510" customFormat="1">
      <c r="A989" s="521"/>
      <c r="B989" s="522"/>
      <c r="C989" s="523"/>
    </row>
    <row r="990" spans="1:3" s="510" customFormat="1">
      <c r="A990" s="521"/>
      <c r="B990" s="522"/>
      <c r="C990" s="523"/>
    </row>
    <row r="991" spans="1:3" s="510" customFormat="1">
      <c r="A991" s="521"/>
      <c r="B991" s="522"/>
      <c r="C991" s="523"/>
    </row>
    <row r="992" spans="1:3" s="510" customFormat="1">
      <c r="A992" s="521"/>
      <c r="B992" s="522"/>
      <c r="C992" s="523"/>
    </row>
    <row r="993" spans="1:3" s="510" customFormat="1">
      <c r="A993" s="521"/>
      <c r="B993" s="522"/>
      <c r="C993" s="523"/>
    </row>
    <row r="994" spans="1:3" s="510" customFormat="1">
      <c r="A994" s="521"/>
      <c r="B994" s="522"/>
      <c r="C994" s="523"/>
    </row>
    <row r="995" spans="1:3" s="510" customFormat="1">
      <c r="A995" s="521"/>
      <c r="B995" s="522"/>
      <c r="C995" s="523"/>
    </row>
    <row r="996" spans="1:3" s="510" customFormat="1">
      <c r="A996" s="521"/>
      <c r="B996" s="522"/>
      <c r="C996" s="523"/>
    </row>
    <row r="997" spans="1:3" s="510" customFormat="1">
      <c r="A997" s="521"/>
      <c r="B997" s="522"/>
      <c r="C997" s="523"/>
    </row>
    <row r="998" spans="1:3" s="510" customFormat="1">
      <c r="A998" s="521"/>
      <c r="B998" s="522"/>
      <c r="C998" s="523"/>
    </row>
    <row r="999" spans="1:3" s="510" customFormat="1">
      <c r="A999" s="521"/>
      <c r="B999" s="522"/>
      <c r="C999" s="523"/>
    </row>
    <row r="1000" spans="1:3" s="510" customFormat="1">
      <c r="A1000" s="521"/>
      <c r="B1000" s="522"/>
      <c r="C1000" s="523"/>
    </row>
    <row r="1001" spans="1:3" s="510" customFormat="1">
      <c r="A1001" s="521"/>
      <c r="B1001" s="522"/>
      <c r="C1001" s="523"/>
    </row>
    <row r="1002" spans="1:3" s="510" customFormat="1">
      <c r="A1002" s="521"/>
      <c r="B1002" s="522"/>
      <c r="C1002" s="523"/>
    </row>
    <row r="1003" spans="1:3" s="510" customFormat="1">
      <c r="A1003" s="521"/>
      <c r="B1003" s="522"/>
      <c r="C1003" s="523"/>
    </row>
    <row r="1004" spans="1:3" s="510" customFormat="1">
      <c r="A1004" s="521"/>
      <c r="B1004" s="522"/>
      <c r="C1004" s="523"/>
    </row>
    <row r="1005" spans="1:3" s="510" customFormat="1">
      <c r="A1005" s="521"/>
      <c r="B1005" s="522"/>
      <c r="C1005" s="523"/>
    </row>
    <row r="1006" spans="1:3" s="510" customFormat="1">
      <c r="A1006" s="521"/>
      <c r="B1006" s="522"/>
      <c r="C1006" s="523"/>
    </row>
    <row r="1007" spans="1:3" s="510" customFormat="1">
      <c r="A1007" s="521"/>
      <c r="B1007" s="522"/>
      <c r="C1007" s="523"/>
    </row>
    <row r="1008" spans="1:3" s="510" customFormat="1">
      <c r="A1008" s="521"/>
      <c r="B1008" s="522"/>
      <c r="C1008" s="523"/>
    </row>
    <row r="1009" spans="1:3" s="510" customFormat="1">
      <c r="A1009" s="521"/>
      <c r="B1009" s="522"/>
      <c r="C1009" s="523"/>
    </row>
    <row r="1010" spans="1:3" s="510" customFormat="1">
      <c r="A1010" s="521"/>
      <c r="B1010" s="522"/>
      <c r="C1010" s="523"/>
    </row>
    <row r="1011" spans="1:3" s="510" customFormat="1">
      <c r="A1011" s="521"/>
      <c r="B1011" s="522"/>
      <c r="C1011" s="523"/>
    </row>
    <row r="1012" spans="1:3" s="510" customFormat="1">
      <c r="A1012" s="521"/>
      <c r="B1012" s="522"/>
      <c r="C1012" s="523"/>
    </row>
    <row r="1013" spans="1:3" s="510" customFormat="1">
      <c r="A1013" s="521"/>
      <c r="B1013" s="522"/>
      <c r="C1013" s="523"/>
    </row>
    <row r="1014" spans="1:3" s="510" customFormat="1">
      <c r="A1014" s="521"/>
      <c r="B1014" s="522"/>
      <c r="C1014" s="523"/>
    </row>
    <row r="1015" spans="1:3" s="510" customFormat="1">
      <c r="A1015" s="521"/>
      <c r="B1015" s="522"/>
      <c r="C1015" s="523"/>
    </row>
    <row r="1016" spans="1:3" s="510" customFormat="1">
      <c r="A1016" s="521"/>
      <c r="B1016" s="522"/>
      <c r="C1016" s="523"/>
    </row>
    <row r="1017" spans="1:3" s="510" customFormat="1">
      <c r="A1017" s="521"/>
      <c r="B1017" s="522"/>
      <c r="C1017" s="523"/>
    </row>
    <row r="1018" spans="1:3" s="510" customFormat="1">
      <c r="A1018" s="521"/>
      <c r="B1018" s="522"/>
      <c r="C1018" s="523"/>
    </row>
    <row r="1019" spans="1:3" s="510" customFormat="1">
      <c r="A1019" s="521"/>
      <c r="B1019" s="522"/>
      <c r="C1019" s="523"/>
    </row>
    <row r="1020" spans="1:3" s="510" customFormat="1">
      <c r="A1020" s="521"/>
      <c r="B1020" s="522"/>
      <c r="C1020" s="523"/>
    </row>
    <row r="1021" spans="1:3" s="510" customFormat="1">
      <c r="A1021" s="521"/>
      <c r="B1021" s="522"/>
      <c r="C1021" s="523"/>
    </row>
    <row r="1022" spans="1:3" s="510" customFormat="1">
      <c r="A1022" s="521"/>
      <c r="B1022" s="522"/>
      <c r="C1022" s="523"/>
    </row>
    <row r="1023" spans="1:3" s="510" customFormat="1">
      <c r="A1023" s="521"/>
      <c r="B1023" s="522"/>
      <c r="C1023" s="523"/>
    </row>
    <row r="1024" spans="1:3" s="510" customFormat="1">
      <c r="A1024" s="521"/>
      <c r="B1024" s="522"/>
      <c r="C1024" s="523"/>
    </row>
    <row r="1025" spans="1:12" s="510" customFormat="1">
      <c r="A1025" s="521"/>
      <c r="B1025" s="522"/>
      <c r="C1025" s="523"/>
    </row>
    <row r="1026" spans="1:12">
      <c r="A1026" s="521"/>
      <c r="B1026" s="522"/>
      <c r="C1026" s="523"/>
      <c r="D1026" s="510"/>
      <c r="E1026" s="510"/>
      <c r="F1026" s="510"/>
      <c r="G1026" s="510"/>
      <c r="H1026" s="510"/>
      <c r="I1026" s="510"/>
      <c r="J1026" s="510"/>
      <c r="K1026" s="510"/>
      <c r="L1026" s="510"/>
    </row>
    <row r="1027" spans="1:12">
      <c r="A1027" s="521"/>
      <c r="B1027" s="522"/>
      <c r="C1027" s="523"/>
      <c r="D1027" s="510"/>
      <c r="E1027" s="510"/>
      <c r="F1027" s="510"/>
      <c r="G1027" s="510"/>
      <c r="H1027" s="510"/>
      <c r="I1027" s="510"/>
      <c r="J1027" s="510"/>
      <c r="K1027" s="510"/>
    </row>
    <row r="1028" spans="1:12">
      <c r="A1028" s="521"/>
      <c r="B1028" s="522"/>
      <c r="C1028" s="523"/>
      <c r="D1028" s="510"/>
      <c r="E1028" s="510"/>
      <c r="F1028" s="510"/>
      <c r="G1028" s="510"/>
      <c r="H1028" s="510"/>
      <c r="I1028" s="510"/>
      <c r="J1028" s="510"/>
      <c r="K1028" s="510"/>
    </row>
    <row r="1029" spans="1:12">
      <c r="A1029" s="521"/>
      <c r="B1029" s="522"/>
      <c r="C1029" s="523"/>
      <c r="D1029" s="510"/>
      <c r="E1029" s="510"/>
      <c r="F1029" s="510"/>
      <c r="H1029" s="510"/>
      <c r="I1029" s="510"/>
      <c r="J1029" s="510"/>
      <c r="K1029" s="510"/>
    </row>
    <row r="1030" spans="1:12">
      <c r="A1030" s="521"/>
      <c r="B1030" s="522"/>
      <c r="C1030" s="523"/>
      <c r="D1030" s="510"/>
      <c r="E1030" s="510"/>
      <c r="F1030" s="510"/>
      <c r="H1030" s="510"/>
      <c r="I1030" s="510"/>
      <c r="J1030" s="510"/>
      <c r="K1030" s="510"/>
    </row>
    <row r="1031" spans="1:12">
      <c r="A1031" s="521"/>
      <c r="B1031" s="522"/>
      <c r="C1031" s="523"/>
      <c r="D1031" s="510"/>
      <c r="E1031" s="510"/>
      <c r="F1031" s="510"/>
    </row>
    <row r="1032" spans="1:12">
      <c r="A1032" s="521"/>
      <c r="B1032" s="522"/>
      <c r="C1032" s="523"/>
      <c r="D1032" s="510"/>
      <c r="E1032" s="510"/>
      <c r="F1032" s="510"/>
    </row>
    <row r="1033" spans="1:12">
      <c r="A1033" s="521"/>
      <c r="B1033" s="522"/>
      <c r="C1033" s="523"/>
      <c r="D1033" s="510"/>
      <c r="E1033" s="510"/>
      <c r="F1033" s="510"/>
    </row>
    <row r="1034" spans="1:12">
      <c r="A1034" s="521"/>
      <c r="B1034" s="522"/>
      <c r="C1034" s="523"/>
      <c r="D1034" s="510"/>
      <c r="E1034" s="510"/>
      <c r="F1034" s="510"/>
    </row>
    <row r="1035" spans="1:12">
      <c r="A1035" s="521"/>
      <c r="B1035" s="522"/>
      <c r="C1035" s="523"/>
      <c r="D1035" s="510"/>
      <c r="E1035" s="510"/>
      <c r="F1035" s="510"/>
    </row>
    <row r="1036" spans="1:12">
      <c r="A1036" s="521"/>
      <c r="B1036" s="522"/>
      <c r="C1036" s="523"/>
      <c r="D1036" s="510"/>
      <c r="E1036" s="510"/>
      <c r="F1036" s="510"/>
    </row>
    <row r="1037" spans="1:12">
      <c r="A1037" s="521"/>
      <c r="B1037" s="522"/>
      <c r="C1037" s="523"/>
      <c r="D1037" s="510"/>
      <c r="E1037" s="510"/>
      <c r="F1037" s="510"/>
    </row>
    <row r="1038" spans="1:12">
      <c r="A1038" s="521"/>
      <c r="B1038" s="522"/>
      <c r="C1038" s="523"/>
      <c r="D1038" s="510"/>
      <c r="E1038" s="510"/>
      <c r="F1038" s="510"/>
    </row>
    <row r="1039" spans="1:12">
      <c r="A1039" s="521"/>
      <c r="B1039" s="522"/>
      <c r="C1039" s="523"/>
      <c r="D1039" s="510"/>
      <c r="E1039" s="510"/>
      <c r="F1039" s="510"/>
    </row>
    <row r="1040" spans="1:12">
      <c r="A1040" s="521"/>
      <c r="B1040" s="522"/>
      <c r="C1040" s="523"/>
      <c r="D1040" s="510"/>
      <c r="E1040" s="510"/>
      <c r="F1040" s="510"/>
    </row>
    <row r="1041" spans="1:6">
      <c r="A1041" s="521"/>
      <c r="B1041" s="522"/>
      <c r="C1041" s="523"/>
      <c r="D1041" s="510"/>
      <c r="E1041" s="510"/>
      <c r="F1041" s="510"/>
    </row>
    <row r="1042" spans="1:6">
      <c r="A1042" s="521"/>
      <c r="B1042" s="522"/>
      <c r="C1042" s="523"/>
      <c r="D1042" s="510"/>
      <c r="E1042" s="510"/>
      <c r="F1042" s="510"/>
    </row>
    <row r="1043" spans="1:6">
      <c r="A1043" s="521"/>
      <c r="B1043" s="522"/>
      <c r="C1043" s="523"/>
      <c r="D1043" s="510"/>
      <c r="E1043" s="510"/>
      <c r="F1043" s="510"/>
    </row>
    <row r="1044" spans="1:6">
      <c r="A1044" s="521"/>
      <c r="B1044" s="522"/>
      <c r="C1044" s="523"/>
      <c r="D1044" s="510"/>
      <c r="E1044" s="510"/>
      <c r="F1044" s="510"/>
    </row>
    <row r="1045" spans="1:6">
      <c r="A1045" s="521"/>
      <c r="B1045" s="522"/>
      <c r="C1045" s="523"/>
      <c r="D1045" s="510"/>
      <c r="E1045" s="510"/>
      <c r="F1045" s="510"/>
    </row>
    <row r="1046" spans="1:6">
      <c r="A1046" s="521"/>
      <c r="B1046" s="522"/>
      <c r="C1046" s="523"/>
      <c r="D1046" s="510"/>
      <c r="E1046" s="510"/>
      <c r="F1046" s="510"/>
    </row>
    <row r="1047" spans="1:6">
      <c r="A1047" s="521"/>
      <c r="B1047" s="522"/>
      <c r="C1047" s="523"/>
      <c r="D1047" s="510"/>
      <c r="E1047" s="510"/>
      <c r="F1047" s="510"/>
    </row>
    <row r="1048" spans="1:6">
      <c r="A1048" s="521"/>
      <c r="B1048" s="522"/>
      <c r="C1048" s="523"/>
      <c r="D1048" s="510"/>
      <c r="E1048" s="510"/>
      <c r="F1048" s="510"/>
    </row>
    <row r="1049" spans="1:6">
      <c r="A1049" s="521"/>
      <c r="B1049" s="522"/>
      <c r="C1049" s="523"/>
      <c r="D1049" s="510"/>
      <c r="E1049" s="510"/>
      <c r="F1049" s="510"/>
    </row>
    <row r="1050" spans="1:6">
      <c r="A1050" s="521"/>
      <c r="B1050" s="522"/>
      <c r="C1050" s="523"/>
      <c r="D1050" s="510"/>
      <c r="E1050" s="510"/>
      <c r="F1050" s="510"/>
    </row>
    <row r="1051" spans="1:6">
      <c r="A1051" s="521"/>
      <c r="B1051" s="522"/>
      <c r="C1051" s="523"/>
      <c r="D1051" s="510"/>
      <c r="E1051" s="510"/>
      <c r="F1051" s="510"/>
    </row>
    <row r="1052" spans="1:6">
      <c r="A1052" s="521"/>
      <c r="B1052" s="522"/>
      <c r="C1052" s="523"/>
      <c r="D1052" s="510"/>
      <c r="E1052" s="510"/>
      <c r="F1052" s="510"/>
    </row>
    <row r="1053" spans="1:6">
      <c r="A1053" s="521"/>
      <c r="B1053" s="522"/>
      <c r="C1053" s="523"/>
      <c r="D1053" s="510"/>
      <c r="E1053" s="510"/>
      <c r="F1053" s="510"/>
    </row>
    <row r="1054" spans="1:6">
      <c r="A1054" s="521"/>
      <c r="B1054" s="522"/>
      <c r="C1054" s="523"/>
      <c r="D1054" s="510"/>
      <c r="E1054" s="510"/>
      <c r="F1054" s="510"/>
    </row>
    <row r="1055" spans="1:6">
      <c r="A1055" s="521"/>
      <c r="B1055" s="522"/>
      <c r="C1055" s="523"/>
      <c r="D1055" s="510"/>
      <c r="E1055" s="510"/>
      <c r="F1055" s="510"/>
    </row>
    <row r="1056" spans="1:6">
      <c r="A1056" s="521"/>
      <c r="B1056" s="522"/>
      <c r="C1056" s="523"/>
      <c r="D1056" s="510"/>
      <c r="E1056" s="510"/>
      <c r="F1056" s="510"/>
    </row>
    <row r="1057" spans="1:6">
      <c r="A1057" s="521"/>
      <c r="B1057" s="522"/>
      <c r="C1057" s="523"/>
      <c r="D1057" s="510"/>
      <c r="E1057" s="510"/>
      <c r="F1057" s="510"/>
    </row>
    <row r="1058" spans="1:6">
      <c r="A1058" s="521"/>
      <c r="B1058" s="522"/>
      <c r="C1058" s="523"/>
      <c r="D1058" s="510"/>
      <c r="E1058" s="510"/>
      <c r="F1058" s="510"/>
    </row>
    <row r="1059" spans="1:6">
      <c r="A1059" s="521"/>
      <c r="B1059" s="522"/>
      <c r="C1059" s="523"/>
      <c r="D1059" s="510"/>
      <c r="E1059" s="510"/>
      <c r="F1059" s="510"/>
    </row>
    <row r="1060" spans="1:6">
      <c r="A1060" s="521"/>
      <c r="B1060" s="522"/>
      <c r="C1060" s="523"/>
      <c r="D1060" s="510"/>
      <c r="E1060" s="510"/>
      <c r="F1060" s="510"/>
    </row>
    <row r="1061" spans="1:6">
      <c r="A1061" s="521"/>
      <c r="B1061" s="522"/>
      <c r="C1061" s="523"/>
      <c r="D1061" s="510"/>
      <c r="E1061" s="510"/>
      <c r="F1061" s="510"/>
    </row>
    <row r="1062" spans="1:6">
      <c r="A1062" s="521"/>
      <c r="B1062" s="522"/>
      <c r="C1062" s="523"/>
      <c r="D1062" s="510"/>
      <c r="E1062" s="510"/>
      <c r="F1062" s="510"/>
    </row>
    <row r="1063" spans="1:6">
      <c r="A1063" s="521"/>
      <c r="B1063" s="522"/>
      <c r="C1063" s="523"/>
      <c r="D1063" s="510"/>
      <c r="E1063" s="510"/>
      <c r="F1063" s="510"/>
    </row>
    <row r="1064" spans="1:6">
      <c r="A1064" s="521"/>
      <c r="B1064" s="522"/>
      <c r="C1064" s="523"/>
      <c r="D1064" s="510"/>
      <c r="E1064" s="510"/>
      <c r="F1064" s="510"/>
    </row>
    <row r="1065" spans="1:6">
      <c r="A1065" s="521"/>
      <c r="B1065" s="522"/>
      <c r="C1065" s="523"/>
      <c r="D1065" s="510"/>
      <c r="E1065" s="510"/>
      <c r="F1065" s="510"/>
    </row>
    <row r="1066" spans="1:6">
      <c r="A1066" s="521"/>
      <c r="B1066" s="522"/>
      <c r="C1066" s="523"/>
      <c r="D1066" s="510"/>
      <c r="E1066" s="510"/>
      <c r="F1066" s="510"/>
    </row>
    <row r="1067" spans="1:6">
      <c r="A1067" s="521"/>
      <c r="B1067" s="522"/>
      <c r="C1067" s="523"/>
      <c r="D1067" s="510"/>
      <c r="E1067" s="510"/>
      <c r="F1067" s="510"/>
    </row>
    <row r="1068" spans="1:6">
      <c r="A1068" s="521"/>
      <c r="B1068" s="522"/>
      <c r="C1068" s="523"/>
      <c r="D1068" s="510"/>
      <c r="E1068" s="510"/>
      <c r="F1068" s="510"/>
    </row>
    <row r="1069" spans="1:6">
      <c r="A1069" s="521"/>
      <c r="B1069" s="522"/>
      <c r="C1069" s="523"/>
      <c r="D1069" s="510"/>
      <c r="E1069" s="510"/>
      <c r="F1069" s="510"/>
    </row>
    <row r="1070" spans="1:6">
      <c r="A1070" s="521"/>
      <c r="B1070" s="522"/>
      <c r="C1070" s="523"/>
      <c r="D1070" s="510"/>
      <c r="E1070" s="510"/>
      <c r="F1070" s="510"/>
    </row>
    <row r="1071" spans="1:6">
      <c r="A1071" s="521"/>
      <c r="B1071" s="522"/>
      <c r="C1071" s="523"/>
      <c r="D1071" s="510"/>
      <c r="E1071" s="510"/>
      <c r="F1071" s="510"/>
    </row>
    <row r="1072" spans="1:6">
      <c r="A1072" s="521"/>
      <c r="B1072" s="522"/>
      <c r="C1072" s="523"/>
      <c r="D1072" s="510"/>
      <c r="E1072" s="510"/>
      <c r="F1072" s="510"/>
    </row>
    <row r="1073" spans="1:6">
      <c r="A1073" s="521"/>
      <c r="B1073" s="522"/>
      <c r="C1073" s="523"/>
      <c r="D1073" s="510"/>
      <c r="E1073" s="510"/>
      <c r="F1073" s="510"/>
    </row>
    <row r="1074" spans="1:6">
      <c r="A1074" s="521"/>
      <c r="B1074" s="522"/>
      <c r="C1074" s="523"/>
      <c r="D1074" s="510"/>
      <c r="E1074" s="510"/>
      <c r="F1074" s="510"/>
    </row>
    <row r="1075" spans="1:6">
      <c r="A1075" s="521"/>
      <c r="B1075" s="522"/>
      <c r="C1075" s="523"/>
      <c r="D1075" s="510"/>
      <c r="E1075" s="510"/>
      <c r="F1075" s="510"/>
    </row>
    <row r="1076" spans="1:6">
      <c r="A1076" s="521"/>
      <c r="B1076" s="522"/>
      <c r="C1076" s="523"/>
      <c r="D1076" s="510"/>
      <c r="E1076" s="510"/>
      <c r="F1076" s="510"/>
    </row>
    <row r="1077" spans="1:6">
      <c r="A1077" s="521"/>
      <c r="B1077" s="522"/>
      <c r="C1077" s="523"/>
      <c r="D1077" s="510"/>
      <c r="E1077" s="510"/>
      <c r="F1077" s="510"/>
    </row>
    <row r="1078" spans="1:6">
      <c r="A1078" s="521"/>
      <c r="B1078" s="522"/>
      <c r="C1078" s="523"/>
      <c r="D1078" s="510"/>
      <c r="E1078" s="510"/>
      <c r="F1078" s="510"/>
    </row>
    <row r="1079" spans="1:6">
      <c r="A1079" s="521"/>
      <c r="B1079" s="522"/>
      <c r="C1079" s="523"/>
      <c r="D1079" s="510"/>
      <c r="E1079" s="510"/>
      <c r="F1079" s="510"/>
    </row>
    <row r="1080" spans="1:6">
      <c r="A1080" s="521"/>
      <c r="B1080" s="522"/>
      <c r="C1080" s="523"/>
      <c r="D1080" s="510"/>
      <c r="E1080" s="510"/>
      <c r="F1080" s="510"/>
    </row>
    <row r="1081" spans="1:6">
      <c r="A1081" s="521"/>
      <c r="B1081" s="522"/>
      <c r="C1081" s="523"/>
      <c r="D1081" s="510"/>
      <c r="E1081" s="510"/>
      <c r="F1081" s="510"/>
    </row>
    <row r="1082" spans="1:6">
      <c r="A1082" s="521"/>
      <c r="B1082" s="522"/>
      <c r="C1082" s="523"/>
      <c r="D1082" s="510"/>
      <c r="E1082" s="510"/>
      <c r="F1082" s="510"/>
    </row>
    <row r="1083" spans="1:6">
      <c r="A1083" s="521"/>
      <c r="B1083" s="522"/>
      <c r="C1083" s="523"/>
      <c r="D1083" s="510"/>
      <c r="E1083" s="510"/>
      <c r="F1083" s="510"/>
    </row>
    <row r="1084" spans="1:6">
      <c r="A1084" s="521"/>
      <c r="B1084" s="522"/>
      <c r="C1084" s="523"/>
      <c r="D1084" s="510"/>
      <c r="E1084" s="510"/>
      <c r="F1084" s="510"/>
    </row>
    <row r="1085" spans="1:6">
      <c r="A1085" s="521"/>
      <c r="B1085" s="522"/>
      <c r="C1085" s="523"/>
      <c r="D1085" s="510"/>
      <c r="E1085" s="510"/>
      <c r="F1085" s="510"/>
    </row>
    <row r="1086" spans="1:6">
      <c r="A1086" s="521"/>
      <c r="B1086" s="522"/>
      <c r="C1086" s="523"/>
      <c r="D1086" s="510"/>
      <c r="E1086" s="510"/>
      <c r="F1086" s="510"/>
    </row>
    <row r="1087" spans="1:6">
      <c r="A1087" s="521"/>
      <c r="B1087" s="522"/>
      <c r="C1087" s="523"/>
      <c r="D1087" s="510"/>
      <c r="E1087" s="510"/>
      <c r="F1087" s="510"/>
    </row>
    <row r="1088" spans="1:6">
      <c r="A1088" s="521"/>
      <c r="B1088" s="522"/>
      <c r="C1088" s="523"/>
      <c r="D1088" s="510"/>
      <c r="E1088" s="510"/>
      <c r="F1088" s="510"/>
    </row>
    <row r="1089" spans="1:6">
      <c r="A1089" s="521"/>
      <c r="B1089" s="522"/>
      <c r="C1089" s="523"/>
      <c r="D1089" s="510"/>
      <c r="E1089" s="510"/>
      <c r="F1089" s="510"/>
    </row>
    <row r="1090" spans="1:6">
      <c r="A1090" s="521"/>
      <c r="B1090" s="522"/>
      <c r="C1090" s="523"/>
      <c r="D1090" s="510"/>
      <c r="E1090" s="510"/>
      <c r="F1090" s="510"/>
    </row>
    <row r="1091" spans="1:6">
      <c r="A1091" s="521"/>
      <c r="B1091" s="522"/>
      <c r="C1091" s="523"/>
      <c r="D1091" s="510"/>
      <c r="E1091" s="510"/>
      <c r="F1091" s="510"/>
    </row>
    <row r="1092" spans="1:6">
      <c r="A1092" s="521"/>
      <c r="B1092" s="522"/>
      <c r="C1092" s="523"/>
      <c r="D1092" s="510"/>
      <c r="E1092" s="510"/>
      <c r="F1092" s="510"/>
    </row>
    <row r="1093" spans="1:6">
      <c r="A1093" s="521"/>
      <c r="B1093" s="522"/>
      <c r="C1093" s="523"/>
      <c r="D1093" s="510"/>
      <c r="E1093" s="510"/>
      <c r="F1093" s="510"/>
    </row>
    <row r="1094" spans="1:6">
      <c r="A1094" s="521"/>
      <c r="B1094" s="522"/>
      <c r="C1094" s="523"/>
      <c r="D1094" s="510"/>
      <c r="E1094" s="510"/>
      <c r="F1094" s="510"/>
    </row>
    <row r="1095" spans="1:6">
      <c r="A1095" s="521"/>
      <c r="B1095" s="522"/>
      <c r="C1095" s="523"/>
      <c r="D1095" s="510"/>
      <c r="E1095" s="510"/>
      <c r="F1095" s="510"/>
    </row>
    <row r="1096" spans="1:6">
      <c r="A1096" s="521"/>
      <c r="B1096" s="522"/>
      <c r="C1096" s="523"/>
      <c r="D1096" s="510"/>
      <c r="E1096" s="510"/>
      <c r="F1096" s="510"/>
    </row>
    <row r="1097" spans="1:6">
      <c r="A1097" s="521"/>
      <c r="B1097" s="522"/>
      <c r="C1097" s="523"/>
      <c r="D1097" s="510"/>
      <c r="E1097" s="510"/>
      <c r="F1097" s="510"/>
    </row>
    <row r="1098" spans="1:6">
      <c r="A1098" s="521"/>
      <c r="B1098" s="522"/>
      <c r="C1098" s="523"/>
      <c r="D1098" s="510"/>
      <c r="E1098" s="510"/>
      <c r="F1098" s="510"/>
    </row>
    <row r="1099" spans="1:6">
      <c r="A1099" s="521"/>
      <c r="B1099" s="522"/>
      <c r="C1099" s="523"/>
      <c r="D1099" s="510"/>
      <c r="E1099" s="510"/>
      <c r="F1099" s="510"/>
    </row>
    <row r="1100" spans="1:6">
      <c r="A1100" s="521"/>
      <c r="B1100" s="522"/>
      <c r="C1100" s="523"/>
      <c r="D1100" s="510"/>
      <c r="E1100" s="510"/>
      <c r="F1100" s="510"/>
    </row>
    <row r="1101" spans="1:6">
      <c r="A1101" s="521"/>
      <c r="B1101" s="522"/>
      <c r="C1101" s="523"/>
      <c r="D1101" s="510"/>
      <c r="E1101" s="510"/>
      <c r="F1101" s="510"/>
    </row>
    <row r="1102" spans="1:6">
      <c r="A1102" s="521"/>
      <c r="B1102" s="522"/>
      <c r="C1102" s="523"/>
      <c r="D1102" s="510"/>
      <c r="E1102" s="510"/>
      <c r="F1102" s="510"/>
    </row>
    <row r="1103" spans="1:6">
      <c r="A1103" s="521"/>
      <c r="B1103" s="522"/>
      <c r="C1103" s="523"/>
      <c r="D1103" s="510"/>
      <c r="E1103" s="510"/>
      <c r="F1103" s="510"/>
    </row>
    <row r="1104" spans="1:6">
      <c r="A1104" s="521"/>
      <c r="B1104" s="522"/>
      <c r="C1104" s="523"/>
      <c r="D1104" s="510"/>
      <c r="E1104" s="510"/>
      <c r="F1104" s="510"/>
    </row>
    <row r="1105" spans="1:6">
      <c r="A1105" s="521"/>
      <c r="B1105" s="522"/>
      <c r="C1105" s="523"/>
      <c r="D1105" s="510"/>
      <c r="E1105" s="510"/>
      <c r="F1105" s="510"/>
    </row>
    <row r="1106" spans="1:6">
      <c r="A1106" s="521"/>
      <c r="B1106" s="522"/>
      <c r="C1106" s="523"/>
      <c r="D1106" s="510"/>
      <c r="E1106" s="510"/>
      <c r="F1106" s="510"/>
    </row>
    <row r="1107" spans="1:6">
      <c r="A1107" s="521"/>
      <c r="B1107" s="522"/>
      <c r="C1107" s="523"/>
      <c r="D1107" s="510"/>
      <c r="E1107" s="510"/>
      <c r="F1107" s="510"/>
    </row>
    <row r="1108" spans="1:6">
      <c r="A1108" s="521"/>
      <c r="B1108" s="522"/>
      <c r="C1108" s="523"/>
      <c r="D1108" s="510"/>
      <c r="E1108" s="510"/>
      <c r="F1108" s="510"/>
    </row>
    <row r="1109" spans="1:6">
      <c r="A1109" s="521"/>
      <c r="B1109" s="522"/>
      <c r="C1109" s="523"/>
      <c r="D1109" s="510"/>
      <c r="E1109" s="510"/>
      <c r="F1109" s="510"/>
    </row>
    <row r="1110" spans="1:6">
      <c r="A1110" s="521"/>
      <c r="B1110" s="522"/>
      <c r="C1110" s="523"/>
      <c r="D1110" s="510"/>
      <c r="E1110" s="510"/>
      <c r="F1110" s="510"/>
    </row>
    <row r="1111" spans="1:6">
      <c r="A1111" s="521"/>
      <c r="B1111" s="522"/>
      <c r="C1111" s="523"/>
      <c r="D1111" s="510"/>
      <c r="E1111" s="510"/>
      <c r="F1111" s="510"/>
    </row>
    <row r="1112" spans="1:6">
      <c r="A1112" s="521"/>
      <c r="B1112" s="522"/>
      <c r="C1112" s="523"/>
      <c r="D1112" s="510"/>
      <c r="E1112" s="510"/>
      <c r="F1112" s="510"/>
    </row>
    <row r="1113" spans="1:6">
      <c r="A1113" s="521"/>
      <c r="B1113" s="522"/>
      <c r="C1113" s="523"/>
      <c r="D1113" s="510"/>
      <c r="E1113" s="510"/>
      <c r="F1113" s="510"/>
    </row>
    <row r="1114" spans="1:6">
      <c r="A1114" s="521"/>
      <c r="B1114" s="522"/>
      <c r="C1114" s="523"/>
      <c r="D1114" s="510"/>
      <c r="E1114" s="510"/>
      <c r="F1114" s="510"/>
    </row>
    <row r="1115" spans="1:6">
      <c r="A1115" s="521"/>
      <c r="B1115" s="522"/>
      <c r="C1115" s="523"/>
      <c r="D1115" s="510"/>
      <c r="E1115" s="510"/>
      <c r="F1115" s="510"/>
    </row>
    <row r="1116" spans="1:6">
      <c r="A1116" s="521"/>
      <c r="B1116" s="522"/>
      <c r="C1116" s="523"/>
      <c r="D1116" s="510"/>
      <c r="E1116" s="510"/>
      <c r="F1116" s="510"/>
    </row>
    <row r="1117" spans="1:6">
      <c r="A1117" s="521"/>
      <c r="B1117" s="522"/>
      <c r="C1117" s="523"/>
      <c r="D1117" s="510"/>
      <c r="E1117" s="510"/>
      <c r="F1117" s="510"/>
    </row>
    <row r="1118" spans="1:6">
      <c r="A1118" s="521"/>
      <c r="B1118" s="522"/>
      <c r="C1118" s="523"/>
      <c r="D1118" s="510"/>
      <c r="E1118" s="510"/>
      <c r="F1118" s="510"/>
    </row>
    <row r="1119" spans="1:6">
      <c r="A1119" s="521"/>
      <c r="B1119" s="522"/>
      <c r="C1119" s="523"/>
      <c r="D1119" s="510"/>
      <c r="E1119" s="510"/>
      <c r="F1119" s="510"/>
    </row>
    <row r="1120" spans="1:6">
      <c r="A1120" s="521"/>
      <c r="B1120" s="522"/>
      <c r="C1120" s="523"/>
      <c r="D1120" s="510"/>
      <c r="E1120" s="510"/>
      <c r="F1120" s="510"/>
    </row>
    <row r="1121" spans="1:6">
      <c r="A1121" s="521"/>
      <c r="B1121" s="522"/>
      <c r="C1121" s="523"/>
      <c r="D1121" s="510"/>
      <c r="E1121" s="510"/>
      <c r="F1121" s="510"/>
    </row>
    <row r="1122" spans="1:6">
      <c r="A1122" s="521"/>
      <c r="B1122" s="522"/>
      <c r="C1122" s="523"/>
      <c r="D1122" s="510"/>
      <c r="E1122" s="510"/>
      <c r="F1122" s="510"/>
    </row>
    <row r="1123" spans="1:6">
      <c r="A1123" s="521"/>
      <c r="B1123" s="522"/>
      <c r="C1123" s="523"/>
      <c r="D1123" s="510"/>
      <c r="E1123" s="510"/>
      <c r="F1123" s="510"/>
    </row>
    <row r="1124" spans="1:6">
      <c r="A1124" s="521"/>
      <c r="B1124" s="522"/>
      <c r="C1124" s="523"/>
      <c r="D1124" s="510"/>
      <c r="E1124" s="510"/>
      <c r="F1124" s="510"/>
    </row>
    <row r="1125" spans="1:6">
      <c r="A1125" s="521"/>
      <c r="B1125" s="522"/>
      <c r="C1125" s="523"/>
      <c r="D1125" s="510"/>
      <c r="E1125" s="510"/>
      <c r="F1125" s="510"/>
    </row>
    <row r="1126" spans="1:6">
      <c r="A1126" s="521"/>
      <c r="B1126" s="522"/>
      <c r="C1126" s="523"/>
      <c r="D1126" s="510"/>
      <c r="E1126" s="510"/>
      <c r="F1126" s="510"/>
    </row>
    <row r="1127" spans="1:6">
      <c r="A1127" s="521"/>
      <c r="B1127" s="522"/>
      <c r="C1127" s="523"/>
      <c r="D1127" s="510"/>
      <c r="E1127" s="510"/>
      <c r="F1127" s="510"/>
    </row>
    <row r="1128" spans="1:6">
      <c r="A1128" s="521"/>
      <c r="B1128" s="522"/>
      <c r="C1128" s="523"/>
      <c r="D1128" s="510"/>
      <c r="E1128" s="510"/>
      <c r="F1128" s="510"/>
    </row>
    <row r="1129" spans="1:6">
      <c r="A1129" s="521"/>
      <c r="B1129" s="522"/>
      <c r="C1129" s="523"/>
      <c r="D1129" s="510"/>
      <c r="E1129" s="510"/>
      <c r="F1129" s="510"/>
    </row>
    <row r="1130" spans="1:6">
      <c r="A1130" s="521"/>
      <c r="B1130" s="522"/>
      <c r="C1130" s="523"/>
      <c r="D1130" s="510"/>
      <c r="E1130" s="510"/>
      <c r="F1130" s="510"/>
    </row>
    <row r="1131" spans="1:6">
      <c r="A1131" s="521"/>
      <c r="B1131" s="522"/>
      <c r="C1131" s="523"/>
      <c r="D1131" s="510"/>
      <c r="E1131" s="510"/>
      <c r="F1131" s="510"/>
    </row>
    <row r="1132" spans="1:6">
      <c r="A1132" s="521"/>
      <c r="B1132" s="522"/>
      <c r="C1132" s="523"/>
      <c r="D1132" s="510"/>
      <c r="E1132" s="510"/>
      <c r="F1132" s="510"/>
    </row>
    <row r="1133" spans="1:6">
      <c r="A1133" s="521"/>
      <c r="B1133" s="522"/>
      <c r="C1133" s="523"/>
      <c r="D1133" s="510"/>
      <c r="E1133" s="510"/>
      <c r="F1133" s="510"/>
    </row>
    <row r="1134" spans="1:6">
      <c r="A1134" s="521"/>
      <c r="B1134" s="522"/>
      <c r="C1134" s="523"/>
      <c r="D1134" s="510"/>
      <c r="E1134" s="510"/>
      <c r="F1134" s="510"/>
    </row>
    <row r="1135" spans="1:6">
      <c r="A1135" s="521"/>
      <c r="B1135" s="522"/>
      <c r="C1135" s="523"/>
      <c r="D1135" s="510"/>
      <c r="E1135" s="510"/>
      <c r="F1135" s="510"/>
    </row>
    <row r="1136" spans="1:6">
      <c r="A1136" s="521"/>
      <c r="B1136" s="522"/>
      <c r="C1136" s="523"/>
      <c r="D1136" s="510"/>
      <c r="E1136" s="510"/>
      <c r="F1136" s="510"/>
    </row>
    <row r="1137" spans="1:6">
      <c r="A1137" s="521"/>
      <c r="B1137" s="522"/>
      <c r="C1137" s="523"/>
      <c r="D1137" s="510"/>
      <c r="E1137" s="510"/>
      <c r="F1137" s="510"/>
    </row>
    <row r="1138" spans="1:6">
      <c r="A1138" s="521"/>
      <c r="B1138" s="522"/>
      <c r="C1138" s="523"/>
      <c r="D1138" s="510"/>
      <c r="E1138" s="510"/>
      <c r="F1138" s="510"/>
    </row>
    <row r="1139" spans="1:6">
      <c r="A1139" s="521"/>
      <c r="B1139" s="522"/>
      <c r="C1139" s="523"/>
      <c r="D1139" s="510"/>
      <c r="E1139" s="510"/>
      <c r="F1139" s="510"/>
    </row>
    <row r="1140" spans="1:6">
      <c r="A1140" s="521"/>
      <c r="B1140" s="522"/>
      <c r="C1140" s="523"/>
      <c r="D1140" s="510"/>
      <c r="E1140" s="510"/>
      <c r="F1140" s="510"/>
    </row>
    <row r="1141" spans="1:6">
      <c r="A1141" s="521"/>
      <c r="B1141" s="522"/>
      <c r="C1141" s="523"/>
      <c r="D1141" s="510"/>
      <c r="E1141" s="510"/>
      <c r="F1141" s="510"/>
    </row>
    <row r="1142" spans="1:6">
      <c r="A1142" s="521"/>
      <c r="B1142" s="522"/>
      <c r="C1142" s="523"/>
      <c r="D1142" s="510"/>
      <c r="E1142" s="510"/>
      <c r="F1142" s="510"/>
    </row>
    <row r="1143" spans="1:6">
      <c r="A1143" s="521"/>
      <c r="B1143" s="522"/>
      <c r="C1143" s="523"/>
      <c r="D1143" s="510"/>
      <c r="E1143" s="510"/>
      <c r="F1143" s="510"/>
    </row>
    <row r="1144" spans="1:6">
      <c r="A1144" s="521"/>
      <c r="B1144" s="522"/>
      <c r="C1144" s="523"/>
      <c r="D1144" s="510"/>
      <c r="E1144" s="510"/>
      <c r="F1144" s="510"/>
    </row>
    <row r="1145" spans="1:6">
      <c r="A1145" s="521"/>
      <c r="B1145" s="522"/>
      <c r="C1145" s="523"/>
      <c r="D1145" s="510"/>
      <c r="E1145" s="510"/>
      <c r="F1145" s="510"/>
    </row>
    <row r="1146" spans="1:6">
      <c r="A1146" s="521"/>
      <c r="C1146" s="523"/>
      <c r="D1146" s="510"/>
      <c r="E1146" s="510"/>
      <c r="F1146" s="510"/>
    </row>
    <row r="1147" spans="1:6">
      <c r="A1147" s="521"/>
      <c r="C1147" s="523"/>
      <c r="D1147" s="510"/>
      <c r="E1147" s="510"/>
      <c r="F1147" s="510"/>
    </row>
  </sheetData>
  <dataConsolidate/>
  <mergeCells count="8">
    <mergeCell ref="H35:L35"/>
    <mergeCell ref="B43:E44"/>
    <mergeCell ref="B203:C203"/>
    <mergeCell ref="A1:A2"/>
    <mergeCell ref="B1:B2"/>
    <mergeCell ref="C1:C2"/>
    <mergeCell ref="D1:F2"/>
    <mergeCell ref="B30:F31"/>
  </mergeCells>
  <pageMargins left="0.98425196850393704" right="0.78740157480314965" top="0.78740157480314965" bottom="0.78740157480314965" header="0.59055118110236227" footer="0.31496062992125984"/>
  <pageSetup paperSize="9" scale="95" fitToHeight="0" orientation="portrait" r:id="rId1"/>
  <headerFooter alignWithMargins="0">
    <oddFooter>&amp;Cstran &amp;P / &amp;N</oddFooter>
  </headerFooter>
  <rowBreaks count="2" manualBreakCount="2">
    <brk id="44" max="5" man="1"/>
    <brk id="90" max="5" man="1"/>
  </rowBreaks>
  <ignoredErrors>
    <ignoredError sqref="A50 A73 A78 A83 A93 A98 A103 A112 A117 A122 A127 A132 A137 A142 A146 A150 A157 A181 A191 A195 A199" twoDigitTextYear="1"/>
    <ignoredError sqref="A159 A164 A169"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CD09EB-6CA5-4894-9494-40F224039C35}">
  <dimension ref="A1:R195"/>
  <sheetViews>
    <sheetView topLeftCell="A97" zoomScaleNormal="100" zoomScaleSheetLayoutView="70" workbookViewId="0">
      <selection activeCell="F63" sqref="F63"/>
    </sheetView>
  </sheetViews>
  <sheetFormatPr defaultColWidth="11.109375" defaultRowHeight="13.2"/>
  <cols>
    <col min="1" max="1" width="8.6640625" style="571" customWidth="1"/>
    <col min="2" max="2" width="36.33203125" style="593" customWidth="1"/>
    <col min="3" max="3" width="8.6640625" style="593" customWidth="1"/>
    <col min="4" max="4" width="10.88671875" style="594" customWidth="1"/>
    <col min="5" max="5" width="2.109375" style="700" customWidth="1"/>
    <col min="6" max="6" width="15" style="567" customWidth="1"/>
    <col min="7" max="7" width="2.109375" style="566" customWidth="1"/>
    <col min="8" max="8" width="15.6640625" style="568" customWidth="1"/>
    <col min="9" max="9" width="4.6640625" style="559" customWidth="1"/>
    <col min="10" max="10" width="19" style="559" customWidth="1"/>
    <col min="11" max="11" width="11.109375" style="559" customWidth="1"/>
    <col min="12" max="12" width="32.88671875" style="559" customWidth="1"/>
    <col min="13" max="13" width="37" style="559" customWidth="1"/>
    <col min="14" max="14" width="36.6640625" style="559" customWidth="1"/>
    <col min="15" max="15" width="11.109375" style="559" customWidth="1"/>
    <col min="16" max="16" width="53.109375" style="559" customWidth="1"/>
    <col min="17" max="17" width="11.109375" style="559" customWidth="1"/>
    <col min="18" max="18" width="14.44140625" style="569" customWidth="1"/>
    <col min="19" max="16384" width="11.109375" style="559"/>
  </cols>
  <sheetData>
    <row r="1" spans="1:18" ht="15.75" customHeight="1">
      <c r="A1" s="552"/>
      <c r="B1" s="553"/>
      <c r="C1" s="696"/>
      <c r="D1" s="697"/>
      <c r="E1" s="698"/>
      <c r="F1" s="556"/>
      <c r="G1" s="556"/>
      <c r="H1" s="557"/>
      <c r="I1" s="558"/>
      <c r="R1" s="560"/>
    </row>
    <row r="2" spans="1:18" ht="15.75" customHeight="1">
      <c r="A2" s="552"/>
      <c r="B2" s="553"/>
      <c r="C2" s="561"/>
      <c r="D2" s="697"/>
      <c r="E2" s="698"/>
      <c r="F2" s="556"/>
      <c r="G2" s="556"/>
      <c r="H2" s="557"/>
      <c r="I2" s="558"/>
      <c r="R2" s="560"/>
    </row>
    <row r="3" spans="1:18" ht="15.75" customHeight="1">
      <c r="A3" s="552"/>
      <c r="B3" s="553"/>
      <c r="C3" s="554"/>
      <c r="D3" s="699"/>
      <c r="E3" s="698"/>
      <c r="F3" s="563"/>
      <c r="G3" s="556"/>
      <c r="H3" s="557"/>
      <c r="I3" s="558"/>
      <c r="R3" s="560"/>
    </row>
    <row r="4" spans="1:18" ht="15.75" customHeight="1">
      <c r="A4" s="552"/>
      <c r="B4" s="553"/>
      <c r="C4" s="554"/>
      <c r="D4" s="699"/>
      <c r="E4" s="698"/>
      <c r="F4" s="563"/>
      <c r="G4" s="556"/>
      <c r="H4" s="557"/>
      <c r="I4" s="558"/>
      <c r="R4" s="560"/>
    </row>
    <row r="5" spans="1:18">
      <c r="A5" s="552"/>
      <c r="B5" s="553"/>
      <c r="C5" s="564"/>
      <c r="D5" s="565"/>
    </row>
    <row r="6" spans="1:18">
      <c r="A6" s="552"/>
      <c r="B6" s="553"/>
      <c r="C6" s="696"/>
      <c r="D6" s="701"/>
      <c r="E6" s="698"/>
      <c r="F6" s="563"/>
      <c r="G6" s="556"/>
      <c r="R6" s="560"/>
    </row>
    <row r="7" spans="1:18">
      <c r="A7" s="552"/>
      <c r="B7" s="553"/>
      <c r="C7" s="696"/>
      <c r="D7" s="701"/>
      <c r="E7" s="698"/>
      <c r="F7" s="563"/>
      <c r="G7" s="556"/>
    </row>
    <row r="8" spans="1:18">
      <c r="A8" s="552"/>
      <c r="B8" s="553"/>
      <c r="C8" s="553"/>
      <c r="D8" s="699"/>
    </row>
    <row r="10" spans="1:18">
      <c r="A10" s="571" t="s">
        <v>993</v>
      </c>
      <c r="B10" s="572" t="s">
        <v>1407</v>
      </c>
      <c r="C10" s="572"/>
      <c r="D10" s="562"/>
      <c r="E10" s="653"/>
      <c r="F10" s="573"/>
      <c r="G10" s="572"/>
      <c r="H10" s="574"/>
      <c r="R10" s="575"/>
    </row>
    <row r="11" spans="1:18">
      <c r="B11" s="572"/>
      <c r="C11" s="572"/>
      <c r="D11" s="562"/>
      <c r="E11" s="653"/>
      <c r="F11" s="573"/>
      <c r="G11" s="572"/>
      <c r="H11" s="574"/>
      <c r="R11" s="575"/>
    </row>
    <row r="13" spans="1:18" s="579" customFormat="1" ht="15.75" customHeight="1">
      <c r="A13" s="571" t="s">
        <v>995</v>
      </c>
      <c r="B13" s="572" t="s">
        <v>996</v>
      </c>
      <c r="C13" s="576"/>
      <c r="D13" s="562"/>
      <c r="E13" s="653"/>
      <c r="F13" s="573"/>
      <c r="G13" s="572"/>
      <c r="H13" s="577">
        <f>SUM(H183)</f>
        <v>0</v>
      </c>
      <c r="I13" s="578"/>
      <c r="L13" s="580"/>
      <c r="R13" s="575"/>
    </row>
    <row r="14" spans="1:18" s="579" customFormat="1" ht="15.75" customHeight="1">
      <c r="A14" s="571" t="s">
        <v>997</v>
      </c>
      <c r="B14" s="572" t="s">
        <v>998</v>
      </c>
      <c r="C14" s="572"/>
      <c r="D14" s="562"/>
      <c r="E14" s="653"/>
      <c r="F14" s="573"/>
      <c r="G14" s="572"/>
      <c r="H14" s="577">
        <f>SUM(H195)</f>
        <v>0</v>
      </c>
      <c r="I14" s="578"/>
      <c r="L14" s="580"/>
      <c r="R14" s="575"/>
    </row>
    <row r="15" spans="1:18" s="583" customFormat="1" ht="20.25" customHeight="1">
      <c r="A15" s="581"/>
      <c r="B15" s="702"/>
      <c r="C15" s="702"/>
      <c r="D15" s="703"/>
      <c r="E15" s="702"/>
      <c r="F15" s="704"/>
      <c r="G15" s="702"/>
      <c r="H15" s="705"/>
      <c r="I15" s="582"/>
      <c r="L15" s="584"/>
      <c r="R15" s="585"/>
    </row>
    <row r="16" spans="1:18" s="583" customFormat="1" ht="20.25" customHeight="1">
      <c r="A16" s="581"/>
      <c r="B16" s="702"/>
      <c r="C16" s="702"/>
      <c r="D16" s="703"/>
      <c r="E16" s="702"/>
      <c r="F16" s="704"/>
      <c r="G16" s="702"/>
      <c r="H16" s="705"/>
      <c r="I16" s="582"/>
      <c r="L16" s="584"/>
      <c r="R16" s="585"/>
    </row>
    <row r="17" spans="1:18">
      <c r="B17" s="576"/>
      <c r="C17" s="576"/>
      <c r="D17" s="562"/>
      <c r="E17" s="653"/>
      <c r="F17" s="573"/>
      <c r="G17" s="572"/>
      <c r="H17" s="574"/>
      <c r="L17" s="575"/>
      <c r="R17" s="575"/>
    </row>
    <row r="18" spans="1:18" ht="13.8" thickBot="1">
      <c r="B18" s="586" t="s">
        <v>625</v>
      </c>
      <c r="C18" s="587"/>
      <c r="D18" s="588"/>
      <c r="E18" s="706"/>
      <c r="F18" s="590"/>
      <c r="G18" s="589"/>
      <c r="H18" s="577">
        <f>SUM(H13:H14)</f>
        <v>0</v>
      </c>
      <c r="I18" s="578"/>
      <c r="K18" s="575"/>
      <c r="L18" s="591"/>
      <c r="R18" s="592"/>
    </row>
    <row r="21" spans="1:18" ht="15.75" customHeight="1">
      <c r="F21" s="595"/>
      <c r="G21" s="596"/>
      <c r="H21" s="596"/>
      <c r="L21" s="593"/>
      <c r="M21" s="593"/>
      <c r="N21" s="593"/>
      <c r="P21" s="593"/>
    </row>
    <row r="22" spans="1:18">
      <c r="L22" s="595"/>
      <c r="M22" s="596"/>
      <c r="N22" s="596"/>
    </row>
    <row r="24" spans="1:18" s="579" customFormat="1" ht="13.8" thickBot="1">
      <c r="A24" s="571"/>
      <c r="B24" s="593"/>
      <c r="C24" s="593"/>
      <c r="D24" s="594"/>
      <c r="E24" s="700"/>
      <c r="F24" s="567"/>
      <c r="G24" s="566"/>
      <c r="H24" s="568"/>
      <c r="I24" s="559"/>
      <c r="R24" s="569"/>
    </row>
    <row r="25" spans="1:18" s="604" customFormat="1" ht="27" thickBot="1">
      <c r="A25" s="598" t="s">
        <v>26</v>
      </c>
      <c r="B25" s="599" t="s">
        <v>27</v>
      </c>
      <c r="C25" s="600" t="s">
        <v>1003</v>
      </c>
      <c r="D25" s="707" t="s">
        <v>619</v>
      </c>
      <c r="E25" s="708"/>
      <c r="F25" s="603" t="s">
        <v>1004</v>
      </c>
      <c r="G25" s="603"/>
      <c r="H25" s="603" t="s">
        <v>1005</v>
      </c>
    </row>
    <row r="26" spans="1:18" s="579" customFormat="1">
      <c r="A26" s="571"/>
      <c r="B26" s="593"/>
      <c r="C26" s="593"/>
      <c r="D26" s="594"/>
      <c r="E26" s="700"/>
      <c r="F26" s="567"/>
      <c r="G26" s="566"/>
      <c r="H26" s="568"/>
      <c r="I26" s="559"/>
      <c r="R26" s="569"/>
    </row>
    <row r="27" spans="1:18" s="611" customFormat="1">
      <c r="A27" s="605" t="s">
        <v>1006</v>
      </c>
      <c r="B27" s="606" t="s">
        <v>1007</v>
      </c>
      <c r="C27" s="606"/>
      <c r="D27" s="607"/>
      <c r="E27" s="648"/>
      <c r="F27" s="609"/>
      <c r="G27" s="608"/>
      <c r="H27" s="574"/>
      <c r="I27" s="610"/>
      <c r="R27" s="612"/>
    </row>
    <row r="28" spans="1:18" s="579" customFormat="1">
      <c r="A28" s="571"/>
      <c r="B28" s="593"/>
      <c r="C28" s="593"/>
      <c r="D28" s="594"/>
      <c r="E28" s="700"/>
      <c r="F28" s="567"/>
      <c r="G28" s="566"/>
      <c r="H28" s="568"/>
      <c r="I28" s="559"/>
      <c r="R28" s="569"/>
    </row>
    <row r="29" spans="1:18">
      <c r="A29" s="613" t="s">
        <v>1008</v>
      </c>
      <c r="B29" s="614" t="s">
        <v>30</v>
      </c>
      <c r="C29" s="614"/>
      <c r="D29" s="615"/>
      <c r="E29" s="579"/>
      <c r="F29" s="616"/>
      <c r="G29" s="614"/>
      <c r="H29" s="617"/>
      <c r="I29" s="579"/>
      <c r="R29" s="580"/>
    </row>
    <row r="30" spans="1:18" s="579" customFormat="1">
      <c r="A30" s="571"/>
      <c r="B30" s="593"/>
      <c r="C30" s="593"/>
      <c r="D30" s="594"/>
      <c r="E30" s="700"/>
      <c r="F30" s="567"/>
      <c r="G30" s="566"/>
      <c r="H30" s="568"/>
      <c r="I30" s="559"/>
      <c r="R30" s="569"/>
    </row>
    <row r="31" spans="1:18" s="611" customFormat="1">
      <c r="A31" s="605" t="s">
        <v>1009</v>
      </c>
      <c r="B31" s="606" t="s">
        <v>1010</v>
      </c>
      <c r="C31" s="606"/>
      <c r="D31" s="607"/>
      <c r="E31" s="648"/>
      <c r="F31" s="609"/>
      <c r="G31" s="608"/>
      <c r="H31" s="574"/>
      <c r="I31" s="610"/>
      <c r="R31" s="612"/>
    </row>
    <row r="32" spans="1:18" s="579" customFormat="1">
      <c r="A32" s="571"/>
      <c r="B32" s="593"/>
      <c r="C32" s="593"/>
      <c r="D32" s="594"/>
      <c r="E32" s="700"/>
      <c r="F32" s="567"/>
      <c r="G32" s="566"/>
      <c r="H32" s="568"/>
      <c r="I32" s="559"/>
      <c r="R32" s="569"/>
    </row>
    <row r="33" spans="1:18" s="579" customFormat="1" ht="39.6">
      <c r="A33" s="618" t="s">
        <v>44</v>
      </c>
      <c r="B33" s="619" t="s">
        <v>1011</v>
      </c>
      <c r="C33" s="620" t="s">
        <v>338</v>
      </c>
      <c r="D33" s="594">
        <v>8</v>
      </c>
      <c r="F33" s="621">
        <v>0</v>
      </c>
      <c r="G33" s="614"/>
      <c r="H33" s="621">
        <f>D33*F33</f>
        <v>0</v>
      </c>
      <c r="I33" s="559"/>
      <c r="R33" s="569"/>
    </row>
    <row r="34" spans="1:18" s="579" customFormat="1">
      <c r="A34" s="622"/>
      <c r="B34" s="614"/>
      <c r="C34" s="614"/>
      <c r="D34" s="709"/>
      <c r="E34" s="710"/>
      <c r="F34" s="625"/>
      <c r="G34" s="624"/>
      <c r="H34" s="626"/>
      <c r="R34" s="580"/>
    </row>
    <row r="35" spans="1:18" s="629" customFormat="1" ht="12.75" customHeight="1">
      <c r="A35" s="627" t="s">
        <v>46</v>
      </c>
      <c r="B35" s="628" t="s">
        <v>1012</v>
      </c>
      <c r="C35" s="620" t="s">
        <v>338</v>
      </c>
      <c r="D35" s="594">
        <v>8</v>
      </c>
      <c r="E35" s="579"/>
      <c r="F35" s="621">
        <v>0</v>
      </c>
      <c r="G35" s="614"/>
      <c r="H35" s="621">
        <f>D35*F35</f>
        <v>0</v>
      </c>
      <c r="I35" s="579"/>
      <c r="L35" s="630"/>
      <c r="R35" s="580"/>
    </row>
    <row r="36" spans="1:18" s="629" customFormat="1" ht="12.75" customHeight="1">
      <c r="A36" s="627"/>
      <c r="B36" s="628"/>
      <c r="C36" s="620"/>
      <c r="D36" s="594"/>
      <c r="E36" s="579"/>
      <c r="F36" s="621"/>
      <c r="G36" s="631"/>
      <c r="H36" s="621"/>
      <c r="I36" s="579"/>
      <c r="L36" s="630"/>
      <c r="R36" s="580"/>
    </row>
    <row r="37" spans="1:18" s="636" customFormat="1" ht="51" customHeight="1">
      <c r="A37" s="627" t="s">
        <v>48</v>
      </c>
      <c r="B37" s="628" t="s">
        <v>1013</v>
      </c>
      <c r="C37" s="632" t="s">
        <v>338</v>
      </c>
      <c r="D37" s="633">
        <v>8</v>
      </c>
      <c r="F37" s="635">
        <v>0</v>
      </c>
      <c r="G37" s="634"/>
      <c r="H37" s="635">
        <f>D37*F37</f>
        <v>0</v>
      </c>
      <c r="L37" s="597"/>
      <c r="R37" s="637"/>
    </row>
    <row r="38" spans="1:18" s="579" customFormat="1">
      <c r="A38" s="638"/>
      <c r="B38" s="630"/>
      <c r="C38" s="639"/>
      <c r="D38" s="711"/>
      <c r="E38" s="629"/>
      <c r="F38" s="642"/>
      <c r="G38" s="641"/>
      <c r="H38" s="643"/>
      <c r="I38" s="629"/>
      <c r="R38" s="644"/>
    </row>
    <row r="39" spans="1:18" s="611" customFormat="1">
      <c r="A39" s="613" t="s">
        <v>1009</v>
      </c>
      <c r="B39" s="645" t="s">
        <v>1014</v>
      </c>
      <c r="C39" s="646"/>
      <c r="D39" s="712"/>
      <c r="E39" s="648"/>
      <c r="F39" s="647"/>
      <c r="G39" s="608"/>
      <c r="H39" s="577">
        <f>SUM(H33:H37)</f>
        <v>0</v>
      </c>
      <c r="I39" s="648"/>
      <c r="J39" s="649"/>
      <c r="R39" s="612"/>
    </row>
    <row r="40" spans="1:18">
      <c r="A40" s="650"/>
      <c r="B40" s="619"/>
      <c r="C40" s="620"/>
      <c r="D40" s="713"/>
      <c r="E40" s="579"/>
      <c r="F40" s="621"/>
      <c r="G40" s="614"/>
      <c r="H40" s="621"/>
    </row>
    <row r="41" spans="1:18" s="579" customFormat="1">
      <c r="A41" s="638"/>
      <c r="B41" s="614"/>
      <c r="C41" s="651"/>
      <c r="D41" s="714"/>
      <c r="E41" s="653"/>
      <c r="F41" s="652"/>
      <c r="G41" s="572"/>
      <c r="H41" s="621"/>
      <c r="I41" s="653"/>
      <c r="J41" s="580"/>
      <c r="R41" s="575"/>
    </row>
    <row r="42" spans="1:18" s="611" customFormat="1">
      <c r="A42" s="654" t="s">
        <v>1008</v>
      </c>
      <c r="B42" s="655" t="s">
        <v>960</v>
      </c>
      <c r="C42" s="655"/>
      <c r="D42" s="656"/>
      <c r="E42" s="715"/>
      <c r="F42" s="658"/>
      <c r="G42" s="589"/>
      <c r="H42" s="577">
        <f>SUM(H39)</f>
        <v>0</v>
      </c>
      <c r="I42" s="610"/>
      <c r="R42" s="612"/>
    </row>
    <row r="43" spans="1:18" s="611" customFormat="1">
      <c r="A43" s="571"/>
      <c r="B43" s="606"/>
      <c r="C43" s="606"/>
      <c r="D43" s="607"/>
      <c r="E43" s="648"/>
      <c r="F43" s="609"/>
      <c r="G43" s="608"/>
      <c r="H43" s="574"/>
      <c r="I43" s="610"/>
      <c r="R43" s="612"/>
    </row>
    <row r="44" spans="1:18">
      <c r="A44" s="613" t="s">
        <v>1015</v>
      </c>
      <c r="B44" s="614" t="s">
        <v>32</v>
      </c>
      <c r="C44" s="614"/>
      <c r="D44" s="615"/>
      <c r="E44" s="579"/>
      <c r="F44" s="616"/>
      <c r="G44" s="614"/>
      <c r="H44" s="617"/>
      <c r="I44" s="579"/>
      <c r="R44" s="580"/>
    </row>
    <row r="45" spans="1:18" s="579" customFormat="1">
      <c r="A45" s="571"/>
      <c r="B45" s="593"/>
      <c r="C45" s="593"/>
      <c r="D45" s="594"/>
      <c r="E45" s="700"/>
      <c r="F45" s="567"/>
      <c r="G45" s="566"/>
      <c r="H45" s="568"/>
      <c r="I45" s="559"/>
      <c r="R45" s="569"/>
    </row>
    <row r="46" spans="1:18" s="611" customFormat="1">
      <c r="A46" s="605" t="s">
        <v>1016</v>
      </c>
      <c r="B46" s="606" t="s">
        <v>1017</v>
      </c>
      <c r="C46" s="606"/>
      <c r="D46" s="607"/>
      <c r="E46" s="648"/>
      <c r="F46" s="609"/>
      <c r="G46" s="608"/>
      <c r="H46" s="574"/>
      <c r="I46" s="610"/>
      <c r="R46" s="612"/>
    </row>
    <row r="47" spans="1:18">
      <c r="A47" s="650"/>
      <c r="B47" s="619"/>
      <c r="C47" s="620"/>
      <c r="D47" s="713"/>
      <c r="E47" s="579"/>
      <c r="F47" s="621"/>
      <c r="G47" s="614"/>
      <c r="H47" s="621"/>
    </row>
    <row r="48" spans="1:18" ht="39.6">
      <c r="A48" s="627" t="s">
        <v>44</v>
      </c>
      <c r="B48" s="619" t="s">
        <v>1018</v>
      </c>
      <c r="C48" s="659" t="s">
        <v>1019</v>
      </c>
      <c r="D48" s="716">
        <v>329</v>
      </c>
      <c r="E48" s="579"/>
      <c r="F48" s="621">
        <v>0</v>
      </c>
      <c r="G48" s="614"/>
      <c r="H48" s="621">
        <f>D48*F48</f>
        <v>0</v>
      </c>
    </row>
    <row r="49" spans="1:18">
      <c r="A49" s="627"/>
      <c r="B49" s="619"/>
      <c r="C49" s="620"/>
      <c r="D49" s="713"/>
      <c r="E49" s="579"/>
      <c r="F49" s="621"/>
      <c r="G49" s="614"/>
      <c r="H49" s="621"/>
    </row>
    <row r="50" spans="1:18" ht="52.8">
      <c r="A50" s="627" t="s">
        <v>46</v>
      </c>
      <c r="B50" s="619" t="s">
        <v>1020</v>
      </c>
      <c r="C50" s="659" t="s">
        <v>1019</v>
      </c>
      <c r="D50" s="716">
        <v>1.54</v>
      </c>
      <c r="E50" s="579"/>
      <c r="F50" s="621">
        <v>0</v>
      </c>
      <c r="G50" s="614"/>
      <c r="H50" s="621">
        <f>D50*F50</f>
        <v>0</v>
      </c>
    </row>
    <row r="51" spans="1:18">
      <c r="A51" s="627"/>
      <c r="B51" s="619"/>
      <c r="C51" s="620"/>
      <c r="D51" s="713"/>
      <c r="E51" s="579"/>
      <c r="F51" s="621"/>
      <c r="G51" s="614"/>
      <c r="H51" s="621"/>
    </row>
    <row r="52" spans="1:18" ht="52.8">
      <c r="A52" s="627" t="s">
        <v>48</v>
      </c>
      <c r="B52" s="619" t="s">
        <v>1021</v>
      </c>
      <c r="C52" s="659" t="s">
        <v>1019</v>
      </c>
      <c r="D52" s="717">
        <v>24</v>
      </c>
      <c r="E52" s="579"/>
      <c r="F52" s="621">
        <v>0</v>
      </c>
      <c r="G52" s="614"/>
      <c r="H52" s="621">
        <f>D52*F52</f>
        <v>0</v>
      </c>
    </row>
    <row r="53" spans="1:18" s="579" customFormat="1">
      <c r="A53" s="638"/>
      <c r="B53" s="630"/>
      <c r="C53" s="639"/>
      <c r="D53" s="711"/>
      <c r="E53" s="629"/>
      <c r="F53" s="642"/>
      <c r="G53" s="641"/>
      <c r="H53" s="643"/>
      <c r="I53" s="629"/>
      <c r="R53" s="644"/>
    </row>
    <row r="54" spans="1:18" s="611" customFormat="1">
      <c r="A54" s="613" t="s">
        <v>1016</v>
      </c>
      <c r="B54" s="645" t="s">
        <v>1022</v>
      </c>
      <c r="C54" s="646"/>
      <c r="D54" s="712"/>
      <c r="E54" s="648"/>
      <c r="F54" s="647"/>
      <c r="G54" s="608"/>
      <c r="H54" s="577">
        <f>SUM(H48:H52)</f>
        <v>0</v>
      </c>
      <c r="I54" s="648"/>
      <c r="J54" s="649"/>
      <c r="R54" s="612"/>
    </row>
    <row r="55" spans="1:18">
      <c r="A55" s="650"/>
      <c r="B55" s="619"/>
      <c r="C55" s="620"/>
      <c r="D55" s="713"/>
      <c r="E55" s="579"/>
      <c r="F55" s="621"/>
      <c r="G55" s="614"/>
      <c r="H55" s="621"/>
    </row>
    <row r="56" spans="1:18" s="611" customFormat="1">
      <c r="A56" s="571"/>
      <c r="B56" s="606"/>
      <c r="C56" s="606"/>
      <c r="D56" s="607"/>
      <c r="E56" s="648"/>
      <c r="F56" s="609"/>
      <c r="G56" s="608"/>
      <c r="H56" s="574"/>
      <c r="I56" s="610"/>
      <c r="R56" s="612"/>
    </row>
    <row r="57" spans="1:18">
      <c r="A57" s="613" t="s">
        <v>1023</v>
      </c>
      <c r="B57" s="614" t="s">
        <v>1024</v>
      </c>
      <c r="C57" s="614"/>
      <c r="D57" s="615"/>
      <c r="E57" s="579"/>
      <c r="F57" s="616"/>
      <c r="G57" s="614"/>
      <c r="H57" s="617"/>
      <c r="I57" s="579"/>
      <c r="R57" s="580"/>
    </row>
    <row r="58" spans="1:18" s="611" customFormat="1">
      <c r="A58" s="571"/>
      <c r="B58" s="606"/>
      <c r="C58" s="606"/>
      <c r="D58" s="607"/>
      <c r="E58" s="648"/>
      <c r="F58" s="609"/>
      <c r="G58" s="608"/>
      <c r="H58" s="574"/>
      <c r="I58" s="610"/>
      <c r="R58" s="612"/>
    </row>
    <row r="59" spans="1:18" ht="26.4">
      <c r="A59" s="627" t="s">
        <v>44</v>
      </c>
      <c r="B59" s="619" t="s">
        <v>1025</v>
      </c>
      <c r="C59" s="659" t="s">
        <v>1019</v>
      </c>
      <c r="D59" s="716">
        <v>66</v>
      </c>
      <c r="E59" s="579"/>
      <c r="F59" s="621">
        <v>0</v>
      </c>
      <c r="G59" s="614"/>
      <c r="H59" s="621">
        <f>D59*F59</f>
        <v>0</v>
      </c>
    </row>
    <row r="60" spans="1:18">
      <c r="A60" s="627"/>
      <c r="B60" s="619"/>
      <c r="C60" s="620"/>
      <c r="D60" s="713"/>
      <c r="E60" s="579"/>
      <c r="F60" s="621"/>
      <c r="G60" s="614"/>
      <c r="H60" s="621"/>
    </row>
    <row r="61" spans="1:18" ht="39.6">
      <c r="A61" s="627" t="s">
        <v>46</v>
      </c>
      <c r="B61" s="619" t="s">
        <v>1026</v>
      </c>
      <c r="C61" s="659" t="s">
        <v>1019</v>
      </c>
      <c r="D61" s="716">
        <v>263</v>
      </c>
      <c r="E61" s="579"/>
      <c r="F61" s="621">
        <v>0</v>
      </c>
      <c r="G61" s="614"/>
      <c r="H61" s="621">
        <f>D61*F61</f>
        <v>0</v>
      </c>
    </row>
    <row r="62" spans="1:18">
      <c r="A62" s="661"/>
      <c r="B62" s="619"/>
      <c r="C62" s="620"/>
      <c r="D62" s="713"/>
      <c r="E62" s="579"/>
      <c r="F62" s="621"/>
      <c r="G62" s="614"/>
      <c r="H62" s="621"/>
    </row>
    <row r="63" spans="1:18" s="611" customFormat="1">
      <c r="A63" s="662" t="s">
        <v>1023</v>
      </c>
      <c r="B63" s="614" t="s">
        <v>1027</v>
      </c>
      <c r="C63" s="646"/>
      <c r="D63" s="712"/>
      <c r="E63" s="648"/>
      <c r="F63" s="647"/>
      <c r="G63" s="608"/>
      <c r="H63" s="577">
        <f>SUM(H59:H61)</f>
        <v>0</v>
      </c>
      <c r="I63" s="648"/>
      <c r="J63" s="649"/>
      <c r="R63" s="612"/>
    </row>
    <row r="64" spans="1:18" s="611" customFormat="1">
      <c r="A64" s="663"/>
      <c r="B64" s="614"/>
      <c r="C64" s="646"/>
      <c r="D64" s="712"/>
      <c r="E64" s="648"/>
      <c r="F64" s="647"/>
      <c r="G64" s="608"/>
      <c r="H64" s="574"/>
      <c r="I64" s="648"/>
      <c r="J64" s="649"/>
      <c r="R64" s="612"/>
    </row>
    <row r="65" spans="1:18" s="611" customFormat="1">
      <c r="A65" s="664"/>
      <c r="B65" s="606"/>
      <c r="C65" s="606"/>
      <c r="D65" s="607"/>
      <c r="E65" s="648"/>
      <c r="F65" s="609"/>
      <c r="G65" s="608"/>
      <c r="H65" s="574"/>
      <c r="I65" s="610"/>
      <c r="R65" s="612"/>
    </row>
    <row r="66" spans="1:18">
      <c r="A66" s="613" t="s">
        <v>1028</v>
      </c>
      <c r="B66" s="614" t="s">
        <v>1029</v>
      </c>
      <c r="C66" s="614"/>
      <c r="D66" s="615"/>
      <c r="E66" s="579"/>
      <c r="F66" s="616"/>
      <c r="G66" s="614"/>
      <c r="H66" s="617"/>
      <c r="I66" s="579"/>
      <c r="R66" s="580"/>
    </row>
    <row r="67" spans="1:18" s="611" customFormat="1">
      <c r="A67" s="663"/>
      <c r="B67" s="614"/>
      <c r="C67" s="646"/>
      <c r="D67" s="712"/>
      <c r="E67" s="648"/>
      <c r="F67" s="647"/>
      <c r="G67" s="608"/>
      <c r="H67" s="574"/>
      <c r="I67" s="648"/>
      <c r="J67" s="649"/>
      <c r="R67" s="612"/>
    </row>
    <row r="68" spans="1:18" s="629" customFormat="1" ht="30.75" customHeight="1">
      <c r="A68" s="627" t="s">
        <v>44</v>
      </c>
      <c r="B68" s="628" t="s">
        <v>1030</v>
      </c>
      <c r="C68" s="620" t="s">
        <v>1031</v>
      </c>
      <c r="D68" s="713">
        <v>329</v>
      </c>
      <c r="E68" s="579"/>
      <c r="F68" s="621">
        <v>0</v>
      </c>
      <c r="G68" s="614"/>
      <c r="H68" s="621">
        <f>D68*F68</f>
        <v>0</v>
      </c>
      <c r="I68" s="579"/>
      <c r="L68" s="630"/>
      <c r="R68" s="580"/>
    </row>
    <row r="69" spans="1:18">
      <c r="A69" s="650"/>
      <c r="B69" s="619"/>
      <c r="C69" s="620"/>
      <c r="D69" s="713"/>
      <c r="E69" s="579"/>
      <c r="F69" s="621"/>
      <c r="G69" s="614"/>
      <c r="H69" s="621"/>
    </row>
    <row r="70" spans="1:18" s="611" customFormat="1">
      <c r="A70" s="613" t="s">
        <v>1028</v>
      </c>
      <c r="B70" s="614" t="s">
        <v>1032</v>
      </c>
      <c r="C70" s="646"/>
      <c r="D70" s="712"/>
      <c r="E70" s="648"/>
      <c r="F70" s="647"/>
      <c r="G70" s="608"/>
      <c r="H70" s="577">
        <f>SUM(H65:H69)</f>
        <v>0</v>
      </c>
      <c r="I70" s="648"/>
      <c r="J70" s="649"/>
      <c r="R70" s="612"/>
    </row>
    <row r="71" spans="1:18" s="611" customFormat="1">
      <c r="A71" s="613"/>
      <c r="B71" s="614"/>
      <c r="C71" s="646"/>
      <c r="D71" s="712"/>
      <c r="E71" s="648"/>
      <c r="F71" s="647"/>
      <c r="G71" s="608"/>
      <c r="H71" s="574"/>
      <c r="I71" s="648"/>
      <c r="J71" s="649"/>
      <c r="R71" s="612"/>
    </row>
    <row r="72" spans="1:18" s="579" customFormat="1">
      <c r="A72" s="638"/>
      <c r="B72" s="614"/>
      <c r="C72" s="651"/>
      <c r="D72" s="714"/>
      <c r="E72" s="653"/>
      <c r="F72" s="652"/>
      <c r="G72" s="572"/>
      <c r="H72" s="665"/>
      <c r="I72" s="653"/>
      <c r="J72" s="580"/>
      <c r="R72" s="575"/>
    </row>
    <row r="73" spans="1:18" s="611" customFormat="1">
      <c r="A73" s="654" t="s">
        <v>1015</v>
      </c>
      <c r="B73" s="655" t="s">
        <v>920</v>
      </c>
      <c r="C73" s="655"/>
      <c r="D73" s="656"/>
      <c r="E73" s="715"/>
      <c r="F73" s="658"/>
      <c r="G73" s="589"/>
      <c r="H73" s="666">
        <f>SUM(H70+H63+H54)</f>
        <v>0</v>
      </c>
      <c r="I73" s="610"/>
      <c r="R73" s="612"/>
    </row>
    <row r="74" spans="1:18" s="611" customFormat="1">
      <c r="A74" s="605"/>
      <c r="B74" s="606"/>
      <c r="C74" s="606"/>
      <c r="D74" s="718"/>
      <c r="E74" s="648"/>
      <c r="F74" s="719"/>
      <c r="G74" s="648"/>
      <c r="H74" s="612"/>
      <c r="I74" s="610"/>
      <c r="R74" s="612"/>
    </row>
    <row r="75" spans="1:18">
      <c r="A75" s="613" t="s">
        <v>1033</v>
      </c>
      <c r="B75" s="614" t="s">
        <v>1034</v>
      </c>
      <c r="C75" s="614"/>
      <c r="D75" s="615"/>
      <c r="E75" s="579"/>
      <c r="F75" s="616"/>
      <c r="G75" s="614"/>
      <c r="H75" s="617"/>
      <c r="I75" s="579"/>
      <c r="R75" s="580"/>
    </row>
    <row r="76" spans="1:18" s="579" customFormat="1">
      <c r="A76" s="605"/>
      <c r="B76" s="593"/>
      <c r="C76" s="593"/>
      <c r="D76" s="594"/>
      <c r="E76" s="700"/>
      <c r="F76" s="567"/>
      <c r="G76" s="566"/>
      <c r="H76" s="568"/>
      <c r="I76" s="559"/>
      <c r="R76" s="569"/>
    </row>
    <row r="77" spans="1:18" s="611" customFormat="1">
      <c r="A77" s="605" t="s">
        <v>921</v>
      </c>
      <c r="B77" s="614" t="s">
        <v>1035</v>
      </c>
      <c r="C77" s="606"/>
      <c r="D77" s="607"/>
      <c r="E77" s="648"/>
      <c r="F77" s="609"/>
      <c r="G77" s="608"/>
      <c r="H77" s="574"/>
      <c r="I77" s="610"/>
      <c r="R77" s="612"/>
    </row>
    <row r="78" spans="1:18" s="579" customFormat="1">
      <c r="A78" s="571"/>
      <c r="B78" s="593"/>
      <c r="C78" s="593"/>
      <c r="D78" s="594"/>
      <c r="E78" s="700"/>
      <c r="F78" s="567"/>
      <c r="G78" s="566"/>
      <c r="H78" s="568"/>
      <c r="I78" s="559"/>
      <c r="R78" s="569"/>
    </row>
    <row r="79" spans="1:18" s="579" customFormat="1">
      <c r="A79" s="650"/>
      <c r="B79" s="619"/>
      <c r="C79" s="620"/>
      <c r="D79" s="720"/>
      <c r="F79" s="667"/>
      <c r="G79" s="614"/>
      <c r="H79" s="617"/>
      <c r="R79" s="580"/>
    </row>
    <row r="80" spans="1:18" s="629" customFormat="1" ht="51" customHeight="1">
      <c r="A80" s="627" t="s">
        <v>44</v>
      </c>
      <c r="B80" s="628" t="s">
        <v>1036</v>
      </c>
      <c r="C80" s="620" t="s">
        <v>598</v>
      </c>
      <c r="D80" s="713">
        <v>180</v>
      </c>
      <c r="E80" s="579"/>
      <c r="F80" s="621">
        <v>0</v>
      </c>
      <c r="G80" s="614"/>
      <c r="H80" s="621">
        <f>D80*F80</f>
        <v>0</v>
      </c>
      <c r="I80" s="579"/>
      <c r="L80" s="630"/>
      <c r="R80" s="580"/>
    </row>
    <row r="81" spans="1:18" s="579" customFormat="1">
      <c r="A81" s="627"/>
      <c r="B81" s="668"/>
      <c r="C81" s="632"/>
      <c r="D81" s="721"/>
      <c r="F81" s="667"/>
      <c r="G81" s="614"/>
      <c r="H81" s="617"/>
      <c r="R81" s="580"/>
    </row>
    <row r="82" spans="1:18" s="629" customFormat="1" ht="45.75" customHeight="1">
      <c r="A82" s="627" t="s">
        <v>46</v>
      </c>
      <c r="B82" s="628" t="s">
        <v>1037</v>
      </c>
      <c r="C82" s="620" t="s">
        <v>598</v>
      </c>
      <c r="D82" s="713">
        <v>901</v>
      </c>
      <c r="E82" s="579"/>
      <c r="F82" s="621">
        <v>0</v>
      </c>
      <c r="G82" s="614"/>
      <c r="H82" s="621">
        <f>D82*F82</f>
        <v>0</v>
      </c>
      <c r="I82" s="579"/>
      <c r="L82" s="630"/>
      <c r="R82" s="580"/>
    </row>
    <row r="84" spans="1:18" s="611" customFormat="1">
      <c r="A84" s="613" t="s">
        <v>921</v>
      </c>
      <c r="B84" s="614" t="s">
        <v>1038</v>
      </c>
      <c r="C84" s="646"/>
      <c r="D84" s="712"/>
      <c r="E84" s="648"/>
      <c r="F84" s="647"/>
      <c r="G84" s="608"/>
      <c r="H84" s="577">
        <f>SUM(H79:H83)</f>
        <v>0</v>
      </c>
      <c r="I84" s="648"/>
      <c r="J84" s="649"/>
      <c r="R84" s="612"/>
    </row>
    <row r="85" spans="1:18" s="579" customFormat="1">
      <c r="A85" s="571"/>
      <c r="B85" s="593"/>
      <c r="C85" s="593"/>
      <c r="D85" s="594"/>
      <c r="E85" s="700"/>
      <c r="F85" s="567"/>
      <c r="G85" s="566"/>
      <c r="H85" s="568"/>
      <c r="I85" s="559"/>
      <c r="R85" s="569"/>
    </row>
    <row r="86" spans="1:18" s="611" customFormat="1">
      <c r="A86" s="605" t="s">
        <v>640</v>
      </c>
      <c r="B86" s="614" t="s">
        <v>1039</v>
      </c>
      <c r="C86" s="606"/>
      <c r="D86" s="607"/>
      <c r="E86" s="648"/>
      <c r="F86" s="609"/>
      <c r="G86" s="608"/>
      <c r="H86" s="574"/>
      <c r="I86" s="610"/>
      <c r="R86" s="612"/>
    </row>
    <row r="87" spans="1:18" s="611" customFormat="1">
      <c r="A87" s="613"/>
      <c r="B87" s="614"/>
      <c r="C87" s="646"/>
      <c r="D87" s="712"/>
      <c r="E87" s="648"/>
      <c r="F87" s="647"/>
      <c r="G87" s="608"/>
      <c r="H87" s="574"/>
      <c r="I87" s="648"/>
      <c r="J87" s="649"/>
      <c r="R87" s="612"/>
    </row>
    <row r="88" spans="1:18" s="629" customFormat="1" ht="126.75" customHeight="1">
      <c r="A88" s="627" t="s">
        <v>44</v>
      </c>
      <c r="B88" s="628" t="s">
        <v>1040</v>
      </c>
      <c r="C88" s="620" t="s">
        <v>75</v>
      </c>
      <c r="D88" s="713">
        <v>22</v>
      </c>
      <c r="E88" s="579"/>
      <c r="F88" s="621">
        <v>0</v>
      </c>
      <c r="G88" s="614"/>
      <c r="H88" s="621">
        <f>D88*F88</f>
        <v>0</v>
      </c>
      <c r="I88" s="579"/>
      <c r="L88" s="630"/>
      <c r="R88" s="580"/>
    </row>
    <row r="89" spans="1:18" s="611" customFormat="1">
      <c r="A89" s="613"/>
      <c r="B89" s="614"/>
      <c r="C89" s="646"/>
      <c r="D89" s="712"/>
      <c r="E89" s="648"/>
      <c r="F89" s="647"/>
      <c r="G89" s="608"/>
      <c r="H89" s="574"/>
      <c r="I89" s="648"/>
      <c r="J89" s="649"/>
      <c r="R89" s="612"/>
    </row>
    <row r="90" spans="1:18" s="629" customFormat="1" ht="119.25" customHeight="1">
      <c r="A90" s="627" t="s">
        <v>46</v>
      </c>
      <c r="B90" s="628" t="s">
        <v>1041</v>
      </c>
      <c r="C90" s="620" t="s">
        <v>75</v>
      </c>
      <c r="D90" s="713">
        <v>22</v>
      </c>
      <c r="E90" s="579"/>
      <c r="F90" s="621">
        <v>0</v>
      </c>
      <c r="G90" s="614"/>
      <c r="H90" s="621">
        <f>D90*F90</f>
        <v>0</v>
      </c>
      <c r="I90" s="579"/>
      <c r="L90" s="630"/>
      <c r="R90" s="580"/>
    </row>
    <row r="91" spans="1:18" s="579" customFormat="1">
      <c r="A91" s="627"/>
      <c r="B91" s="668"/>
      <c r="C91" s="632"/>
      <c r="D91" s="721"/>
      <c r="F91" s="667"/>
      <c r="G91" s="614"/>
      <c r="H91" s="617"/>
      <c r="R91" s="580"/>
    </row>
    <row r="92" spans="1:18" s="579" customFormat="1" ht="26.4">
      <c r="A92" s="627" t="s">
        <v>48</v>
      </c>
      <c r="B92" s="619" t="s">
        <v>1042</v>
      </c>
      <c r="C92" s="620" t="s">
        <v>75</v>
      </c>
      <c r="D92" s="713">
        <v>2</v>
      </c>
      <c r="F92" s="621">
        <v>0</v>
      </c>
      <c r="G92" s="614"/>
      <c r="H92" s="621">
        <f>D92*F92</f>
        <v>0</v>
      </c>
      <c r="R92" s="580"/>
    </row>
    <row r="93" spans="1:18" ht="12.75" customHeight="1"/>
    <row r="94" spans="1:18" s="611" customFormat="1" ht="12.75" customHeight="1">
      <c r="A94" s="613" t="s">
        <v>640</v>
      </c>
      <c r="B94" s="614" t="s">
        <v>1043</v>
      </c>
      <c r="C94" s="646"/>
      <c r="D94" s="712"/>
      <c r="E94" s="648"/>
      <c r="F94" s="647"/>
      <c r="G94" s="608"/>
      <c r="H94" s="577">
        <f>SUM(H88:H92)</f>
        <v>0</v>
      </c>
      <c r="I94" s="648"/>
      <c r="J94" s="649"/>
      <c r="R94" s="612"/>
    </row>
    <row r="95" spans="1:18" s="579" customFormat="1" ht="12.75" customHeight="1">
      <c r="A95" s="638"/>
      <c r="B95" s="614"/>
      <c r="C95" s="651"/>
      <c r="D95" s="714"/>
      <c r="E95" s="653"/>
      <c r="F95" s="652"/>
      <c r="G95" s="572"/>
      <c r="H95" s="879"/>
      <c r="I95" s="653"/>
      <c r="J95" s="580"/>
      <c r="R95" s="575"/>
    </row>
    <row r="96" spans="1:18" s="611" customFormat="1" ht="12.75" customHeight="1">
      <c r="A96" s="654" t="s">
        <v>1033</v>
      </c>
      <c r="B96" s="671" t="s">
        <v>1044</v>
      </c>
      <c r="C96" s="655"/>
      <c r="D96" s="656"/>
      <c r="E96" s="715"/>
      <c r="F96" s="658"/>
      <c r="G96" s="589"/>
      <c r="H96" s="577">
        <f>SUM(H94+H84)</f>
        <v>0</v>
      </c>
      <c r="I96" s="610"/>
      <c r="R96" s="612"/>
    </row>
    <row r="97" spans="1:18" s="611" customFormat="1" ht="12.75" customHeight="1">
      <c r="A97" s="571"/>
      <c r="B97" s="606"/>
      <c r="C97" s="606"/>
      <c r="D97" s="607"/>
      <c r="E97" s="648"/>
      <c r="F97" s="609"/>
      <c r="G97" s="608"/>
      <c r="H97" s="574"/>
      <c r="I97" s="610"/>
      <c r="R97" s="612"/>
    </row>
    <row r="98" spans="1:18" ht="12.75" customHeight="1">
      <c r="A98" s="613" t="s">
        <v>1045</v>
      </c>
      <c r="B98" s="614" t="s">
        <v>1046</v>
      </c>
      <c r="C98" s="614"/>
      <c r="D98" s="615"/>
      <c r="E98" s="579"/>
      <c r="F98" s="616"/>
      <c r="G98" s="614"/>
      <c r="H98" s="617"/>
      <c r="I98" s="579"/>
      <c r="R98" s="580"/>
    </row>
    <row r="99" spans="1:18" s="579" customFormat="1" ht="12.75" customHeight="1">
      <c r="A99" s="605"/>
      <c r="B99" s="593"/>
      <c r="C99" s="593"/>
      <c r="D99" s="594"/>
      <c r="E99" s="700"/>
      <c r="F99" s="567"/>
      <c r="G99" s="566"/>
      <c r="H99" s="568"/>
      <c r="I99" s="559"/>
      <c r="R99" s="569"/>
    </row>
    <row r="100" spans="1:18" s="611" customFormat="1" ht="12.75" customHeight="1">
      <c r="A100" s="605" t="s">
        <v>648</v>
      </c>
      <c r="B100" s="614" t="s">
        <v>1047</v>
      </c>
      <c r="C100" s="606"/>
      <c r="D100" s="607"/>
      <c r="E100" s="648"/>
      <c r="F100" s="609"/>
      <c r="G100" s="608"/>
      <c r="H100" s="574"/>
      <c r="I100" s="610"/>
      <c r="R100" s="612"/>
    </row>
    <row r="101" spans="1:18" s="579" customFormat="1" ht="12.75" customHeight="1">
      <c r="A101" s="571"/>
      <c r="B101" s="593"/>
      <c r="C101" s="593"/>
      <c r="D101" s="594"/>
      <c r="E101" s="700"/>
      <c r="F101" s="567"/>
      <c r="G101" s="566"/>
      <c r="H101" s="568"/>
      <c r="I101" s="559"/>
      <c r="R101" s="569"/>
    </row>
    <row r="102" spans="1:18" s="636" customFormat="1" ht="51" customHeight="1">
      <c r="A102" s="627" t="s">
        <v>44</v>
      </c>
      <c r="B102" s="628" t="s">
        <v>1048</v>
      </c>
      <c r="C102" s="632" t="s">
        <v>75</v>
      </c>
      <c r="D102" s="722">
        <v>22</v>
      </c>
      <c r="E102" s="611"/>
      <c r="F102" s="635">
        <v>0</v>
      </c>
      <c r="G102" s="645"/>
      <c r="H102" s="635">
        <f>D102*F102</f>
        <v>0</v>
      </c>
      <c r="I102" s="611"/>
      <c r="L102" s="597"/>
      <c r="R102" s="649"/>
    </row>
    <row r="103" spans="1:18" s="579" customFormat="1">
      <c r="A103" s="627"/>
      <c r="B103" s="619"/>
      <c r="C103" s="620"/>
      <c r="D103" s="720"/>
      <c r="F103" s="667"/>
      <c r="G103" s="614"/>
      <c r="H103" s="617"/>
      <c r="R103" s="580"/>
    </row>
    <row r="104" spans="1:18" s="579" customFormat="1" ht="39.6">
      <c r="A104" s="627" t="s">
        <v>46</v>
      </c>
      <c r="B104" s="619" t="s">
        <v>1049</v>
      </c>
      <c r="C104" s="659" t="s">
        <v>1019</v>
      </c>
      <c r="D104" s="713">
        <v>1.5</v>
      </c>
      <c r="F104" s="621">
        <v>0</v>
      </c>
      <c r="G104" s="614"/>
      <c r="H104" s="621">
        <f>D104*F104</f>
        <v>0</v>
      </c>
      <c r="R104" s="580"/>
    </row>
    <row r="106" spans="1:18" s="611" customFormat="1">
      <c r="A106" s="613" t="s">
        <v>648</v>
      </c>
      <c r="B106" s="614" t="s">
        <v>1051</v>
      </c>
      <c r="C106" s="646"/>
      <c r="D106" s="712"/>
      <c r="E106" s="648"/>
      <c r="F106" s="647"/>
      <c r="G106" s="608"/>
      <c r="H106" s="577">
        <f>SUM(H101:H104)</f>
        <v>0</v>
      </c>
      <c r="I106" s="648"/>
      <c r="J106" s="649"/>
      <c r="R106" s="612"/>
    </row>
    <row r="107" spans="1:18" s="579" customFormat="1">
      <c r="A107" s="638"/>
      <c r="B107" s="614"/>
      <c r="C107" s="651"/>
      <c r="D107" s="714"/>
      <c r="E107" s="653"/>
      <c r="F107" s="652"/>
      <c r="G107" s="572"/>
      <c r="H107" s="676"/>
      <c r="I107" s="653"/>
      <c r="J107" s="580"/>
      <c r="R107" s="575"/>
    </row>
    <row r="108" spans="1:18" s="611" customFormat="1">
      <c r="A108" s="654" t="s">
        <v>1045</v>
      </c>
      <c r="B108" s="671" t="s">
        <v>1052</v>
      </c>
      <c r="C108" s="655"/>
      <c r="D108" s="656"/>
      <c r="E108" s="715"/>
      <c r="F108" s="658"/>
      <c r="G108" s="589"/>
      <c r="H108" s="577">
        <f>SUM(H106)</f>
        <v>0</v>
      </c>
      <c r="I108" s="610"/>
      <c r="R108" s="612"/>
    </row>
    <row r="109" spans="1:18" s="611" customFormat="1">
      <c r="A109" s="571"/>
      <c r="B109" s="606"/>
      <c r="C109" s="606"/>
      <c r="D109" s="607"/>
      <c r="E109" s="648"/>
      <c r="F109" s="609"/>
      <c r="G109" s="608"/>
      <c r="H109" s="574"/>
      <c r="I109" s="610"/>
      <c r="R109" s="612"/>
    </row>
    <row r="110" spans="1:18" s="611" customFormat="1">
      <c r="A110" s="571"/>
      <c r="B110" s="606"/>
      <c r="C110" s="606"/>
      <c r="D110" s="607"/>
      <c r="E110" s="648"/>
      <c r="F110" s="609"/>
      <c r="G110" s="608"/>
      <c r="H110" s="574"/>
      <c r="I110" s="610"/>
      <c r="R110" s="612"/>
    </row>
    <row r="111" spans="1:18" s="610" customFormat="1">
      <c r="A111" s="613" t="s">
        <v>997</v>
      </c>
      <c r="B111" s="645" t="s">
        <v>1053</v>
      </c>
      <c r="C111" s="645"/>
      <c r="D111" s="677"/>
      <c r="E111" s="611"/>
      <c r="F111" s="678"/>
      <c r="G111" s="645"/>
      <c r="H111" s="617"/>
      <c r="I111" s="611"/>
      <c r="R111" s="649"/>
    </row>
    <row r="112" spans="1:18" s="579" customFormat="1">
      <c r="A112" s="571"/>
      <c r="B112" s="593"/>
      <c r="C112" s="593"/>
      <c r="D112" s="594"/>
      <c r="E112" s="700"/>
      <c r="F112" s="567"/>
      <c r="G112" s="566"/>
      <c r="H112" s="568"/>
      <c r="I112" s="559"/>
      <c r="R112" s="569"/>
    </row>
    <row r="113" spans="1:18" s="611" customFormat="1">
      <c r="A113" s="605" t="s">
        <v>1054</v>
      </c>
      <c r="B113" s="614" t="s">
        <v>1055</v>
      </c>
      <c r="C113" s="606"/>
      <c r="D113" s="607"/>
      <c r="E113" s="648"/>
      <c r="F113" s="609"/>
      <c r="G113" s="608"/>
      <c r="H113" s="574"/>
      <c r="I113" s="610"/>
      <c r="R113" s="612"/>
    </row>
    <row r="114" spans="1:18" s="579" customFormat="1">
      <c r="A114" s="571"/>
      <c r="B114" s="593"/>
      <c r="C114" s="593"/>
      <c r="D114" s="594"/>
      <c r="E114" s="700"/>
      <c r="F114" s="567"/>
      <c r="G114" s="566"/>
      <c r="H114" s="568"/>
      <c r="I114" s="559"/>
      <c r="R114" s="569"/>
    </row>
    <row r="115" spans="1:18" s="579" customFormat="1">
      <c r="A115" s="650"/>
      <c r="B115" s="619"/>
      <c r="C115" s="620"/>
      <c r="D115" s="720"/>
      <c r="F115" s="667"/>
      <c r="G115" s="614"/>
      <c r="H115" s="617"/>
      <c r="R115" s="580"/>
    </row>
    <row r="116" spans="1:18" s="629" customFormat="1" ht="38.25" customHeight="1">
      <c r="A116" s="627" t="s">
        <v>44</v>
      </c>
      <c r="B116" s="628" t="s">
        <v>1056</v>
      </c>
      <c r="C116" s="620" t="s">
        <v>598</v>
      </c>
      <c r="D116" s="713">
        <v>180</v>
      </c>
      <c r="E116" s="579"/>
      <c r="F116" s="621">
        <v>0</v>
      </c>
      <c r="G116" s="614"/>
      <c r="H116" s="621">
        <f>D116*F116</f>
        <v>0</v>
      </c>
      <c r="I116" s="579"/>
      <c r="L116" s="630"/>
      <c r="R116" s="580"/>
    </row>
    <row r="117" spans="1:18" s="579" customFormat="1">
      <c r="A117" s="627"/>
      <c r="B117" s="668"/>
      <c r="C117" s="632"/>
      <c r="D117" s="721"/>
      <c r="F117" s="667"/>
      <c r="G117" s="614"/>
      <c r="H117" s="617"/>
      <c r="R117" s="580"/>
    </row>
    <row r="118" spans="1:18" s="629" customFormat="1" ht="38.25" customHeight="1">
      <c r="A118" s="627" t="s">
        <v>46</v>
      </c>
      <c r="B118" s="628" t="s">
        <v>1145</v>
      </c>
      <c r="C118" s="620" t="s">
        <v>598</v>
      </c>
      <c r="D118" s="713">
        <v>901</v>
      </c>
      <c r="E118" s="579"/>
      <c r="F118" s="621">
        <v>0</v>
      </c>
      <c r="G118" s="614"/>
      <c r="H118" s="621">
        <f>D118*F118</f>
        <v>0</v>
      </c>
      <c r="I118" s="579"/>
      <c r="L118" s="630"/>
      <c r="R118" s="580"/>
    </row>
    <row r="119" spans="1:18" s="579" customFormat="1">
      <c r="A119" s="627"/>
      <c r="B119" s="668"/>
      <c r="C119" s="632"/>
      <c r="D119" s="721"/>
      <c r="F119" s="667"/>
      <c r="G119" s="614"/>
      <c r="H119" s="617"/>
      <c r="R119" s="580"/>
    </row>
    <row r="120" spans="1:18" s="629" customFormat="1" ht="66.75" customHeight="1">
      <c r="A120" s="627" t="s">
        <v>46</v>
      </c>
      <c r="B120" s="628" t="s">
        <v>1408</v>
      </c>
      <c r="C120" s="620" t="s">
        <v>1059</v>
      </c>
      <c r="D120" s="713">
        <v>1</v>
      </c>
      <c r="E120" s="579"/>
      <c r="F120" s="621">
        <v>0</v>
      </c>
      <c r="G120" s="614"/>
      <c r="H120" s="621">
        <f>D120*F120</f>
        <v>0</v>
      </c>
      <c r="I120" s="579"/>
      <c r="L120" s="630"/>
      <c r="R120" s="580"/>
    </row>
    <row r="121" spans="1:18" s="579" customFormat="1">
      <c r="A121" s="627"/>
      <c r="B121" s="668"/>
      <c r="C121" s="632"/>
      <c r="D121" s="721"/>
      <c r="F121" s="667"/>
      <c r="G121" s="614"/>
      <c r="H121" s="617"/>
      <c r="R121" s="580"/>
    </row>
    <row r="122" spans="1:18" s="629" customFormat="1" ht="25.5" customHeight="1">
      <c r="A122" s="627" t="s">
        <v>48</v>
      </c>
      <c r="B122" s="628" t="s">
        <v>1058</v>
      </c>
      <c r="C122" s="620" t="s">
        <v>1059</v>
      </c>
      <c r="D122" s="713">
        <v>1</v>
      </c>
      <c r="E122" s="579"/>
      <c r="F122" s="621">
        <v>0</v>
      </c>
      <c r="G122" s="614"/>
      <c r="H122" s="621">
        <f>D122*F122</f>
        <v>0</v>
      </c>
      <c r="I122" s="579"/>
      <c r="L122" s="630"/>
      <c r="R122" s="580"/>
    </row>
    <row r="123" spans="1:18" s="579" customFormat="1">
      <c r="A123" s="627"/>
      <c r="B123" s="668"/>
      <c r="C123" s="632"/>
      <c r="D123" s="721"/>
      <c r="F123" s="667"/>
      <c r="G123" s="614"/>
      <c r="H123" s="617"/>
      <c r="R123" s="580"/>
    </row>
    <row r="124" spans="1:18" s="579" customFormat="1" ht="118.8">
      <c r="A124" s="627" t="s">
        <v>50</v>
      </c>
      <c r="B124" s="619" t="s">
        <v>1060</v>
      </c>
      <c r="C124" s="620" t="s">
        <v>75</v>
      </c>
      <c r="D124" s="713">
        <v>22</v>
      </c>
      <c r="F124" s="621">
        <v>0</v>
      </c>
      <c r="G124" s="614"/>
      <c r="H124" s="621">
        <f>D124*F124</f>
        <v>0</v>
      </c>
      <c r="R124" s="580"/>
    </row>
    <row r="125" spans="1:18" s="579" customFormat="1">
      <c r="A125" s="627"/>
      <c r="B125" s="668"/>
      <c r="C125" s="632"/>
      <c r="D125" s="721"/>
      <c r="F125" s="667"/>
      <c r="G125" s="614"/>
      <c r="H125" s="617"/>
      <c r="R125" s="580"/>
    </row>
    <row r="126" spans="1:18" s="579" customFormat="1" ht="39.6">
      <c r="A126" s="627" t="s">
        <v>52</v>
      </c>
      <c r="B126" s="619" t="s">
        <v>1061</v>
      </c>
      <c r="C126" s="620" t="s">
        <v>75</v>
      </c>
      <c r="D126" s="713">
        <v>22</v>
      </c>
      <c r="F126" s="621">
        <v>0</v>
      </c>
      <c r="G126" s="614"/>
      <c r="H126" s="621">
        <f>D126*F126</f>
        <v>0</v>
      </c>
      <c r="R126" s="580"/>
    </row>
    <row r="127" spans="1:18" s="579" customFormat="1">
      <c r="A127" s="627"/>
      <c r="B127" s="619"/>
      <c r="C127" s="620"/>
      <c r="D127" s="720"/>
      <c r="F127" s="667"/>
      <c r="G127" s="614"/>
      <c r="H127" s="617"/>
      <c r="R127" s="580"/>
    </row>
    <row r="128" spans="1:18" s="579" customFormat="1" ht="409.5" customHeight="1">
      <c r="A128" s="627" t="s">
        <v>594</v>
      </c>
      <c r="B128" s="619" t="s">
        <v>1146</v>
      </c>
      <c r="C128" s="620" t="s">
        <v>75</v>
      </c>
      <c r="D128" s="594">
        <v>19</v>
      </c>
      <c r="E128" s="614"/>
      <c r="F128" s="621">
        <v>0</v>
      </c>
      <c r="G128" s="614"/>
      <c r="H128" s="621">
        <f>D128*F128</f>
        <v>0</v>
      </c>
      <c r="R128" s="580"/>
    </row>
    <row r="129" spans="1:18" s="579" customFormat="1" ht="98.25" customHeight="1">
      <c r="A129" s="627"/>
      <c r="B129" s="619" t="s">
        <v>1147</v>
      </c>
      <c r="C129" s="620"/>
      <c r="D129" s="615"/>
      <c r="E129" s="614"/>
      <c r="F129" s="667"/>
      <c r="G129" s="614"/>
      <c r="H129" s="617"/>
      <c r="R129" s="580"/>
    </row>
    <row r="130" spans="1:18" s="579" customFormat="1" ht="12.75" customHeight="1">
      <c r="A130" s="627"/>
      <c r="B130" s="619"/>
      <c r="C130" s="620"/>
      <c r="D130" s="615"/>
      <c r="E130" s="614"/>
      <c r="F130" s="667"/>
      <c r="G130" s="614"/>
      <c r="H130" s="617"/>
      <c r="R130" s="580"/>
    </row>
    <row r="131" spans="1:18" s="579" customFormat="1" ht="409.5" customHeight="1">
      <c r="A131" s="627" t="s">
        <v>565</v>
      </c>
      <c r="B131" s="619" t="s">
        <v>1409</v>
      </c>
      <c r="C131" s="620" t="s">
        <v>75</v>
      </c>
      <c r="D131" s="594">
        <v>2</v>
      </c>
      <c r="E131" s="614"/>
      <c r="F131" s="621">
        <v>0</v>
      </c>
      <c r="G131" s="614"/>
      <c r="H131" s="621">
        <f>D131*F131</f>
        <v>0</v>
      </c>
      <c r="R131" s="580"/>
    </row>
    <row r="132" spans="1:18" s="579" customFormat="1" ht="96" customHeight="1">
      <c r="A132" s="627"/>
      <c r="B132" s="619" t="s">
        <v>1410</v>
      </c>
      <c r="C132" s="620"/>
      <c r="D132" s="615"/>
      <c r="E132" s="614"/>
      <c r="F132" s="667"/>
      <c r="G132" s="614"/>
      <c r="H132" s="617"/>
      <c r="R132" s="580"/>
    </row>
    <row r="133" spans="1:18" s="579" customFormat="1" ht="12.75" customHeight="1">
      <c r="A133" s="627"/>
      <c r="B133" s="619"/>
      <c r="C133" s="620"/>
      <c r="D133" s="615"/>
      <c r="E133" s="614"/>
      <c r="F133" s="667"/>
      <c r="G133" s="614"/>
      <c r="H133" s="617"/>
      <c r="R133" s="580"/>
    </row>
    <row r="134" spans="1:18" s="579" customFormat="1" ht="409.5" customHeight="1">
      <c r="A134" s="627" t="s">
        <v>595</v>
      </c>
      <c r="B134" s="619" t="s">
        <v>1411</v>
      </c>
      <c r="C134" s="620" t="s">
        <v>75</v>
      </c>
      <c r="D134" s="594">
        <v>1</v>
      </c>
      <c r="E134" s="614"/>
      <c r="F134" s="621">
        <v>0</v>
      </c>
      <c r="G134" s="614"/>
      <c r="H134" s="621">
        <f>D134*F134</f>
        <v>0</v>
      </c>
      <c r="R134" s="580"/>
    </row>
    <row r="135" spans="1:18" s="579" customFormat="1" ht="119.25" customHeight="1">
      <c r="A135" s="627"/>
      <c r="B135" s="619" t="s">
        <v>1412</v>
      </c>
      <c r="C135" s="620"/>
      <c r="D135" s="615"/>
      <c r="E135" s="614"/>
      <c r="F135" s="667"/>
      <c r="G135" s="614"/>
      <c r="H135" s="617"/>
      <c r="R135" s="580"/>
    </row>
    <row r="136" spans="1:18" s="579" customFormat="1">
      <c r="A136" s="627"/>
      <c r="B136" s="668"/>
      <c r="C136" s="632"/>
      <c r="D136" s="721"/>
      <c r="F136" s="667"/>
      <c r="G136" s="614"/>
      <c r="H136" s="617"/>
      <c r="R136" s="580"/>
    </row>
    <row r="137" spans="1:18" s="579" customFormat="1" ht="26.4">
      <c r="A137" s="627" t="s">
        <v>596</v>
      </c>
      <c r="B137" s="619" t="s">
        <v>1067</v>
      </c>
      <c r="C137" s="620" t="s">
        <v>598</v>
      </c>
      <c r="D137" s="713">
        <v>851</v>
      </c>
      <c r="F137" s="621">
        <v>0</v>
      </c>
      <c r="G137" s="614"/>
      <c r="H137" s="621">
        <f>D137*F137</f>
        <v>0</v>
      </c>
      <c r="R137" s="580"/>
    </row>
    <row r="138" spans="1:18" s="579" customFormat="1">
      <c r="A138" s="627"/>
      <c r="B138" s="619"/>
      <c r="C138" s="620"/>
      <c r="D138" s="720"/>
      <c r="F138" s="667"/>
      <c r="G138" s="614"/>
      <c r="H138" s="617"/>
      <c r="R138" s="580"/>
    </row>
    <row r="139" spans="1:18" s="579" customFormat="1" ht="39.6">
      <c r="A139" s="627" t="s">
        <v>597</v>
      </c>
      <c r="B139" s="619" t="s">
        <v>1068</v>
      </c>
      <c r="C139" s="620" t="s">
        <v>75</v>
      </c>
      <c r="D139" s="713">
        <v>22</v>
      </c>
      <c r="F139" s="621">
        <v>0</v>
      </c>
      <c r="G139" s="614"/>
      <c r="H139" s="621">
        <f>D139*F139</f>
        <v>0</v>
      </c>
      <c r="R139" s="580"/>
    </row>
    <row r="140" spans="1:18" s="579" customFormat="1">
      <c r="A140" s="627"/>
      <c r="B140" s="668"/>
      <c r="C140" s="632"/>
      <c r="D140" s="721"/>
      <c r="F140" s="667"/>
      <c r="G140" s="614"/>
      <c r="H140" s="617"/>
      <c r="R140" s="580"/>
    </row>
    <row r="141" spans="1:18" s="629" customFormat="1" ht="59.25" customHeight="1">
      <c r="A141" s="627" t="s">
        <v>599</v>
      </c>
      <c r="B141" s="679" t="s">
        <v>1413</v>
      </c>
      <c r="C141" s="620" t="s">
        <v>1059</v>
      </c>
      <c r="D141" s="594">
        <v>1</v>
      </c>
      <c r="E141" s="579"/>
      <c r="F141" s="621">
        <v>0</v>
      </c>
      <c r="G141" s="614"/>
      <c r="H141" s="621">
        <f>D141*F141</f>
        <v>0</v>
      </c>
      <c r="I141" s="579"/>
      <c r="L141" s="630"/>
      <c r="R141" s="580"/>
    </row>
    <row r="142" spans="1:18" s="579" customFormat="1">
      <c r="A142" s="627"/>
      <c r="B142" s="668"/>
      <c r="C142" s="632"/>
      <c r="D142" s="721"/>
      <c r="F142" s="667"/>
      <c r="G142" s="614"/>
      <c r="H142" s="617"/>
      <c r="R142" s="580"/>
    </row>
    <row r="143" spans="1:18" s="579" customFormat="1" ht="26.4">
      <c r="A143" s="627" t="s">
        <v>600</v>
      </c>
      <c r="B143" s="619" t="s">
        <v>1096</v>
      </c>
      <c r="C143" s="620" t="s">
        <v>75</v>
      </c>
      <c r="D143" s="713">
        <v>22</v>
      </c>
      <c r="F143" s="621">
        <v>0</v>
      </c>
      <c r="G143" s="614"/>
      <c r="H143" s="621">
        <f>D143*F143</f>
        <v>0</v>
      </c>
      <c r="R143" s="580"/>
    </row>
    <row r="144" spans="1:18" s="579" customFormat="1">
      <c r="A144" s="627"/>
      <c r="B144" s="619"/>
      <c r="C144" s="620"/>
      <c r="D144" s="720"/>
      <c r="F144" s="667"/>
      <c r="G144" s="614"/>
      <c r="H144" s="617"/>
      <c r="R144" s="580"/>
    </row>
    <row r="145" spans="1:18" s="579" customFormat="1" ht="26.4">
      <c r="A145" s="627" t="s">
        <v>601</v>
      </c>
      <c r="B145" s="619" t="s">
        <v>1097</v>
      </c>
      <c r="C145" s="620" t="s">
        <v>75</v>
      </c>
      <c r="D145" s="713">
        <v>903</v>
      </c>
      <c r="F145" s="621">
        <v>0</v>
      </c>
      <c r="G145" s="614"/>
      <c r="H145" s="621">
        <f>D145*F145</f>
        <v>0</v>
      </c>
      <c r="R145" s="580"/>
    </row>
    <row r="146" spans="1:18" s="579" customFormat="1">
      <c r="A146" s="627"/>
      <c r="B146" s="668"/>
      <c r="C146" s="632"/>
      <c r="D146" s="721"/>
      <c r="F146" s="667"/>
      <c r="G146" s="614"/>
      <c r="H146" s="617"/>
      <c r="R146" s="580"/>
    </row>
    <row r="147" spans="1:18" s="579" customFormat="1" ht="26.4">
      <c r="A147" s="627" t="s">
        <v>602</v>
      </c>
      <c r="B147" s="619" t="s">
        <v>1098</v>
      </c>
      <c r="C147" s="620" t="s">
        <v>75</v>
      </c>
      <c r="D147" s="713">
        <v>1</v>
      </c>
      <c r="F147" s="621">
        <v>0</v>
      </c>
      <c r="G147" s="614"/>
      <c r="H147" s="621">
        <f>D147*F147</f>
        <v>0</v>
      </c>
      <c r="R147" s="580"/>
    </row>
    <row r="148" spans="1:18" s="579" customFormat="1">
      <c r="A148" s="627"/>
      <c r="B148" s="619"/>
      <c r="C148" s="620"/>
      <c r="D148" s="720"/>
      <c r="F148" s="667"/>
      <c r="G148" s="614"/>
      <c r="H148" s="617"/>
      <c r="R148" s="580"/>
    </row>
    <row r="149" spans="1:18" s="579" customFormat="1" ht="26.4">
      <c r="A149" s="627" t="s">
        <v>603</v>
      </c>
      <c r="B149" s="619" t="s">
        <v>1099</v>
      </c>
      <c r="C149" s="620" t="s">
        <v>75</v>
      </c>
      <c r="D149" s="713">
        <v>1</v>
      </c>
      <c r="F149" s="621">
        <v>0</v>
      </c>
      <c r="G149" s="614"/>
      <c r="H149" s="621">
        <f>D149*F149</f>
        <v>0</v>
      </c>
      <c r="R149" s="580"/>
    </row>
    <row r="150" spans="1:18" s="579" customFormat="1">
      <c r="A150" s="650"/>
      <c r="B150" s="668"/>
      <c r="C150" s="632"/>
      <c r="D150" s="721"/>
      <c r="F150" s="667"/>
      <c r="G150" s="614"/>
      <c r="H150" s="617"/>
      <c r="R150" s="580"/>
    </row>
    <row r="151" spans="1:18" s="611" customFormat="1">
      <c r="A151" s="613" t="s">
        <v>1054</v>
      </c>
      <c r="B151" s="614" t="s">
        <v>1100</v>
      </c>
      <c r="C151" s="646"/>
      <c r="D151" s="712"/>
      <c r="E151" s="648"/>
      <c r="F151" s="647"/>
      <c r="G151" s="608"/>
      <c r="H151" s="577">
        <f>SUM(H116:H149)</f>
        <v>0</v>
      </c>
      <c r="I151" s="648"/>
      <c r="J151" s="649"/>
      <c r="R151" s="612"/>
    </row>
    <row r="152" spans="1:18" s="579" customFormat="1">
      <c r="A152" s="638"/>
      <c r="B152" s="630"/>
      <c r="C152" s="639"/>
      <c r="D152" s="711"/>
      <c r="E152" s="629"/>
      <c r="F152" s="642"/>
      <c r="G152" s="641"/>
      <c r="H152" s="643"/>
      <c r="I152" s="629"/>
      <c r="R152" s="644"/>
    </row>
    <row r="153" spans="1:18" s="610" customFormat="1">
      <c r="A153" s="613" t="s">
        <v>1101</v>
      </c>
      <c r="B153" s="645" t="s">
        <v>1102</v>
      </c>
      <c r="C153" s="645"/>
      <c r="D153" s="677"/>
      <c r="E153" s="611"/>
      <c r="F153" s="678"/>
      <c r="G153" s="645"/>
      <c r="H153" s="617"/>
      <c r="I153" s="611"/>
      <c r="R153" s="649"/>
    </row>
    <row r="154" spans="1:18" s="579" customFormat="1">
      <c r="A154" s="650"/>
      <c r="B154" s="619"/>
      <c r="C154" s="620"/>
      <c r="D154" s="720"/>
      <c r="F154" s="667"/>
      <c r="G154" s="614"/>
      <c r="H154" s="617"/>
      <c r="R154" s="580"/>
    </row>
    <row r="155" spans="1:18" s="629" customFormat="1" ht="25.5" customHeight="1">
      <c r="A155" s="627" t="s">
        <v>44</v>
      </c>
      <c r="B155" s="628" t="s">
        <v>1103</v>
      </c>
      <c r="C155" s="725" t="s">
        <v>338</v>
      </c>
      <c r="D155" s="726">
        <v>12</v>
      </c>
      <c r="E155" s="579"/>
      <c r="F155" s="727">
        <v>0</v>
      </c>
      <c r="G155" s="579"/>
      <c r="H155" s="727">
        <f>D155*F155</f>
        <v>0</v>
      </c>
      <c r="I155" s="579"/>
      <c r="L155" s="630"/>
      <c r="R155" s="580"/>
    </row>
    <row r="156" spans="1:18" s="579" customFormat="1">
      <c r="A156" s="627"/>
      <c r="B156" s="668"/>
      <c r="C156" s="728"/>
      <c r="D156" s="729"/>
      <c r="F156" s="730"/>
      <c r="H156" s="649"/>
      <c r="R156" s="580"/>
    </row>
    <row r="157" spans="1:18" s="629" customFormat="1" ht="25.5" customHeight="1">
      <c r="A157" s="627" t="s">
        <v>46</v>
      </c>
      <c r="B157" s="628" t="s">
        <v>1104</v>
      </c>
      <c r="C157" s="725" t="s">
        <v>338</v>
      </c>
      <c r="D157" s="726">
        <v>12</v>
      </c>
      <c r="E157" s="579"/>
      <c r="F157" s="727">
        <v>0</v>
      </c>
      <c r="G157" s="579"/>
      <c r="H157" s="727">
        <f>D157*F157</f>
        <v>0</v>
      </c>
      <c r="I157" s="579"/>
      <c r="L157" s="630"/>
      <c r="R157" s="580"/>
    </row>
    <row r="158" spans="1:18" s="579" customFormat="1">
      <c r="A158" s="650"/>
      <c r="B158" s="668"/>
      <c r="C158" s="632"/>
      <c r="D158" s="721"/>
      <c r="F158" s="667"/>
      <c r="G158" s="614"/>
      <c r="H158" s="617"/>
      <c r="R158" s="580"/>
    </row>
    <row r="159" spans="1:18" s="611" customFormat="1">
      <c r="A159" s="613" t="s">
        <v>1101</v>
      </c>
      <c r="B159" s="614" t="s">
        <v>1105</v>
      </c>
      <c r="C159" s="646"/>
      <c r="D159" s="712"/>
      <c r="E159" s="648"/>
      <c r="F159" s="647"/>
      <c r="G159" s="608"/>
      <c r="H159" s="577">
        <f>SUM(H155:H157)</f>
        <v>0</v>
      </c>
      <c r="I159" s="648"/>
      <c r="J159" s="649"/>
      <c r="R159" s="612"/>
    </row>
    <row r="160" spans="1:18" s="579" customFormat="1">
      <c r="A160" s="650"/>
      <c r="B160" s="668"/>
      <c r="C160" s="632"/>
      <c r="D160" s="721"/>
      <c r="F160" s="667"/>
      <c r="G160" s="614"/>
      <c r="H160" s="617"/>
      <c r="R160" s="580"/>
    </row>
    <row r="161" spans="1:18" s="610" customFormat="1">
      <c r="A161" s="613" t="s">
        <v>1106</v>
      </c>
      <c r="B161" s="645" t="s">
        <v>1107</v>
      </c>
      <c r="C161" s="645"/>
      <c r="D161" s="677"/>
      <c r="E161" s="611"/>
      <c r="F161" s="678"/>
      <c r="G161" s="645"/>
      <c r="H161" s="617"/>
      <c r="I161" s="611"/>
      <c r="R161" s="649"/>
    </row>
    <row r="162" spans="1:18" s="579" customFormat="1">
      <c r="A162" s="650"/>
      <c r="B162" s="619"/>
      <c r="C162" s="620"/>
      <c r="D162" s="720"/>
      <c r="F162" s="667"/>
      <c r="G162" s="614"/>
      <c r="H162" s="617"/>
      <c r="R162" s="580"/>
    </row>
    <row r="163" spans="1:18" s="629" customFormat="1" ht="38.25" customHeight="1">
      <c r="A163" s="627" t="s">
        <v>44</v>
      </c>
      <c r="B163" s="628" t="s">
        <v>1108</v>
      </c>
      <c r="C163" s="620" t="s">
        <v>1059</v>
      </c>
      <c r="D163" s="713">
        <v>1</v>
      </c>
      <c r="E163" s="579"/>
      <c r="F163" s="621">
        <v>0</v>
      </c>
      <c r="G163" s="614"/>
      <c r="H163" s="621">
        <f>D163*F163</f>
        <v>0</v>
      </c>
      <c r="I163" s="579"/>
      <c r="L163" s="630"/>
      <c r="R163" s="580"/>
    </row>
    <row r="164" spans="1:18" s="579" customFormat="1">
      <c r="A164" s="650"/>
      <c r="B164" s="619"/>
      <c r="C164" s="620"/>
      <c r="D164" s="720"/>
      <c r="F164" s="667"/>
      <c r="G164" s="614"/>
      <c r="H164" s="617"/>
      <c r="R164" s="580"/>
    </row>
    <row r="165" spans="1:18" s="636" customFormat="1" ht="38.25" customHeight="1">
      <c r="A165" s="627" t="s">
        <v>46</v>
      </c>
      <c r="B165" s="628" t="s">
        <v>1109</v>
      </c>
      <c r="C165" s="632" t="s">
        <v>1059</v>
      </c>
      <c r="D165" s="722">
        <v>1</v>
      </c>
      <c r="E165" s="611"/>
      <c r="F165" s="635">
        <v>0</v>
      </c>
      <c r="G165" s="645"/>
      <c r="H165" s="635">
        <f>D165*F165</f>
        <v>0</v>
      </c>
      <c r="I165" s="611"/>
      <c r="L165" s="597"/>
      <c r="R165" s="649"/>
    </row>
    <row r="166" spans="1:18" s="579" customFormat="1">
      <c r="A166" s="650"/>
      <c r="B166" s="668"/>
      <c r="C166" s="632"/>
      <c r="D166" s="721"/>
      <c r="F166" s="667"/>
      <c r="G166" s="614"/>
      <c r="H166" s="617"/>
      <c r="R166" s="580"/>
    </row>
    <row r="167" spans="1:18" s="611" customFormat="1">
      <c r="A167" s="613" t="s">
        <v>1106</v>
      </c>
      <c r="B167" s="614" t="s">
        <v>1110</v>
      </c>
      <c r="C167" s="646"/>
      <c r="D167" s="712"/>
      <c r="E167" s="648"/>
      <c r="F167" s="647"/>
      <c r="G167" s="608"/>
      <c r="H167" s="577">
        <f>SUM(H163:H165)</f>
        <v>0</v>
      </c>
      <c r="I167" s="648"/>
      <c r="J167" s="649"/>
      <c r="R167" s="612"/>
    </row>
    <row r="168" spans="1:18" s="579" customFormat="1">
      <c r="A168" s="650"/>
      <c r="B168" s="668"/>
      <c r="C168" s="632"/>
      <c r="D168" s="721"/>
      <c r="F168" s="667"/>
      <c r="G168" s="614"/>
      <c r="H168" s="617"/>
      <c r="R168" s="580"/>
    </row>
    <row r="169" spans="1:18" s="579" customFormat="1">
      <c r="A169" s="638"/>
      <c r="B169" s="614"/>
      <c r="C169" s="651"/>
      <c r="D169" s="714"/>
      <c r="E169" s="653"/>
      <c r="F169" s="652"/>
      <c r="G169" s="572"/>
      <c r="H169" s="665"/>
      <c r="I169" s="653"/>
      <c r="J169" s="580"/>
      <c r="R169" s="575"/>
    </row>
    <row r="170" spans="1:18" s="611" customFormat="1">
      <c r="A170" s="654" t="s">
        <v>1111</v>
      </c>
      <c r="B170" s="671" t="s">
        <v>1112</v>
      </c>
      <c r="C170" s="655"/>
      <c r="D170" s="656"/>
      <c r="E170" s="715"/>
      <c r="F170" s="658"/>
      <c r="G170" s="589"/>
      <c r="H170" s="577">
        <f>SUM(H167+H159+H151)</f>
        <v>0</v>
      </c>
      <c r="I170" s="610"/>
      <c r="R170" s="612"/>
    </row>
    <row r="171" spans="1:18" s="611" customFormat="1">
      <c r="A171" s="571"/>
      <c r="B171" s="606"/>
      <c r="C171" s="606"/>
      <c r="D171" s="607"/>
      <c r="E171" s="648"/>
      <c r="F171" s="609"/>
      <c r="G171" s="608"/>
      <c r="H171" s="574"/>
      <c r="I171" s="610"/>
      <c r="R171" s="612"/>
    </row>
    <row r="172" spans="1:18" s="611" customFormat="1">
      <c r="A172" s="571"/>
      <c r="B172" s="606"/>
      <c r="C172" s="606"/>
      <c r="D172" s="607"/>
      <c r="E172" s="648"/>
      <c r="F172" s="609"/>
      <c r="G172" s="608"/>
      <c r="H172" s="574"/>
      <c r="I172" s="610"/>
      <c r="R172" s="612"/>
    </row>
    <row r="175" spans="1:18">
      <c r="A175" s="571" t="s">
        <v>995</v>
      </c>
      <c r="B175" s="572" t="s">
        <v>996</v>
      </c>
      <c r="C175" s="572"/>
      <c r="D175" s="562"/>
      <c r="E175" s="653"/>
      <c r="F175" s="573"/>
      <c r="G175" s="572"/>
      <c r="H175" s="574"/>
      <c r="R175" s="575"/>
    </row>
    <row r="176" spans="1:18">
      <c r="B176" s="572"/>
      <c r="C176" s="572"/>
      <c r="D176" s="562"/>
      <c r="E176" s="653"/>
      <c r="F176" s="573"/>
      <c r="G176" s="572"/>
      <c r="H176" s="574"/>
      <c r="R176" s="575"/>
    </row>
    <row r="178" spans="1:18" s="579" customFormat="1" ht="15.75" customHeight="1">
      <c r="A178" s="613" t="s">
        <v>1008</v>
      </c>
      <c r="B178" s="614" t="s">
        <v>30</v>
      </c>
      <c r="C178" s="576"/>
      <c r="D178" s="562"/>
      <c r="E178" s="653"/>
      <c r="F178" s="573"/>
      <c r="G178" s="572"/>
      <c r="H178" s="577">
        <f>SUM(H42)</f>
        <v>0</v>
      </c>
      <c r="I178" s="578"/>
      <c r="L178" s="580"/>
      <c r="R178" s="575"/>
    </row>
    <row r="179" spans="1:18" s="579" customFormat="1" ht="15.75" customHeight="1">
      <c r="A179" s="613" t="s">
        <v>1015</v>
      </c>
      <c r="B179" s="614" t="s">
        <v>32</v>
      </c>
      <c r="C179" s="576"/>
      <c r="D179" s="562"/>
      <c r="E179" s="653"/>
      <c r="F179" s="573"/>
      <c r="G179" s="572"/>
      <c r="H179" s="577">
        <f>SUM(H73)</f>
        <v>0</v>
      </c>
      <c r="I179" s="578"/>
      <c r="L179" s="580"/>
      <c r="R179" s="575"/>
    </row>
    <row r="180" spans="1:18" s="579" customFormat="1" ht="15.75" customHeight="1">
      <c r="A180" s="605" t="s">
        <v>1033</v>
      </c>
      <c r="B180" s="614" t="s">
        <v>1044</v>
      </c>
      <c r="C180" s="606"/>
      <c r="D180" s="562"/>
      <c r="E180" s="653"/>
      <c r="F180" s="573"/>
      <c r="G180" s="572"/>
      <c r="H180" s="577">
        <f>SUM(H96)</f>
        <v>0</v>
      </c>
      <c r="I180" s="578"/>
      <c r="L180" s="580"/>
      <c r="R180" s="575"/>
    </row>
    <row r="181" spans="1:18" ht="15.75" customHeight="1">
      <c r="A181" s="605" t="s">
        <v>1045</v>
      </c>
      <c r="B181" s="614" t="s">
        <v>1052</v>
      </c>
      <c r="C181" s="576"/>
      <c r="D181" s="562"/>
      <c r="E181" s="653"/>
      <c r="F181" s="573"/>
      <c r="G181" s="572"/>
      <c r="H181" s="577">
        <f>SUM(H108)</f>
        <v>0</v>
      </c>
      <c r="I181" s="578"/>
      <c r="L181" s="575"/>
      <c r="R181" s="575"/>
    </row>
    <row r="182" spans="1:18">
      <c r="B182" s="576"/>
      <c r="C182" s="576"/>
      <c r="D182" s="562"/>
      <c r="E182" s="653"/>
      <c r="F182" s="573"/>
      <c r="G182" s="572"/>
      <c r="H182" s="574"/>
      <c r="L182" s="575"/>
      <c r="R182" s="575"/>
    </row>
    <row r="183" spans="1:18" ht="13.8" thickBot="1">
      <c r="A183" s="654"/>
      <c r="B183" s="655" t="s">
        <v>624</v>
      </c>
      <c r="C183" s="655"/>
      <c r="D183" s="656"/>
      <c r="E183" s="715"/>
      <c r="F183" s="687"/>
      <c r="G183" s="657"/>
      <c r="H183" s="577">
        <f>SUM(H178:H181)</f>
        <v>0</v>
      </c>
      <c r="I183" s="578"/>
      <c r="K183" s="575"/>
      <c r="L183" s="591"/>
      <c r="R183" s="592"/>
    </row>
    <row r="188" spans="1:18">
      <c r="A188" s="571" t="s">
        <v>997</v>
      </c>
      <c r="B188" s="572" t="s">
        <v>998</v>
      </c>
      <c r="C188" s="572"/>
      <c r="D188" s="562"/>
      <c r="E188" s="653"/>
      <c r="F188" s="573"/>
      <c r="G188" s="572"/>
      <c r="H188" s="574"/>
      <c r="R188" s="575"/>
    </row>
    <row r="189" spans="1:18">
      <c r="B189" s="572"/>
      <c r="C189" s="572"/>
      <c r="D189" s="562"/>
      <c r="E189" s="653"/>
      <c r="F189" s="573"/>
      <c r="G189" s="572"/>
      <c r="H189" s="574"/>
      <c r="R189" s="575"/>
    </row>
    <row r="191" spans="1:18" s="579" customFormat="1" ht="15.75" customHeight="1">
      <c r="A191" s="613" t="s">
        <v>1054</v>
      </c>
      <c r="B191" s="614" t="s">
        <v>1055</v>
      </c>
      <c r="C191" s="576"/>
      <c r="D191" s="562"/>
      <c r="E191" s="653"/>
      <c r="F191" s="573"/>
      <c r="G191" s="572"/>
      <c r="H191" s="577">
        <f>SUM(H151)</f>
        <v>0</v>
      </c>
      <c r="I191" s="578"/>
      <c r="L191" s="580"/>
      <c r="R191" s="575"/>
    </row>
    <row r="192" spans="1:18" s="579" customFormat="1" ht="15.75" customHeight="1">
      <c r="A192" s="613" t="s">
        <v>1101</v>
      </c>
      <c r="B192" s="614" t="s">
        <v>1102</v>
      </c>
      <c r="C192" s="576"/>
      <c r="D192" s="562"/>
      <c r="E192" s="653"/>
      <c r="F192" s="573"/>
      <c r="G192" s="572"/>
      <c r="H192" s="577">
        <f>SUM(H159)</f>
        <v>0</v>
      </c>
      <c r="I192" s="578"/>
      <c r="L192" s="580"/>
      <c r="R192" s="575"/>
    </row>
    <row r="193" spans="1:18" s="579" customFormat="1" ht="15.75" customHeight="1">
      <c r="A193" s="613" t="s">
        <v>1106</v>
      </c>
      <c r="B193" s="645" t="s">
        <v>1107</v>
      </c>
      <c r="C193" s="576"/>
      <c r="D193" s="562"/>
      <c r="E193" s="653"/>
      <c r="F193" s="573"/>
      <c r="G193" s="572"/>
      <c r="H193" s="577">
        <f>SUM(H167)</f>
        <v>0</v>
      </c>
      <c r="I193" s="578"/>
      <c r="L193" s="580"/>
      <c r="R193" s="575"/>
    </row>
    <row r="194" spans="1:18">
      <c r="B194" s="576"/>
      <c r="C194" s="576"/>
      <c r="D194" s="562"/>
      <c r="E194" s="653"/>
      <c r="F194" s="573"/>
      <c r="G194" s="572"/>
      <c r="H194" s="574"/>
      <c r="L194" s="575"/>
      <c r="R194" s="575"/>
    </row>
    <row r="195" spans="1:18" ht="13.8" thickBot="1">
      <c r="A195" s="654"/>
      <c r="B195" s="589" t="s">
        <v>998</v>
      </c>
      <c r="C195" s="655"/>
      <c r="D195" s="656"/>
      <c r="E195" s="715"/>
      <c r="F195" s="687"/>
      <c r="G195" s="657"/>
      <c r="H195" s="577">
        <f>SUM(H191:H194)</f>
        <v>0</v>
      </c>
      <c r="I195" s="578"/>
      <c r="K195" s="575"/>
      <c r="L195" s="591"/>
      <c r="R195" s="592"/>
    </row>
  </sheetData>
  <conditionalFormatting sqref="D141">
    <cfRule type="cellIs" dxfId="1" priority="1" stopIfTrue="1" operator="greaterThan">
      <formula>0</formula>
    </cfRule>
  </conditionalFormatting>
  <conditionalFormatting sqref="E141">
    <cfRule type="cellIs" dxfId="0" priority="2" stopIfTrue="1" operator="greaterThan">
      <formula>0</formula>
    </cfRule>
  </conditionalFormatting>
  <pageMargins left="0.98425196850393704" right="0.39370078740157483" top="0.59055118110236227" bottom="0.78740157480314965" header="0.31496062992125984" footer="0.39370078740157483"/>
  <pageSetup paperSize="9" scale="85" orientation="portrait" r:id="rId1"/>
  <headerFooter alignWithMargins="0">
    <oddFooter>&amp;C&amp;"Arial,Navadno"&amp;10&amp;P/&amp;N</oddFooter>
  </headerFooter>
  <rowBreaks count="6" manualBreakCount="6">
    <brk id="23" max="7" man="1"/>
    <brk id="56" max="16383" man="1"/>
    <brk id="74" max="16383" man="1"/>
    <brk id="103" max="16383" man="1"/>
    <brk id="110" max="16383" man="1"/>
    <brk id="174" max="16383" man="1"/>
  </rowBreaks>
  <ignoredErrors>
    <ignoredError sqref="H165 H33 H35 H37 H48 H50 H52 H59 H61 H68 H80 H82 H88 H90 H92 H102 H104 H116 H118 H120 H122 H124 H126 H128 H131 H134 H137 H139 H141" unlockedFormula="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9E5EB-5F1C-4BCA-9D24-DFA171DC7848}">
  <dimension ref="A1:R64"/>
  <sheetViews>
    <sheetView topLeftCell="A37" zoomScaleNormal="100" zoomScaleSheetLayoutView="70" workbookViewId="0">
      <selection activeCell="F60" sqref="F60"/>
    </sheetView>
  </sheetViews>
  <sheetFormatPr defaultColWidth="11.109375" defaultRowHeight="13.2"/>
  <cols>
    <col min="1" max="1" width="8.6640625" style="571" customWidth="1"/>
    <col min="2" max="2" width="36.33203125" style="593" customWidth="1"/>
    <col min="3" max="3" width="8.6640625" style="593" customWidth="1"/>
    <col min="4" max="4" width="10.88671875" style="594" customWidth="1"/>
    <col min="5" max="5" width="2.109375" style="700" customWidth="1"/>
    <col min="6" max="6" width="15" style="567" customWidth="1"/>
    <col min="7" max="7" width="2.109375" style="700" customWidth="1"/>
    <col min="8" max="8" width="15.6640625" style="568" customWidth="1"/>
    <col min="9" max="9" width="9.6640625" style="559" customWidth="1"/>
    <col min="10" max="10" width="19" style="559" customWidth="1"/>
    <col min="11" max="11" width="11.109375" style="559" customWidth="1"/>
    <col min="12" max="12" width="32.88671875" style="559" customWidth="1"/>
    <col min="13" max="13" width="37" style="559" customWidth="1"/>
    <col min="14" max="14" width="36.6640625" style="559" customWidth="1"/>
    <col min="15" max="15" width="11.109375" style="559" customWidth="1"/>
    <col min="16" max="16" width="53.109375" style="559" customWidth="1"/>
    <col min="17" max="17" width="11.109375" style="559" customWidth="1"/>
    <col min="18" max="18" width="14.44140625" style="569" customWidth="1"/>
    <col min="19" max="16384" width="11.109375" style="559"/>
  </cols>
  <sheetData>
    <row r="1" spans="1:18" ht="15.75" customHeight="1">
      <c r="A1" s="552"/>
      <c r="B1" s="553"/>
      <c r="C1" s="736"/>
      <c r="D1" s="737"/>
      <c r="E1" s="738"/>
      <c r="F1" s="739"/>
      <c r="G1" s="738"/>
      <c r="H1" s="740"/>
      <c r="I1" s="741"/>
      <c r="R1" s="742"/>
    </row>
    <row r="2" spans="1:18" ht="15.75" customHeight="1">
      <c r="A2" s="552"/>
      <c r="B2" s="553"/>
      <c r="C2" s="743"/>
      <c r="D2" s="737"/>
      <c r="E2" s="738"/>
      <c r="F2" s="739"/>
      <c r="G2" s="738"/>
      <c r="H2" s="740"/>
      <c r="I2" s="741"/>
      <c r="R2" s="742"/>
    </row>
    <row r="3" spans="1:18" ht="15.75" customHeight="1">
      <c r="A3" s="552"/>
      <c r="B3" s="553"/>
      <c r="C3" s="736"/>
      <c r="D3" s="699"/>
      <c r="E3" s="738"/>
      <c r="F3" s="744"/>
      <c r="G3" s="738"/>
      <c r="H3" s="740"/>
      <c r="I3" s="741"/>
      <c r="R3" s="742"/>
    </row>
    <row r="4" spans="1:18" ht="15.75" customHeight="1">
      <c r="A4" s="552"/>
      <c r="B4" s="553"/>
      <c r="C4" s="736"/>
      <c r="D4" s="699"/>
      <c r="E4" s="738"/>
      <c r="F4" s="744"/>
      <c r="G4" s="738"/>
      <c r="H4" s="740"/>
      <c r="I4" s="741"/>
      <c r="R4" s="742"/>
    </row>
    <row r="5" spans="1:18">
      <c r="A5" s="552"/>
      <c r="B5" s="553"/>
      <c r="C5" s="699"/>
      <c r="D5" s="565"/>
    </row>
    <row r="6" spans="1:18">
      <c r="A6" s="552"/>
      <c r="B6" s="553"/>
      <c r="C6" s="745"/>
      <c r="D6" s="746"/>
      <c r="E6" s="738"/>
      <c r="F6" s="744"/>
      <c r="G6" s="738"/>
      <c r="R6" s="560"/>
    </row>
    <row r="7" spans="1:18" ht="13.8">
      <c r="A7" s="552"/>
      <c r="B7" s="553"/>
      <c r="C7" s="561"/>
      <c r="D7" s="746"/>
      <c r="E7" s="738"/>
      <c r="F7" s="744"/>
      <c r="G7" s="738"/>
    </row>
    <row r="8" spans="1:18">
      <c r="A8" s="552"/>
      <c r="B8" s="553"/>
      <c r="C8" s="553"/>
      <c r="D8" s="699"/>
    </row>
    <row r="10" spans="1:18">
      <c r="A10" s="571" t="s">
        <v>993</v>
      </c>
      <c r="B10" s="572" t="s">
        <v>1414</v>
      </c>
      <c r="C10" s="572"/>
      <c r="D10" s="562"/>
      <c r="E10" s="653"/>
      <c r="F10" s="573"/>
      <c r="G10" s="653"/>
      <c r="H10" s="574"/>
      <c r="R10" s="575"/>
    </row>
    <row r="11" spans="1:18">
      <c r="B11" s="572"/>
      <c r="C11" s="572"/>
      <c r="D11" s="562"/>
      <c r="E11" s="653"/>
      <c r="F11" s="573"/>
      <c r="G11" s="653"/>
      <c r="H11" s="574"/>
      <c r="R11" s="575"/>
    </row>
    <row r="13" spans="1:18" s="579" customFormat="1" ht="15.75" customHeight="1">
      <c r="A13" s="571" t="s">
        <v>995</v>
      </c>
      <c r="B13" s="572" t="s">
        <v>1055</v>
      </c>
      <c r="C13" s="576"/>
      <c r="D13" s="562"/>
      <c r="E13" s="653"/>
      <c r="F13" s="573"/>
      <c r="G13" s="653"/>
      <c r="H13" s="577">
        <f>SUM(H45)</f>
        <v>0</v>
      </c>
      <c r="I13" s="747"/>
      <c r="L13" s="580"/>
      <c r="R13" s="575"/>
    </row>
    <row r="14" spans="1:18" s="579" customFormat="1" ht="15.75" customHeight="1">
      <c r="A14" s="571" t="s">
        <v>997</v>
      </c>
      <c r="B14" s="572" t="s">
        <v>1007</v>
      </c>
      <c r="C14" s="572"/>
      <c r="D14" s="562"/>
      <c r="E14" s="653"/>
      <c r="F14" s="573"/>
      <c r="G14" s="653"/>
      <c r="H14" s="577">
        <f>SUM(H64)</f>
        <v>0</v>
      </c>
      <c r="I14" s="747"/>
      <c r="L14" s="580"/>
      <c r="R14" s="575"/>
    </row>
    <row r="15" spans="1:18">
      <c r="B15" s="576"/>
      <c r="C15" s="576"/>
      <c r="D15" s="562"/>
      <c r="E15" s="653"/>
      <c r="F15" s="573"/>
      <c r="G15" s="653"/>
      <c r="H15" s="574"/>
      <c r="L15" s="575"/>
      <c r="R15" s="575"/>
    </row>
    <row r="16" spans="1:18" ht="12.75" customHeight="1" thickBot="1">
      <c r="B16" s="586" t="s">
        <v>625</v>
      </c>
      <c r="C16" s="587"/>
      <c r="D16" s="588"/>
      <c r="E16" s="706"/>
      <c r="F16" s="590"/>
      <c r="G16" s="706"/>
      <c r="H16" s="577">
        <f>SUM(H13:H15)</f>
        <v>0</v>
      </c>
      <c r="I16" s="747"/>
      <c r="K16" s="575"/>
      <c r="L16" s="591"/>
      <c r="R16" s="592"/>
    </row>
    <row r="19" spans="1:18" ht="15.75" customHeight="1">
      <c r="F19" s="595"/>
      <c r="G19" s="748"/>
      <c r="H19" s="748"/>
      <c r="L19" s="593"/>
      <c r="M19" s="593"/>
      <c r="N19" s="593"/>
      <c r="P19" s="593"/>
    </row>
    <row r="20" spans="1:18">
      <c r="L20" s="595"/>
      <c r="M20" s="596"/>
      <c r="N20" s="596"/>
    </row>
    <row r="22" spans="1:18" s="579" customFormat="1" ht="13.8" thickBot="1">
      <c r="A22" s="571"/>
      <c r="B22" s="593"/>
      <c r="C22" s="593"/>
      <c r="D22" s="594"/>
      <c r="E22" s="700"/>
      <c r="F22" s="567"/>
      <c r="G22" s="700"/>
      <c r="H22" s="568"/>
      <c r="I22" s="559"/>
      <c r="R22" s="569"/>
    </row>
    <row r="23" spans="1:18" s="604" customFormat="1" ht="27" thickBot="1">
      <c r="A23" s="598" t="s">
        <v>26</v>
      </c>
      <c r="B23" s="599" t="s">
        <v>27</v>
      </c>
      <c r="C23" s="600" t="s">
        <v>1003</v>
      </c>
      <c r="D23" s="707" t="s">
        <v>619</v>
      </c>
      <c r="E23" s="708"/>
      <c r="F23" s="603" t="s">
        <v>1004</v>
      </c>
      <c r="G23" s="749"/>
      <c r="H23" s="603" t="s">
        <v>1005</v>
      </c>
    </row>
    <row r="24" spans="1:18" s="579" customFormat="1">
      <c r="A24" s="571"/>
      <c r="B24" s="593"/>
      <c r="C24" s="593"/>
      <c r="D24" s="594"/>
      <c r="E24" s="700"/>
      <c r="F24" s="567"/>
      <c r="G24" s="700"/>
      <c r="H24" s="568"/>
      <c r="I24" s="559"/>
      <c r="R24" s="569"/>
    </row>
    <row r="25" spans="1:18" s="611" customFormat="1">
      <c r="A25" s="605" t="s">
        <v>1006</v>
      </c>
      <c r="B25" s="606" t="s">
        <v>1055</v>
      </c>
      <c r="C25" s="606"/>
      <c r="D25" s="607"/>
      <c r="E25" s="648"/>
      <c r="F25" s="609"/>
      <c r="G25" s="648"/>
      <c r="H25" s="574"/>
      <c r="I25" s="610"/>
      <c r="R25" s="612"/>
    </row>
    <row r="26" spans="1:18" s="579" customFormat="1">
      <c r="A26" s="622"/>
      <c r="B26" s="614"/>
      <c r="C26" s="614"/>
      <c r="D26" s="750"/>
      <c r="E26" s="751"/>
      <c r="F26" s="752"/>
      <c r="G26" s="751"/>
      <c r="H26" s="753"/>
      <c r="R26" s="580"/>
    </row>
    <row r="27" spans="1:18" s="629" customFormat="1" ht="12.75" customHeight="1">
      <c r="A27" s="627" t="s">
        <v>44</v>
      </c>
      <c r="B27" s="628" t="s">
        <v>1012</v>
      </c>
      <c r="C27" s="620" t="s">
        <v>1059</v>
      </c>
      <c r="D27" s="594">
        <v>1</v>
      </c>
      <c r="E27" s="579"/>
      <c r="F27" s="621">
        <v>0</v>
      </c>
      <c r="G27" s="579"/>
      <c r="H27" s="621">
        <f>D27*F27</f>
        <v>0</v>
      </c>
      <c r="I27" s="579"/>
      <c r="L27" s="630"/>
      <c r="R27" s="580"/>
    </row>
    <row r="28" spans="1:18" s="629" customFormat="1" ht="12.75" customHeight="1">
      <c r="A28" s="627"/>
      <c r="B28" s="628"/>
      <c r="C28" s="620"/>
      <c r="D28" s="594"/>
      <c r="E28" s="579"/>
      <c r="F28" s="621"/>
      <c r="G28" s="754"/>
      <c r="H28" s="621"/>
      <c r="I28" s="579"/>
      <c r="L28" s="630"/>
      <c r="R28" s="580"/>
    </row>
    <row r="29" spans="1:18" s="636" customFormat="1" ht="63.75" customHeight="1">
      <c r="A29" s="627" t="s">
        <v>46</v>
      </c>
      <c r="B29" s="628" t="s">
        <v>1153</v>
      </c>
      <c r="C29" s="632" t="s">
        <v>1059</v>
      </c>
      <c r="D29" s="633">
        <v>1</v>
      </c>
      <c r="F29" s="635">
        <v>0</v>
      </c>
      <c r="H29" s="635">
        <f>D29*F29</f>
        <v>0</v>
      </c>
      <c r="L29" s="597"/>
      <c r="R29" s="637"/>
    </row>
    <row r="30" spans="1:18" s="629" customFormat="1" ht="12.75" customHeight="1">
      <c r="A30" s="627"/>
      <c r="B30" s="628"/>
      <c r="C30" s="620"/>
      <c r="D30" s="594"/>
      <c r="E30" s="579"/>
      <c r="F30" s="621"/>
      <c r="G30" s="754"/>
      <c r="H30" s="621"/>
      <c r="I30" s="579"/>
      <c r="L30" s="630"/>
      <c r="R30" s="580"/>
    </row>
    <row r="31" spans="1:18" s="636" customFormat="1" ht="33" customHeight="1">
      <c r="A31" s="627" t="s">
        <v>50</v>
      </c>
      <c r="B31" s="628" t="s">
        <v>1155</v>
      </c>
      <c r="C31" s="632" t="s">
        <v>598</v>
      </c>
      <c r="D31" s="633">
        <v>75</v>
      </c>
      <c r="F31" s="635">
        <v>0</v>
      </c>
      <c r="H31" s="635">
        <f>D31*F31</f>
        <v>0</v>
      </c>
      <c r="L31" s="597"/>
      <c r="R31" s="637"/>
    </row>
    <row r="32" spans="1:18" s="629" customFormat="1" ht="12.75" customHeight="1">
      <c r="A32" s="627"/>
      <c r="B32" s="628"/>
      <c r="C32" s="620"/>
      <c r="D32" s="594"/>
      <c r="E32" s="579"/>
      <c r="F32" s="621"/>
      <c r="G32" s="754"/>
      <c r="H32" s="621"/>
      <c r="I32" s="579"/>
      <c r="L32" s="630"/>
      <c r="R32" s="580"/>
    </row>
    <row r="33" spans="1:18" s="636" customFormat="1" ht="33" customHeight="1">
      <c r="A33" s="627" t="s">
        <v>52</v>
      </c>
      <c r="B33" s="628" t="s">
        <v>1157</v>
      </c>
      <c r="C33" s="632" t="s">
        <v>598</v>
      </c>
      <c r="D33" s="633">
        <v>65</v>
      </c>
      <c r="F33" s="635">
        <v>0</v>
      </c>
      <c r="H33" s="635">
        <f>D33*F33</f>
        <v>0</v>
      </c>
      <c r="L33" s="597"/>
      <c r="R33" s="637"/>
    </row>
    <row r="34" spans="1:18" s="636" customFormat="1" ht="14.25" customHeight="1">
      <c r="A34" s="627"/>
      <c r="B34" s="628"/>
      <c r="C34" s="632"/>
      <c r="D34" s="633"/>
      <c r="F34" s="635"/>
      <c r="H34" s="635"/>
      <c r="L34" s="597"/>
      <c r="R34" s="637"/>
    </row>
    <row r="35" spans="1:18" s="636" customFormat="1" ht="65.25" customHeight="1">
      <c r="A35" s="627" t="s">
        <v>594</v>
      </c>
      <c r="B35" s="628" t="s">
        <v>1415</v>
      </c>
      <c r="C35" s="632" t="s">
        <v>1059</v>
      </c>
      <c r="D35" s="633">
        <v>1</v>
      </c>
      <c r="E35" s="634"/>
      <c r="F35" s="635">
        <v>0</v>
      </c>
      <c r="G35" s="634"/>
      <c r="H35" s="635">
        <f>D35*F35</f>
        <v>0</v>
      </c>
      <c r="L35" s="597"/>
      <c r="R35" s="637"/>
    </row>
    <row r="36" spans="1:18" s="636" customFormat="1" ht="14.25" customHeight="1">
      <c r="A36" s="627"/>
      <c r="B36" s="628"/>
      <c r="C36" s="632"/>
      <c r="D36" s="633"/>
      <c r="F36" s="635"/>
      <c r="H36" s="635"/>
      <c r="L36" s="597"/>
      <c r="R36" s="637"/>
    </row>
    <row r="37" spans="1:18" s="636" customFormat="1" ht="14.85" customHeight="1">
      <c r="A37" s="627" t="s">
        <v>565</v>
      </c>
      <c r="B37" s="628" t="s">
        <v>1170</v>
      </c>
      <c r="C37" s="632" t="s">
        <v>1059</v>
      </c>
      <c r="D37" s="633">
        <v>1</v>
      </c>
      <c r="E37" s="634"/>
      <c r="F37" s="635">
        <v>0</v>
      </c>
      <c r="G37" s="634"/>
      <c r="H37" s="635">
        <f>D37*F37</f>
        <v>0</v>
      </c>
      <c r="L37" s="597"/>
      <c r="R37" s="637"/>
    </row>
    <row r="38" spans="1:18" s="629" customFormat="1" ht="12.75" customHeight="1">
      <c r="A38" s="627"/>
      <c r="B38" s="628"/>
      <c r="C38" s="620"/>
      <c r="D38" s="594"/>
      <c r="E38" s="579"/>
      <c r="F38" s="621"/>
      <c r="G38" s="754"/>
      <c r="H38" s="621"/>
      <c r="I38" s="579"/>
      <c r="L38" s="630"/>
      <c r="R38" s="580"/>
    </row>
    <row r="39" spans="1:18" s="636" customFormat="1" ht="60" customHeight="1">
      <c r="A39" s="627" t="s">
        <v>595</v>
      </c>
      <c r="B39" s="628" t="s">
        <v>1173</v>
      </c>
      <c r="C39" s="632" t="s">
        <v>1059</v>
      </c>
      <c r="D39" s="633">
        <v>1</v>
      </c>
      <c r="F39" s="635">
        <v>0</v>
      </c>
      <c r="H39" s="635">
        <f>D39*F39</f>
        <v>0</v>
      </c>
      <c r="L39" s="597"/>
      <c r="R39" s="637"/>
    </row>
    <row r="40" spans="1:18" s="629" customFormat="1" ht="12.75" customHeight="1">
      <c r="A40" s="627"/>
      <c r="B40" s="628"/>
      <c r="C40" s="620"/>
      <c r="D40" s="594"/>
      <c r="E40" s="579"/>
      <c r="F40" s="621"/>
      <c r="G40" s="754"/>
      <c r="H40" s="621"/>
      <c r="I40" s="579"/>
      <c r="L40" s="630"/>
      <c r="R40" s="580"/>
    </row>
    <row r="41" spans="1:18" s="636" customFormat="1" ht="12.75" customHeight="1">
      <c r="A41" s="627" t="s">
        <v>596</v>
      </c>
      <c r="B41" s="628" t="s">
        <v>1174</v>
      </c>
      <c r="C41" s="632" t="s">
        <v>1059</v>
      </c>
      <c r="D41" s="633">
        <v>1</v>
      </c>
      <c r="F41" s="635">
        <v>0</v>
      </c>
      <c r="H41" s="635">
        <f>D41*F41</f>
        <v>0</v>
      </c>
      <c r="L41" s="597"/>
      <c r="R41" s="637"/>
    </row>
    <row r="42" spans="1:18" s="629" customFormat="1" ht="12.75" customHeight="1">
      <c r="A42" s="627"/>
      <c r="B42" s="628"/>
      <c r="C42" s="620"/>
      <c r="D42" s="594"/>
      <c r="E42" s="579"/>
      <c r="F42" s="621"/>
      <c r="G42" s="754"/>
      <c r="H42" s="621"/>
      <c r="I42" s="579"/>
      <c r="L42" s="630"/>
      <c r="R42" s="580"/>
    </row>
    <row r="43" spans="1:18" s="636" customFormat="1" ht="12.75" customHeight="1">
      <c r="A43" s="627" t="s">
        <v>597</v>
      </c>
      <c r="B43" s="628" t="s">
        <v>1175</v>
      </c>
      <c r="C43" s="632" t="s">
        <v>338</v>
      </c>
      <c r="D43" s="633">
        <v>2</v>
      </c>
      <c r="F43" s="635">
        <v>0</v>
      </c>
      <c r="H43" s="635">
        <f>D43*F43</f>
        <v>0</v>
      </c>
      <c r="L43" s="597"/>
      <c r="R43" s="637"/>
    </row>
    <row r="44" spans="1:18" s="579" customFormat="1">
      <c r="A44" s="638"/>
      <c r="B44" s="630"/>
      <c r="C44" s="639"/>
      <c r="D44" s="711"/>
      <c r="E44" s="629"/>
      <c r="F44" s="642"/>
      <c r="G44" s="629"/>
      <c r="H44" s="643"/>
      <c r="I44" s="629"/>
      <c r="R44" s="644"/>
    </row>
    <row r="45" spans="1:18" s="611" customFormat="1">
      <c r="A45" s="757" t="s">
        <v>995</v>
      </c>
      <c r="B45" s="758" t="s">
        <v>1100</v>
      </c>
      <c r="C45" s="759"/>
      <c r="D45" s="760"/>
      <c r="E45" s="715"/>
      <c r="F45" s="761"/>
      <c r="G45" s="715"/>
      <c r="H45" s="577">
        <f>SUM(H25:H43)</f>
        <v>0</v>
      </c>
      <c r="I45" s="648"/>
      <c r="J45" s="649"/>
      <c r="R45" s="612"/>
    </row>
    <row r="46" spans="1:18" s="611" customFormat="1">
      <c r="A46" s="571"/>
      <c r="B46" s="606"/>
      <c r="C46" s="606"/>
      <c r="D46" s="607"/>
      <c r="E46" s="648"/>
      <c r="F46" s="609"/>
      <c r="G46" s="648"/>
      <c r="H46" s="574"/>
      <c r="I46" s="610"/>
      <c r="R46" s="612"/>
    </row>
    <row r="47" spans="1:18">
      <c r="A47" s="613" t="s">
        <v>997</v>
      </c>
      <c r="B47" s="614" t="s">
        <v>1007</v>
      </c>
      <c r="C47" s="614"/>
      <c r="D47" s="615"/>
      <c r="E47" s="579"/>
      <c r="F47" s="616"/>
      <c r="G47" s="579"/>
      <c r="H47" s="617"/>
      <c r="I47" s="579"/>
      <c r="R47" s="580"/>
    </row>
    <row r="48" spans="1:18" s="579" customFormat="1">
      <c r="A48" s="571"/>
      <c r="B48" s="593"/>
      <c r="C48" s="593"/>
      <c r="D48" s="594"/>
      <c r="E48" s="700"/>
      <c r="F48" s="567"/>
      <c r="G48" s="700"/>
      <c r="H48" s="568"/>
      <c r="I48" s="559"/>
      <c r="R48" s="569"/>
    </row>
    <row r="49" spans="1:18" s="611" customFormat="1">
      <c r="A49" s="571"/>
      <c r="B49" s="606"/>
      <c r="C49" s="606"/>
      <c r="D49" s="607"/>
      <c r="E49" s="648"/>
      <c r="F49" s="609"/>
      <c r="G49" s="648"/>
      <c r="H49" s="574"/>
      <c r="I49" s="610"/>
      <c r="R49" s="612"/>
    </row>
    <row r="50" spans="1:18" s="610" customFormat="1" ht="39.6">
      <c r="A50" s="627" t="s">
        <v>44</v>
      </c>
      <c r="B50" s="762" t="s">
        <v>1011</v>
      </c>
      <c r="C50" s="659" t="s">
        <v>1059</v>
      </c>
      <c r="D50" s="763">
        <v>1</v>
      </c>
      <c r="E50" s="611"/>
      <c r="F50" s="635">
        <v>0</v>
      </c>
      <c r="G50" s="611"/>
      <c r="H50" s="635">
        <f>D50*F50</f>
        <v>0</v>
      </c>
      <c r="R50" s="764"/>
    </row>
    <row r="51" spans="1:18" s="579" customFormat="1">
      <c r="A51" s="622"/>
      <c r="B51" s="614"/>
      <c r="C51" s="614"/>
      <c r="D51" s="750"/>
      <c r="E51" s="751"/>
      <c r="F51" s="752"/>
      <c r="G51" s="751"/>
      <c r="H51" s="753"/>
      <c r="R51" s="580"/>
    </row>
    <row r="52" spans="1:18" s="629" customFormat="1" ht="12.75" customHeight="1">
      <c r="A52" s="627" t="s">
        <v>46</v>
      </c>
      <c r="B52" s="628" t="s">
        <v>1012</v>
      </c>
      <c r="C52" s="620" t="s">
        <v>1059</v>
      </c>
      <c r="D52" s="594">
        <v>1</v>
      </c>
      <c r="E52" s="579"/>
      <c r="F52" s="621">
        <v>0</v>
      </c>
      <c r="G52" s="579"/>
      <c r="H52" s="621">
        <f>D52*F52</f>
        <v>0</v>
      </c>
      <c r="I52" s="579"/>
      <c r="L52" s="630"/>
      <c r="R52" s="580"/>
    </row>
    <row r="53" spans="1:18" s="610" customFormat="1">
      <c r="A53" s="627"/>
      <c r="B53" s="762"/>
      <c r="C53" s="632"/>
      <c r="D53" s="722"/>
      <c r="E53" s="611"/>
      <c r="F53" s="635"/>
      <c r="G53" s="611"/>
      <c r="H53" s="635"/>
      <c r="R53" s="764"/>
    </row>
    <row r="54" spans="1:18" s="610" customFormat="1" ht="26.4">
      <c r="A54" s="627" t="s">
        <v>48</v>
      </c>
      <c r="B54" s="762" t="s">
        <v>1176</v>
      </c>
      <c r="C54" s="659" t="s">
        <v>1019</v>
      </c>
      <c r="D54" s="716">
        <v>6.5</v>
      </c>
      <c r="E54" s="579"/>
      <c r="F54" s="621">
        <v>0</v>
      </c>
      <c r="G54" s="579"/>
      <c r="H54" s="621">
        <f>D54*F54</f>
        <v>0</v>
      </c>
      <c r="J54" s="765"/>
      <c r="K54" s="766"/>
      <c r="L54" s="765"/>
      <c r="M54" s="765"/>
      <c r="N54" s="765"/>
      <c r="O54" s="765"/>
      <c r="R54" s="764"/>
    </row>
    <row r="55" spans="1:18" s="610" customFormat="1">
      <c r="A55" s="627"/>
      <c r="B55" s="762"/>
      <c r="C55" s="632"/>
      <c r="D55" s="722"/>
      <c r="E55" s="611"/>
      <c r="F55" s="635"/>
      <c r="G55" s="611"/>
      <c r="H55" s="635"/>
      <c r="R55" s="764"/>
    </row>
    <row r="56" spans="1:18" s="610" customFormat="1" ht="55.2" customHeight="1">
      <c r="A56" s="627" t="s">
        <v>50</v>
      </c>
      <c r="B56" s="762" t="s">
        <v>1416</v>
      </c>
      <c r="C56" s="659" t="s">
        <v>1019</v>
      </c>
      <c r="D56" s="716">
        <v>6.5</v>
      </c>
      <c r="E56" s="579"/>
      <c r="F56" s="621">
        <v>0</v>
      </c>
      <c r="G56" s="579"/>
      <c r="H56" s="621">
        <f>D56*F56</f>
        <v>0</v>
      </c>
      <c r="J56" s="765"/>
      <c r="K56" s="766"/>
      <c r="L56" s="765"/>
      <c r="M56" s="765"/>
      <c r="N56" s="765"/>
      <c r="O56" s="765"/>
      <c r="R56" s="764"/>
    </row>
    <row r="57" spans="1:18">
      <c r="A57" s="627"/>
      <c r="B57" s="619"/>
      <c r="C57" s="620"/>
      <c r="D57" s="713"/>
      <c r="E57" s="579"/>
      <c r="F57" s="621"/>
      <c r="G57" s="579"/>
      <c r="H57" s="621"/>
    </row>
    <row r="58" spans="1:18" ht="39.6">
      <c r="A58" s="627" t="s">
        <v>52</v>
      </c>
      <c r="B58" s="619" t="s">
        <v>1026</v>
      </c>
      <c r="C58" s="659" t="s">
        <v>1019</v>
      </c>
      <c r="D58" s="716">
        <v>12.1</v>
      </c>
      <c r="E58" s="579"/>
      <c r="F58" s="621">
        <v>0</v>
      </c>
      <c r="G58" s="579"/>
      <c r="H58" s="621">
        <f>D58*F58</f>
        <v>0</v>
      </c>
    </row>
    <row r="59" spans="1:18">
      <c r="A59" s="627"/>
      <c r="B59" s="619"/>
      <c r="C59" s="620"/>
      <c r="D59" s="713"/>
      <c r="E59" s="579"/>
      <c r="F59" s="621"/>
      <c r="G59" s="579"/>
      <c r="H59" s="621"/>
    </row>
    <row r="60" spans="1:18" ht="26.4">
      <c r="A60" s="627" t="s">
        <v>594</v>
      </c>
      <c r="B60" s="619" t="s">
        <v>1030</v>
      </c>
      <c r="C60" s="659" t="s">
        <v>1031</v>
      </c>
      <c r="D60" s="716">
        <v>14</v>
      </c>
      <c r="E60" s="579"/>
      <c r="F60" s="621">
        <v>0</v>
      </c>
      <c r="G60" s="579"/>
      <c r="H60" s="621">
        <f>D60*F60</f>
        <v>0</v>
      </c>
    </row>
    <row r="61" spans="1:18">
      <c r="A61" s="627"/>
      <c r="B61" s="619"/>
      <c r="C61" s="620"/>
      <c r="D61" s="713"/>
      <c r="E61" s="579"/>
      <c r="F61" s="621"/>
      <c r="G61" s="579"/>
      <c r="H61" s="621"/>
    </row>
    <row r="62" spans="1:18" ht="26.4">
      <c r="A62" s="627" t="s">
        <v>565</v>
      </c>
      <c r="B62" s="619" t="s">
        <v>1187</v>
      </c>
      <c r="C62" s="620" t="s">
        <v>1059</v>
      </c>
      <c r="D62" s="713">
        <v>1</v>
      </c>
      <c r="E62" s="579"/>
      <c r="F62" s="621">
        <v>0</v>
      </c>
      <c r="G62" s="579"/>
      <c r="H62" s="621">
        <f>D62*F62</f>
        <v>0</v>
      </c>
    </row>
    <row r="63" spans="1:18" s="579" customFormat="1">
      <c r="A63" s="638"/>
      <c r="B63" s="630"/>
      <c r="C63" s="639"/>
      <c r="D63" s="711"/>
      <c r="E63" s="629"/>
      <c r="F63" s="642"/>
      <c r="G63" s="629"/>
      <c r="H63" s="643"/>
      <c r="I63" s="629"/>
      <c r="R63" s="644"/>
    </row>
    <row r="64" spans="1:18" s="611" customFormat="1">
      <c r="A64" s="757" t="s">
        <v>997</v>
      </c>
      <c r="B64" s="758" t="s">
        <v>1007</v>
      </c>
      <c r="C64" s="759"/>
      <c r="D64" s="760"/>
      <c r="E64" s="715"/>
      <c r="F64" s="761"/>
      <c r="G64" s="715"/>
      <c r="H64" s="577">
        <f>SUM(H50:H62)</f>
        <v>0</v>
      </c>
      <c r="I64" s="648"/>
      <c r="J64" s="649"/>
      <c r="R64" s="612"/>
    </row>
  </sheetData>
  <pageMargins left="0.98425196850393704" right="0.39370078740157483" top="0.59055118110236227" bottom="0.78740157480314965" header="0.31496062992125984" footer="0.39370078740157483"/>
  <pageSetup paperSize="9" scale="85" firstPageNumber="6" orientation="portrait" useFirstPageNumber="1" r:id="rId1"/>
  <headerFooter alignWithMargins="0">
    <oddFooter>&amp;C&amp;"Arial,Navadno"&amp;10&amp;P/8</oddFooter>
  </headerFooter>
  <rowBreaks count="2" manualBreakCount="2">
    <brk id="21" max="7" man="1"/>
    <brk id="4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C365A7-86E7-4316-876E-A2FDD30C0BEB}">
  <sheetPr syncVertical="1" syncRef="A115" transitionEvaluation="1"/>
  <dimension ref="A1:T550"/>
  <sheetViews>
    <sheetView topLeftCell="A115" zoomScaleNormal="100" zoomScaleSheetLayoutView="100" workbookViewId="0">
      <selection activeCell="K120" sqref="K120"/>
    </sheetView>
  </sheetViews>
  <sheetFormatPr defaultColWidth="13.6640625" defaultRowHeight="13.2"/>
  <cols>
    <col min="1" max="1" width="3.88671875" style="775" customWidth="1"/>
    <col min="2" max="2" width="1.44140625" style="776" customWidth="1"/>
    <col min="3" max="3" width="22.6640625" style="777" customWidth="1"/>
    <col min="4" max="4" width="10.88671875" style="775" customWidth="1"/>
    <col min="5" max="5" width="8.33203125" style="776" customWidth="1"/>
    <col min="6" max="6" width="1.44140625" style="776" customWidth="1"/>
    <col min="7" max="7" width="5.6640625" style="776" customWidth="1"/>
    <col min="8" max="8" width="2.44140625" style="776" customWidth="1"/>
    <col min="9" max="9" width="3.33203125" style="776" hidden="1" customWidth="1"/>
    <col min="10" max="10" width="5" style="775" hidden="1" customWidth="1"/>
    <col min="11" max="11" width="12.88671875" style="778" customWidth="1"/>
    <col min="12" max="12" width="1.109375" style="778" customWidth="1"/>
    <col min="13" max="13" width="20" style="779" customWidth="1"/>
    <col min="14" max="16384" width="13.6640625" style="776"/>
  </cols>
  <sheetData>
    <row r="1" spans="1:13" s="771" customFormat="1">
      <c r="A1" s="770"/>
      <c r="C1" s="772" t="s">
        <v>1417</v>
      </c>
      <c r="F1" s="770"/>
      <c r="J1" s="770"/>
      <c r="K1" s="773"/>
      <c r="L1" s="773"/>
      <c r="M1" s="774"/>
    </row>
    <row r="2" spans="1:13" s="771" customFormat="1">
      <c r="C2" s="772"/>
      <c r="F2" s="770"/>
      <c r="J2" s="770"/>
      <c r="K2" s="773"/>
      <c r="L2" s="773"/>
      <c r="M2" s="774"/>
    </row>
    <row r="3" spans="1:13" s="771" customFormat="1">
      <c r="A3" s="770"/>
      <c r="C3" s="772" t="s">
        <v>1189</v>
      </c>
      <c r="D3" s="770"/>
      <c r="J3" s="770"/>
      <c r="K3" s="773"/>
      <c r="L3" s="773"/>
      <c r="M3" s="774"/>
    </row>
    <row r="5" spans="1:13">
      <c r="A5" s="775">
        <v>1</v>
      </c>
      <c r="C5" s="777" t="s">
        <v>1190</v>
      </c>
    </row>
    <row r="6" spans="1:13">
      <c r="C6" s="777" t="s">
        <v>1191</v>
      </c>
    </row>
    <row r="7" spans="1:13">
      <c r="C7" s="777" t="s">
        <v>1192</v>
      </c>
    </row>
    <row r="8" spans="1:13">
      <c r="C8" s="777" t="s">
        <v>598</v>
      </c>
      <c r="D8" s="775">
        <v>74</v>
      </c>
      <c r="K8" s="778">
        <v>0</v>
      </c>
      <c r="M8" s="779">
        <f>D8*K8</f>
        <v>0</v>
      </c>
    </row>
    <row r="10" spans="1:13">
      <c r="A10" s="775">
        <v>2</v>
      </c>
      <c r="C10" s="777" t="s">
        <v>1193</v>
      </c>
    </row>
    <row r="11" spans="1:13">
      <c r="C11" s="777" t="s">
        <v>1194</v>
      </c>
    </row>
    <row r="12" spans="1:13">
      <c r="C12" s="777" t="s">
        <v>1195</v>
      </c>
    </row>
    <row r="14" spans="1:13">
      <c r="C14" s="777" t="s">
        <v>598</v>
      </c>
      <c r="D14" s="775">
        <v>175</v>
      </c>
      <c r="K14" s="778">
        <v>0</v>
      </c>
      <c r="M14" s="779">
        <f>D14*K14</f>
        <v>0</v>
      </c>
    </row>
    <row r="16" spans="1:13">
      <c r="A16" s="775">
        <v>3</v>
      </c>
      <c r="C16" s="777" t="s">
        <v>1196</v>
      </c>
      <c r="F16" s="778"/>
      <c r="G16" s="780"/>
      <c r="K16" s="776"/>
      <c r="L16" s="776"/>
      <c r="M16" s="776"/>
    </row>
    <row r="17" spans="1:13">
      <c r="C17" s="777" t="s">
        <v>1197</v>
      </c>
      <c r="F17" s="778"/>
      <c r="G17" s="780"/>
      <c r="K17" s="776"/>
      <c r="L17" s="776"/>
      <c r="M17" s="776"/>
    </row>
    <row r="18" spans="1:13" s="782" customFormat="1">
      <c r="A18" s="781"/>
      <c r="C18" s="783" t="s">
        <v>1198</v>
      </c>
      <c r="D18" s="781"/>
      <c r="J18" s="781"/>
      <c r="K18" s="784"/>
      <c r="L18" s="784"/>
      <c r="M18" s="785"/>
    </row>
    <row r="19" spans="1:13" s="782" customFormat="1">
      <c r="A19" s="781"/>
      <c r="C19" s="783" t="s">
        <v>1199</v>
      </c>
      <c r="D19" s="781"/>
      <c r="J19" s="781"/>
      <c r="K19" s="784"/>
      <c r="L19" s="784"/>
      <c r="M19" s="785"/>
    </row>
    <row r="20" spans="1:13" s="782" customFormat="1">
      <c r="A20" s="781"/>
      <c r="C20" s="783" t="s">
        <v>1247</v>
      </c>
      <c r="D20" s="781"/>
      <c r="J20" s="781"/>
      <c r="K20" s="784"/>
      <c r="L20" s="784"/>
      <c r="M20" s="785"/>
    </row>
    <row r="21" spans="1:13" s="782" customFormat="1">
      <c r="A21" s="781"/>
      <c r="C21" s="783" t="s">
        <v>1248</v>
      </c>
      <c r="D21" s="781"/>
      <c r="J21" s="781"/>
      <c r="K21" s="784"/>
      <c r="L21" s="784"/>
      <c r="M21" s="785"/>
    </row>
    <row r="22" spans="1:13">
      <c r="C22" s="777" t="s">
        <v>1202</v>
      </c>
      <c r="F22" s="778"/>
      <c r="G22" s="780"/>
      <c r="K22" s="776"/>
      <c r="L22" s="776"/>
      <c r="M22" s="776"/>
    </row>
    <row r="23" spans="1:13">
      <c r="C23" s="777" t="s">
        <v>1203</v>
      </c>
      <c r="F23" s="778"/>
      <c r="G23" s="780"/>
      <c r="K23" s="776"/>
      <c r="L23" s="776"/>
      <c r="M23" s="776"/>
    </row>
    <row r="24" spans="1:13">
      <c r="C24" s="777" t="s">
        <v>1204</v>
      </c>
      <c r="F24" s="778"/>
      <c r="G24" s="780"/>
      <c r="K24" s="776"/>
      <c r="L24" s="776"/>
      <c r="M24" s="776"/>
    </row>
    <row r="25" spans="1:13">
      <c r="C25" s="786" t="s">
        <v>1019</v>
      </c>
      <c r="D25" s="775">
        <v>16</v>
      </c>
      <c r="K25" s="778">
        <v>0</v>
      </c>
      <c r="L25" s="776"/>
      <c r="M25" s="779">
        <f>D25*K25</f>
        <v>0</v>
      </c>
    </row>
    <row r="26" spans="1:13" s="787" customFormat="1">
      <c r="C26" s="788"/>
      <c r="D26" s="789"/>
      <c r="G26" s="790"/>
      <c r="I26" s="791"/>
      <c r="J26" s="792"/>
      <c r="K26" s="792"/>
      <c r="L26" s="792"/>
    </row>
    <row r="27" spans="1:13">
      <c r="A27" s="775">
        <v>4</v>
      </c>
      <c r="C27" s="777" t="s">
        <v>1210</v>
      </c>
    </row>
    <row r="28" spans="1:13">
      <c r="C28" s="777" t="s">
        <v>1211</v>
      </c>
    </row>
    <row r="29" spans="1:13" ht="12" customHeight="1"/>
    <row r="30" spans="1:13">
      <c r="C30" s="793" t="s">
        <v>1019</v>
      </c>
      <c r="D30" s="802">
        <v>2.8</v>
      </c>
      <c r="K30" s="778">
        <v>0</v>
      </c>
      <c r="M30" s="779">
        <f>D30*K30</f>
        <v>0</v>
      </c>
    </row>
    <row r="31" spans="1:13" s="787" customFormat="1">
      <c r="C31" s="788"/>
      <c r="D31" s="789"/>
      <c r="G31" s="790"/>
      <c r="I31" s="791"/>
      <c r="J31" s="792"/>
      <c r="K31" s="792"/>
      <c r="L31" s="792"/>
    </row>
    <row r="32" spans="1:13">
      <c r="A32" s="775">
        <v>5</v>
      </c>
      <c r="C32" s="777" t="s">
        <v>1212</v>
      </c>
    </row>
    <row r="33" spans="1:13">
      <c r="C33" s="777" t="s">
        <v>1213</v>
      </c>
    </row>
    <row r="34" spans="1:13">
      <c r="C34" s="777" t="s">
        <v>1214</v>
      </c>
    </row>
    <row r="35" spans="1:13">
      <c r="C35" s="777" t="s">
        <v>1215</v>
      </c>
    </row>
    <row r="36" spans="1:13">
      <c r="C36" s="777" t="s">
        <v>1216</v>
      </c>
    </row>
    <row r="37" spans="1:13" ht="12" customHeight="1"/>
    <row r="38" spans="1:13">
      <c r="C38" s="793" t="s">
        <v>1019</v>
      </c>
      <c r="D38" s="775">
        <v>16</v>
      </c>
      <c r="K38" s="778">
        <v>0</v>
      </c>
      <c r="M38" s="779">
        <f>D38*K38</f>
        <v>0</v>
      </c>
    </row>
    <row r="40" spans="1:13">
      <c r="A40" s="775">
        <v>6</v>
      </c>
      <c r="C40" s="777" t="s">
        <v>1217</v>
      </c>
    </row>
    <row r="41" spans="1:13">
      <c r="C41" s="777" t="s">
        <v>1218</v>
      </c>
    </row>
    <row r="43" spans="1:13">
      <c r="C43" s="777" t="s">
        <v>598</v>
      </c>
      <c r="D43" s="775">
        <v>35</v>
      </c>
      <c r="K43" s="778">
        <v>0</v>
      </c>
      <c r="M43" s="779">
        <f>D43*K43</f>
        <v>0</v>
      </c>
    </row>
    <row r="44" spans="1:13" s="798" customFormat="1">
      <c r="A44" s="794"/>
      <c r="B44" s="795"/>
      <c r="C44" s="796"/>
      <c r="D44" s="797"/>
      <c r="E44" s="795"/>
      <c r="F44" s="795"/>
      <c r="H44" s="795"/>
      <c r="I44" s="795"/>
      <c r="J44" s="794"/>
      <c r="K44" s="795"/>
      <c r="M44" s="799"/>
    </row>
    <row r="45" spans="1:13" s="800" customFormat="1">
      <c r="A45" s="775"/>
      <c r="C45" s="801"/>
      <c r="D45" s="802"/>
      <c r="G45" s="803"/>
      <c r="J45" s="775"/>
      <c r="M45" s="804"/>
    </row>
    <row r="46" spans="1:13">
      <c r="A46" s="775">
        <v>7</v>
      </c>
      <c r="C46" s="777" t="s">
        <v>1219</v>
      </c>
      <c r="D46" s="802"/>
      <c r="G46" s="803"/>
      <c r="L46" s="805"/>
    </row>
    <row r="47" spans="1:13">
      <c r="C47" s="777" t="s">
        <v>1220</v>
      </c>
      <c r="D47" s="802"/>
      <c r="G47" s="803"/>
      <c r="L47" s="805"/>
    </row>
    <row r="48" spans="1:13">
      <c r="D48" s="802"/>
      <c r="G48" s="803"/>
      <c r="L48" s="805"/>
    </row>
    <row r="49" spans="1:13">
      <c r="C49" s="777" t="s">
        <v>1019</v>
      </c>
      <c r="D49" s="802">
        <v>2.1</v>
      </c>
      <c r="K49" s="792">
        <v>0</v>
      </c>
      <c r="L49" s="805"/>
      <c r="M49" s="806">
        <f>D49*K49</f>
        <v>0</v>
      </c>
    </row>
    <row r="50" spans="1:13" s="787" customFormat="1">
      <c r="A50" s="791"/>
      <c r="C50" s="788"/>
      <c r="D50" s="791"/>
      <c r="F50" s="807"/>
      <c r="G50" s="805"/>
      <c r="M50" s="808"/>
    </row>
    <row r="51" spans="1:13" ht="11.25" customHeight="1"/>
    <row r="52" spans="1:13">
      <c r="A52" s="775">
        <v>8</v>
      </c>
      <c r="C52" s="777" t="s">
        <v>1221</v>
      </c>
    </row>
    <row r="53" spans="1:13">
      <c r="C53" s="777" t="s">
        <v>1222</v>
      </c>
    </row>
    <row r="55" spans="1:13">
      <c r="C55" s="777" t="s">
        <v>598</v>
      </c>
      <c r="D55" s="775">
        <v>35</v>
      </c>
      <c r="K55" s="778">
        <v>0</v>
      </c>
      <c r="M55" s="779">
        <f>D55*K55</f>
        <v>0</v>
      </c>
    </row>
    <row r="57" spans="1:13">
      <c r="A57" s="775">
        <v>9</v>
      </c>
      <c r="C57" s="777" t="s">
        <v>1223</v>
      </c>
    </row>
    <row r="59" spans="1:13">
      <c r="C59" s="777" t="s">
        <v>1224</v>
      </c>
      <c r="D59" s="775">
        <v>22</v>
      </c>
      <c r="K59" s="778">
        <v>0</v>
      </c>
      <c r="M59" s="779">
        <f>D59*K59</f>
        <v>0</v>
      </c>
    </row>
    <row r="61" spans="1:13">
      <c r="A61" s="775">
        <v>10</v>
      </c>
      <c r="C61" s="776" t="s">
        <v>1418</v>
      </c>
      <c r="G61" s="803"/>
      <c r="K61" s="776"/>
      <c r="L61" s="776"/>
      <c r="M61" s="776"/>
    </row>
    <row r="62" spans="1:13">
      <c r="C62" s="880" t="s">
        <v>1419</v>
      </c>
      <c r="G62" s="803"/>
      <c r="K62" s="776"/>
      <c r="L62" s="776"/>
      <c r="M62" s="776"/>
    </row>
    <row r="63" spans="1:13">
      <c r="C63" s="880" t="s">
        <v>1420</v>
      </c>
      <c r="G63" s="803"/>
      <c r="K63" s="776"/>
      <c r="L63" s="776"/>
      <c r="M63" s="776"/>
    </row>
    <row r="64" spans="1:13">
      <c r="C64" s="880" t="s">
        <v>1421</v>
      </c>
      <c r="G64" s="803"/>
      <c r="K64" s="776"/>
      <c r="L64" s="776"/>
      <c r="M64" s="776"/>
    </row>
    <row r="65" spans="1:13">
      <c r="C65" s="880" t="s">
        <v>1422</v>
      </c>
      <c r="G65" s="803"/>
      <c r="K65" s="776"/>
      <c r="L65" s="776"/>
      <c r="M65" s="776"/>
    </row>
    <row r="66" spans="1:13">
      <c r="C66" s="880"/>
      <c r="G66" s="803"/>
      <c r="K66" s="776"/>
      <c r="L66" s="776"/>
      <c r="M66" s="776"/>
    </row>
    <row r="67" spans="1:13">
      <c r="C67" s="776" t="s">
        <v>598</v>
      </c>
      <c r="D67" s="775">
        <v>65</v>
      </c>
      <c r="K67" s="778">
        <v>0</v>
      </c>
      <c r="L67" s="776"/>
      <c r="M67" s="779">
        <f>D67*K67</f>
        <v>0</v>
      </c>
    </row>
    <row r="68" spans="1:13">
      <c r="C68" s="776"/>
      <c r="M68" s="776"/>
    </row>
    <row r="69" spans="1:13">
      <c r="A69" s="775">
        <v>11</v>
      </c>
      <c r="C69" s="776" t="s">
        <v>1423</v>
      </c>
      <c r="K69" s="776"/>
      <c r="L69" s="776"/>
      <c r="M69" s="803"/>
    </row>
    <row r="70" spans="1:13">
      <c r="C70" s="776" t="s">
        <v>1424</v>
      </c>
      <c r="K70" s="776"/>
      <c r="L70" s="776"/>
      <c r="M70" s="803"/>
    </row>
    <row r="71" spans="1:13">
      <c r="C71" s="776" t="s">
        <v>1425</v>
      </c>
      <c r="K71" s="776"/>
      <c r="L71" s="776"/>
      <c r="M71" s="803"/>
    </row>
    <row r="72" spans="1:13">
      <c r="C72" s="776"/>
      <c r="K72" s="776"/>
      <c r="L72" s="776"/>
      <c r="M72" s="803"/>
    </row>
    <row r="73" spans="1:13">
      <c r="C73" s="776" t="s">
        <v>1059</v>
      </c>
      <c r="D73" s="776">
        <v>1</v>
      </c>
      <c r="K73" s="778">
        <v>0</v>
      </c>
      <c r="L73" s="776"/>
      <c r="M73" s="779">
        <f>D73*K73</f>
        <v>0</v>
      </c>
    </row>
    <row r="74" spans="1:13">
      <c r="C74" s="776"/>
      <c r="M74" s="776"/>
    </row>
    <row r="75" spans="1:13">
      <c r="A75" s="775">
        <v>12</v>
      </c>
      <c r="C75" s="776" t="s">
        <v>1426</v>
      </c>
      <c r="K75" s="776"/>
      <c r="L75" s="776"/>
      <c r="M75" s="803"/>
    </row>
    <row r="76" spans="1:13">
      <c r="C76" s="776" t="s">
        <v>1424</v>
      </c>
      <c r="K76" s="776"/>
      <c r="L76" s="776"/>
      <c r="M76" s="803"/>
    </row>
    <row r="77" spans="1:13">
      <c r="C77" s="776" t="s">
        <v>1425</v>
      </c>
      <c r="K77" s="776"/>
      <c r="L77" s="776"/>
      <c r="M77" s="803"/>
    </row>
    <row r="78" spans="1:13">
      <c r="C78" s="776"/>
      <c r="K78" s="776"/>
      <c r="L78" s="776"/>
      <c r="M78" s="803"/>
    </row>
    <row r="79" spans="1:13">
      <c r="C79" s="776" t="s">
        <v>1059</v>
      </c>
      <c r="D79" s="776">
        <v>1</v>
      </c>
      <c r="K79" s="778">
        <v>0</v>
      </c>
      <c r="L79" s="776"/>
      <c r="M79" s="779">
        <f>D79*K79</f>
        <v>0</v>
      </c>
    </row>
    <row r="80" spans="1:13">
      <c r="C80" s="776"/>
      <c r="D80" s="776"/>
      <c r="L80" s="776"/>
      <c r="M80" s="805"/>
    </row>
    <row r="81" spans="1:13">
      <c r="A81" s="775">
        <v>13</v>
      </c>
      <c r="C81" s="777" t="s">
        <v>1225</v>
      </c>
    </row>
    <row r="82" spans="1:13">
      <c r="C82" s="777" t="s">
        <v>1226</v>
      </c>
    </row>
    <row r="83" spans="1:13">
      <c r="C83" s="777" t="s">
        <v>1227</v>
      </c>
    </row>
    <row r="85" spans="1:13">
      <c r="C85" s="777" t="s">
        <v>598</v>
      </c>
      <c r="D85" s="775">
        <v>100</v>
      </c>
      <c r="K85" s="778">
        <v>0</v>
      </c>
      <c r="M85" s="779">
        <f>D85*K85</f>
        <v>0</v>
      </c>
    </row>
    <row r="87" spans="1:13">
      <c r="A87" s="775">
        <v>14</v>
      </c>
      <c r="C87" s="777" t="s">
        <v>1228</v>
      </c>
    </row>
    <row r="88" spans="1:13">
      <c r="C88" s="777" t="s">
        <v>1229</v>
      </c>
    </row>
    <row r="89" spans="1:13">
      <c r="C89" s="777" t="s">
        <v>1230</v>
      </c>
    </row>
    <row r="91" spans="1:13">
      <c r="C91" s="777" t="s">
        <v>598</v>
      </c>
      <c r="D91" s="775">
        <v>100</v>
      </c>
      <c r="K91" s="778">
        <v>0</v>
      </c>
      <c r="M91" s="779">
        <f>D91*K91</f>
        <v>0</v>
      </c>
    </row>
    <row r="93" spans="1:13">
      <c r="A93" s="775">
        <v>15</v>
      </c>
      <c r="C93" s="777" t="s">
        <v>1231</v>
      </c>
    </row>
    <row r="94" spans="1:13">
      <c r="C94" s="777" t="s">
        <v>1232</v>
      </c>
    </row>
    <row r="95" spans="1:13">
      <c r="C95" s="777" t="s">
        <v>1233</v>
      </c>
    </row>
    <row r="97" spans="1:13">
      <c r="C97" s="777" t="s">
        <v>598</v>
      </c>
      <c r="D97" s="775">
        <v>100</v>
      </c>
      <c r="K97" s="778">
        <v>0</v>
      </c>
      <c r="M97" s="779">
        <f>D97*K97</f>
        <v>0</v>
      </c>
    </row>
    <row r="98" spans="1:13">
      <c r="D98" s="809"/>
      <c r="J98" s="778"/>
      <c r="L98" s="776"/>
      <c r="M98" s="810"/>
    </row>
    <row r="99" spans="1:13">
      <c r="A99" s="775">
        <v>16</v>
      </c>
      <c r="C99" s="777" t="s">
        <v>1234</v>
      </c>
    </row>
    <row r="100" spans="1:13">
      <c r="C100" s="777" t="s">
        <v>1235</v>
      </c>
    </row>
    <row r="102" spans="1:13">
      <c r="C102" s="777" t="s">
        <v>1236</v>
      </c>
      <c r="D102" s="775">
        <v>8</v>
      </c>
      <c r="K102" s="778">
        <v>0</v>
      </c>
      <c r="M102" s="779">
        <f>D102*K102</f>
        <v>0</v>
      </c>
    </row>
    <row r="104" spans="1:13">
      <c r="A104" s="775">
        <v>17</v>
      </c>
      <c r="C104" s="777" t="s">
        <v>1237</v>
      </c>
    </row>
    <row r="105" spans="1:13">
      <c r="C105" s="777" t="s">
        <v>1238</v>
      </c>
    </row>
    <row r="107" spans="1:13">
      <c r="C107" s="777" t="s">
        <v>598</v>
      </c>
      <c r="D107" s="775">
        <v>100</v>
      </c>
      <c r="K107" s="778">
        <v>0</v>
      </c>
      <c r="M107" s="779">
        <f>D107*K107</f>
        <v>0</v>
      </c>
    </row>
    <row r="109" spans="1:13">
      <c r="A109" s="775">
        <v>18</v>
      </c>
      <c r="C109" s="777" t="s">
        <v>337</v>
      </c>
    </row>
    <row r="110" spans="1:13">
      <c r="C110" s="777" t="s">
        <v>1239</v>
      </c>
    </row>
    <row r="111" spans="1:13">
      <c r="C111" s="777" t="s">
        <v>1240</v>
      </c>
      <c r="D111" s="775">
        <v>8</v>
      </c>
      <c r="K111" s="778">
        <v>0</v>
      </c>
      <c r="M111" s="779">
        <f>D111*K111</f>
        <v>0</v>
      </c>
    </row>
    <row r="112" spans="1:13" ht="12" customHeight="1"/>
    <row r="113" spans="1:13">
      <c r="A113" s="775">
        <v>19</v>
      </c>
      <c r="C113" s="777" t="s">
        <v>1241</v>
      </c>
    </row>
    <row r="114" spans="1:13">
      <c r="C114" s="777" t="s">
        <v>1239</v>
      </c>
    </row>
    <row r="115" spans="1:13">
      <c r="C115" s="777" t="s">
        <v>1059</v>
      </c>
      <c r="D115" s="775">
        <v>16</v>
      </c>
      <c r="K115" s="778">
        <v>0</v>
      </c>
      <c r="M115" s="779">
        <f>D115*K115</f>
        <v>0</v>
      </c>
    </row>
    <row r="117" spans="1:13">
      <c r="A117" s="775">
        <v>20</v>
      </c>
      <c r="C117" s="777" t="s">
        <v>1242</v>
      </c>
    </row>
    <row r="118" spans="1:13">
      <c r="C118" s="777" t="s">
        <v>1127</v>
      </c>
    </row>
    <row r="120" spans="1:13">
      <c r="C120" s="777" t="s">
        <v>1059</v>
      </c>
      <c r="D120" s="775">
        <v>1</v>
      </c>
      <c r="K120" s="778">
        <v>0</v>
      </c>
      <c r="M120" s="779">
        <f>D120*K120</f>
        <v>0</v>
      </c>
    </row>
    <row r="122" spans="1:13">
      <c r="A122" s="775">
        <v>21</v>
      </c>
      <c r="C122" s="777" t="s">
        <v>1243</v>
      </c>
    </row>
    <row r="123" spans="1:13">
      <c r="C123" s="777" t="s">
        <v>1127</v>
      </c>
    </row>
    <row r="125" spans="1:13">
      <c r="C125" s="777" t="s">
        <v>1059</v>
      </c>
      <c r="D125" s="775">
        <v>1</v>
      </c>
      <c r="K125" s="778">
        <v>0</v>
      </c>
      <c r="M125" s="779">
        <f>D125*K125</f>
        <v>0</v>
      </c>
    </row>
    <row r="126" spans="1:13" ht="12.75" customHeight="1" thickBot="1"/>
    <row r="127" spans="1:13" ht="13.8" thickTop="1">
      <c r="C127" s="811"/>
      <c r="D127" s="812"/>
      <c r="E127" s="813"/>
      <c r="F127" s="813"/>
      <c r="G127" s="813"/>
      <c r="H127" s="813"/>
      <c r="I127" s="813"/>
      <c r="J127" s="812"/>
      <c r="K127" s="814"/>
      <c r="L127" s="814"/>
      <c r="M127" s="815"/>
    </row>
    <row r="128" spans="1:13" s="771" customFormat="1">
      <c r="A128" s="770"/>
      <c r="C128" s="772" t="s">
        <v>6</v>
      </c>
      <c r="D128" s="770"/>
      <c r="J128" s="770"/>
      <c r="K128" s="773"/>
      <c r="L128" s="773"/>
      <c r="M128" s="774">
        <f>SUM(M8:M125)</f>
        <v>0</v>
      </c>
    </row>
    <row r="131" spans="1:13">
      <c r="A131" s="770"/>
      <c r="B131" s="771"/>
      <c r="C131" s="772" t="s">
        <v>1244</v>
      </c>
      <c r="D131" s="770"/>
      <c r="E131" s="771"/>
      <c r="F131" s="771"/>
      <c r="G131" s="771"/>
      <c r="H131" s="771"/>
      <c r="I131" s="771"/>
      <c r="J131" s="770"/>
      <c r="K131" s="773"/>
      <c r="L131" s="773"/>
      <c r="M131" s="774"/>
    </row>
    <row r="132" spans="1:13">
      <c r="A132" s="770"/>
      <c r="B132" s="771"/>
      <c r="C132" s="772"/>
      <c r="D132" s="770"/>
      <c r="E132" s="771"/>
      <c r="F132" s="771"/>
      <c r="G132" s="771"/>
      <c r="H132" s="771"/>
      <c r="I132" s="771"/>
      <c r="J132" s="770"/>
      <c r="K132" s="773"/>
      <c r="L132" s="773"/>
      <c r="M132" s="774"/>
    </row>
    <row r="133" spans="1:13">
      <c r="A133" s="770"/>
      <c r="B133" s="771"/>
      <c r="C133" s="772"/>
      <c r="D133" s="770"/>
      <c r="E133" s="771"/>
      <c r="F133" s="771"/>
      <c r="G133" s="771"/>
      <c r="H133" s="771"/>
      <c r="I133" s="771"/>
      <c r="J133" s="770"/>
      <c r="K133" s="773"/>
      <c r="L133" s="773"/>
      <c r="M133" s="774"/>
    </row>
    <row r="134" spans="1:13">
      <c r="A134" s="770"/>
      <c r="B134" s="771"/>
      <c r="C134" s="772" t="s">
        <v>1189</v>
      </c>
      <c r="D134" s="770"/>
      <c r="E134" s="771"/>
      <c r="F134" s="771"/>
      <c r="G134" s="771"/>
      <c r="H134" s="771"/>
      <c r="I134" s="771"/>
      <c r="J134" s="770"/>
      <c r="K134" s="773"/>
      <c r="L134" s="773"/>
      <c r="M134" s="774">
        <f>SUM(M128)</f>
        <v>0</v>
      </c>
    </row>
    <row r="135" spans="1:13" ht="13.8" thickBot="1"/>
    <row r="136" spans="1:13" ht="13.8" thickTop="1">
      <c r="C136" s="811"/>
      <c r="D136" s="812"/>
      <c r="E136" s="813"/>
      <c r="F136" s="813"/>
      <c r="G136" s="813"/>
      <c r="H136" s="813"/>
      <c r="I136" s="813"/>
      <c r="J136" s="812"/>
      <c r="K136" s="814"/>
      <c r="L136" s="814"/>
      <c r="M136" s="815"/>
    </row>
    <row r="137" spans="1:13">
      <c r="A137" s="770"/>
      <c r="B137" s="771"/>
      <c r="C137" s="772" t="s">
        <v>6</v>
      </c>
      <c r="D137" s="770"/>
      <c r="E137" s="771"/>
      <c r="F137" s="771"/>
      <c r="G137" s="771"/>
      <c r="H137" s="771"/>
      <c r="I137" s="771"/>
      <c r="J137" s="770"/>
      <c r="K137" s="773"/>
      <c r="L137" s="773"/>
      <c r="M137" s="774">
        <f>SUM(M134:M134)</f>
        <v>0</v>
      </c>
    </row>
    <row r="138" spans="1:13">
      <c r="A138" s="770"/>
      <c r="B138" s="771"/>
      <c r="C138" s="772"/>
      <c r="D138" s="773"/>
      <c r="E138" s="771"/>
      <c r="F138" s="771"/>
      <c r="G138" s="771"/>
      <c r="H138" s="771"/>
      <c r="I138" s="771"/>
      <c r="J138" s="770"/>
      <c r="L138" s="773"/>
      <c r="M138" s="774"/>
    </row>
    <row r="163" spans="1:20" s="778" customFormat="1">
      <c r="A163" s="775"/>
      <c r="B163" s="776"/>
      <c r="C163" s="777"/>
      <c r="D163" s="775"/>
      <c r="E163" s="776"/>
      <c r="F163" s="776"/>
      <c r="G163" s="776"/>
      <c r="H163" s="776"/>
      <c r="I163" s="776"/>
      <c r="J163" s="775"/>
      <c r="K163" s="776"/>
      <c r="M163" s="779"/>
      <c r="N163" s="776"/>
      <c r="O163" s="776"/>
      <c r="P163" s="776"/>
      <c r="Q163" s="776"/>
      <c r="R163" s="776"/>
      <c r="S163" s="776"/>
      <c r="T163" s="776"/>
    </row>
    <row r="167" spans="1:20" s="778" customFormat="1">
      <c r="A167" s="775"/>
      <c r="B167" s="776"/>
      <c r="C167" s="777"/>
      <c r="D167" s="775"/>
      <c r="E167" s="776"/>
      <c r="F167" s="776"/>
      <c r="G167" s="776"/>
      <c r="H167" s="776"/>
      <c r="I167" s="776"/>
      <c r="J167" s="775"/>
      <c r="K167" s="776"/>
      <c r="M167" s="779"/>
      <c r="N167" s="776"/>
      <c r="O167" s="776"/>
      <c r="P167" s="776"/>
      <c r="Q167" s="776"/>
      <c r="R167" s="776"/>
      <c r="S167" s="776"/>
      <c r="T167" s="776"/>
    </row>
    <row r="168" spans="1:20" ht="15.6">
      <c r="K168" s="822"/>
    </row>
    <row r="169" spans="1:20" ht="15.6">
      <c r="K169" s="822"/>
    </row>
    <row r="170" spans="1:20" ht="18" hidden="1" customHeight="1"/>
    <row r="171" spans="1:20" ht="9.75" hidden="1" customHeight="1"/>
    <row r="172" spans="1:20" hidden="1"/>
    <row r="173" spans="1:20" hidden="1"/>
    <row r="174" spans="1:20" hidden="1">
      <c r="A174" s="776"/>
      <c r="D174" s="776"/>
      <c r="J174" s="776"/>
      <c r="K174" s="776"/>
      <c r="L174" s="776"/>
      <c r="M174" s="804"/>
    </row>
    <row r="175" spans="1:20" hidden="1">
      <c r="A175" s="776"/>
      <c r="D175" s="776"/>
      <c r="J175" s="776"/>
      <c r="K175" s="776"/>
      <c r="L175" s="776"/>
      <c r="M175" s="804"/>
    </row>
    <row r="176" spans="1:20" s="771" customFormat="1" hidden="1">
      <c r="C176" s="772"/>
      <c r="M176" s="823"/>
    </row>
    <row r="177" spans="1:13" s="771" customFormat="1" hidden="1">
      <c r="C177" s="772"/>
      <c r="M177" s="823"/>
    </row>
    <row r="178" spans="1:13" hidden="1"/>
    <row r="179" spans="1:13" s="771" customFormat="1">
      <c r="A179" s="770"/>
      <c r="C179" s="772"/>
      <c r="F179" s="770"/>
      <c r="J179" s="770"/>
      <c r="K179" s="773"/>
      <c r="L179" s="773"/>
      <c r="M179" s="774"/>
    </row>
    <row r="180" spans="1:13" s="771" customFormat="1">
      <c r="C180" s="772"/>
      <c r="F180" s="770"/>
      <c r="J180" s="770"/>
      <c r="K180" s="773"/>
      <c r="L180" s="773"/>
      <c r="M180" s="774"/>
    </row>
    <row r="181" spans="1:13" s="771" customFormat="1">
      <c r="C181" s="772"/>
      <c r="D181" s="770"/>
      <c r="J181" s="770"/>
      <c r="K181" s="773"/>
      <c r="L181" s="773"/>
      <c r="M181" s="774"/>
    </row>
    <row r="182" spans="1:13" s="771" customFormat="1">
      <c r="A182" s="770"/>
      <c r="C182" s="772"/>
      <c r="D182" s="770"/>
      <c r="J182" s="770"/>
      <c r="K182" s="773"/>
      <c r="L182" s="773"/>
      <c r="M182" s="774"/>
    </row>
    <row r="196" spans="14:14">
      <c r="N196" s="816"/>
    </row>
    <row r="219" spans="11:13" ht="15.6">
      <c r="K219" s="822"/>
    </row>
    <row r="221" spans="11:13" ht="15.6">
      <c r="K221" s="776"/>
      <c r="L221" s="822"/>
      <c r="M221" s="824"/>
    </row>
    <row r="271" spans="1:20" s="778" customFormat="1" ht="15.6">
      <c r="A271" s="775"/>
      <c r="B271" s="776"/>
      <c r="C271" s="777"/>
      <c r="D271" s="775"/>
      <c r="E271" s="776"/>
      <c r="F271" s="776"/>
      <c r="G271" s="776"/>
      <c r="H271" s="776"/>
      <c r="I271" s="776"/>
      <c r="J271" s="775"/>
      <c r="K271" s="822"/>
      <c r="M271" s="779"/>
      <c r="N271" s="776"/>
      <c r="O271" s="776"/>
      <c r="P271" s="776"/>
      <c r="Q271" s="776"/>
      <c r="R271" s="776"/>
      <c r="S271" s="776"/>
      <c r="T271" s="776"/>
    </row>
    <row r="323" spans="1:20" s="778" customFormat="1" ht="15.6">
      <c r="A323" s="775"/>
      <c r="B323" s="776"/>
      <c r="C323" s="777"/>
      <c r="D323" s="775"/>
      <c r="E323" s="776"/>
      <c r="F323" s="776"/>
      <c r="G323" s="776"/>
      <c r="H323" s="776"/>
      <c r="I323" s="776"/>
      <c r="J323" s="775"/>
      <c r="K323" s="822"/>
      <c r="M323" s="779"/>
      <c r="N323" s="776"/>
      <c r="O323" s="776"/>
      <c r="P323" s="776"/>
      <c r="Q323" s="776"/>
      <c r="R323" s="776"/>
      <c r="S323" s="776"/>
      <c r="T323" s="776"/>
    </row>
    <row r="334" spans="1:20" hidden="1"/>
    <row r="335" spans="1:20" hidden="1"/>
    <row r="338" spans="2:20" hidden="1"/>
    <row r="339" spans="2:20" hidden="1"/>
    <row r="342" spans="2:20">
      <c r="H342" s="775"/>
    </row>
    <row r="343" spans="2:20">
      <c r="H343" s="775"/>
    </row>
    <row r="344" spans="2:20" s="775" customFormat="1" hidden="1">
      <c r="B344" s="776"/>
      <c r="C344" s="777"/>
      <c r="E344" s="776"/>
      <c r="F344" s="776"/>
      <c r="G344" s="776"/>
      <c r="H344" s="776"/>
      <c r="I344" s="776"/>
      <c r="K344" s="778"/>
      <c r="L344" s="778"/>
      <c r="M344" s="779"/>
      <c r="N344" s="776"/>
      <c r="O344" s="776"/>
      <c r="P344" s="776"/>
      <c r="Q344" s="776"/>
      <c r="R344" s="776"/>
      <c r="S344" s="776"/>
      <c r="T344" s="776"/>
    </row>
    <row r="345" spans="2:20" s="775" customFormat="1" hidden="1">
      <c r="B345" s="776"/>
      <c r="C345" s="777"/>
      <c r="E345" s="776"/>
      <c r="F345" s="776"/>
      <c r="G345" s="776"/>
      <c r="H345" s="776"/>
      <c r="I345" s="776"/>
      <c r="K345" s="778"/>
      <c r="L345" s="778"/>
      <c r="M345" s="779"/>
      <c r="N345" s="776"/>
      <c r="O345" s="776"/>
      <c r="P345" s="776"/>
      <c r="Q345" s="776"/>
      <c r="R345" s="776"/>
      <c r="S345" s="776"/>
      <c r="T345" s="776"/>
    </row>
    <row r="381" spans="1:20" s="778" customFormat="1" ht="15.6">
      <c r="A381" s="775"/>
      <c r="B381" s="776"/>
      <c r="C381" s="777"/>
      <c r="D381" s="775"/>
      <c r="E381" s="776"/>
      <c r="F381" s="776"/>
      <c r="G381" s="776"/>
      <c r="H381" s="776"/>
      <c r="I381" s="776"/>
      <c r="J381" s="775"/>
      <c r="K381" s="822"/>
      <c r="M381" s="779"/>
      <c r="N381" s="776"/>
      <c r="O381" s="776"/>
      <c r="P381" s="776"/>
      <c r="Q381" s="776"/>
      <c r="R381" s="776"/>
      <c r="S381" s="776"/>
      <c r="T381" s="776"/>
    </row>
    <row r="433" spans="1:20" s="778" customFormat="1" ht="15.6">
      <c r="A433" s="775"/>
      <c r="B433" s="776"/>
      <c r="C433" s="777"/>
      <c r="D433" s="775"/>
      <c r="E433" s="776"/>
      <c r="F433" s="776"/>
      <c r="G433" s="776"/>
      <c r="H433" s="776"/>
      <c r="I433" s="776"/>
      <c r="J433" s="775"/>
      <c r="K433" s="822"/>
      <c r="M433" s="779"/>
      <c r="N433" s="776"/>
      <c r="O433" s="776"/>
      <c r="P433" s="776"/>
      <c r="Q433" s="776"/>
      <c r="R433" s="776"/>
      <c r="S433" s="776"/>
      <c r="T433" s="776"/>
    </row>
    <row r="446" spans="1:20" ht="13.8" thickBot="1"/>
    <row r="447" spans="1:20" ht="13.8" thickTop="1">
      <c r="C447" s="811"/>
      <c r="D447" s="812"/>
      <c r="E447" s="813"/>
      <c r="F447" s="813"/>
      <c r="G447" s="813"/>
      <c r="H447" s="813"/>
      <c r="I447" s="813"/>
      <c r="J447" s="812"/>
      <c r="K447" s="814"/>
      <c r="L447" s="814"/>
      <c r="M447" s="815"/>
    </row>
    <row r="448" spans="1:20" s="771" customFormat="1">
      <c r="A448" s="770"/>
      <c r="C448" s="772"/>
      <c r="D448" s="770"/>
      <c r="J448" s="770"/>
      <c r="K448" s="773"/>
      <c r="L448" s="773"/>
      <c r="M448" s="774"/>
    </row>
    <row r="484" spans="1:20" s="778" customFormat="1" ht="15.6">
      <c r="A484" s="775"/>
      <c r="B484" s="776"/>
      <c r="C484" s="777"/>
      <c r="D484" s="775"/>
      <c r="E484" s="776"/>
      <c r="F484" s="776"/>
      <c r="G484" s="776"/>
      <c r="H484" s="776"/>
      <c r="I484" s="776"/>
      <c r="J484" s="775"/>
      <c r="K484" s="822"/>
      <c r="M484" s="779"/>
      <c r="N484" s="776"/>
      <c r="O484" s="776"/>
      <c r="P484" s="776"/>
      <c r="Q484" s="776"/>
      <c r="R484" s="776"/>
      <c r="S484" s="776"/>
      <c r="T484" s="776"/>
    </row>
    <row r="500" spans="1:13">
      <c r="A500" s="770"/>
      <c r="B500" s="771"/>
      <c r="C500" s="772"/>
      <c r="D500" s="770"/>
      <c r="E500" s="771"/>
      <c r="F500" s="771"/>
      <c r="G500" s="771"/>
      <c r="H500" s="771"/>
      <c r="I500" s="771"/>
      <c r="J500" s="770"/>
      <c r="K500" s="773"/>
      <c r="L500" s="773"/>
      <c r="M500" s="774"/>
    </row>
    <row r="501" spans="1:13">
      <c r="A501" s="770"/>
      <c r="B501" s="771"/>
      <c r="C501" s="772"/>
      <c r="D501" s="770"/>
      <c r="E501" s="771"/>
      <c r="F501" s="771"/>
      <c r="G501" s="771"/>
      <c r="H501" s="771"/>
      <c r="I501" s="771"/>
      <c r="J501" s="770"/>
      <c r="K501" s="773"/>
      <c r="L501" s="773"/>
      <c r="M501" s="774"/>
    </row>
    <row r="502" spans="1:13">
      <c r="A502" s="770"/>
      <c r="B502" s="771"/>
      <c r="C502" s="772"/>
      <c r="D502" s="770"/>
      <c r="E502" s="771"/>
      <c r="F502" s="771"/>
      <c r="G502" s="771"/>
      <c r="H502" s="771"/>
      <c r="I502" s="771"/>
      <c r="J502" s="770"/>
      <c r="K502" s="773"/>
      <c r="L502" s="773"/>
      <c r="M502" s="774"/>
    </row>
    <row r="503" spans="1:13">
      <c r="A503" s="770"/>
      <c r="B503" s="771"/>
      <c r="C503" s="772"/>
      <c r="D503" s="770"/>
      <c r="E503" s="771"/>
      <c r="F503" s="771"/>
      <c r="G503" s="771"/>
      <c r="H503" s="771"/>
      <c r="I503" s="771"/>
      <c r="J503" s="770"/>
      <c r="K503" s="773"/>
      <c r="L503" s="773"/>
      <c r="M503" s="774"/>
    </row>
    <row r="504" spans="1:13">
      <c r="A504" s="770"/>
      <c r="B504" s="771"/>
      <c r="C504" s="772"/>
      <c r="D504" s="770"/>
      <c r="E504" s="771"/>
      <c r="F504" s="771"/>
      <c r="G504" s="771"/>
      <c r="H504" s="771"/>
      <c r="I504" s="771"/>
      <c r="J504" s="770"/>
      <c r="K504" s="773"/>
      <c r="L504" s="773"/>
      <c r="M504" s="774"/>
    </row>
    <row r="506" spans="1:13" ht="13.8" thickBot="1"/>
    <row r="507" spans="1:13" ht="13.8" thickTop="1">
      <c r="C507" s="811"/>
      <c r="D507" s="812"/>
      <c r="E507" s="813"/>
      <c r="F507" s="813"/>
      <c r="G507" s="813"/>
      <c r="H507" s="813"/>
      <c r="I507" s="813"/>
      <c r="J507" s="812"/>
      <c r="K507" s="814"/>
      <c r="L507" s="814"/>
      <c r="M507" s="815"/>
    </row>
    <row r="508" spans="1:13">
      <c r="A508" s="770"/>
      <c r="B508" s="771"/>
      <c r="C508" s="772"/>
      <c r="D508" s="770"/>
      <c r="E508" s="771"/>
      <c r="F508" s="771"/>
      <c r="G508" s="771"/>
      <c r="H508" s="771"/>
      <c r="I508" s="771"/>
      <c r="J508" s="770"/>
      <c r="K508" s="773"/>
      <c r="L508" s="773"/>
      <c r="M508" s="774"/>
    </row>
    <row r="509" spans="1:13">
      <c r="A509" s="770"/>
      <c r="B509" s="771"/>
      <c r="C509" s="772"/>
      <c r="D509" s="770"/>
      <c r="E509" s="771"/>
      <c r="F509" s="771"/>
      <c r="G509" s="771"/>
      <c r="H509" s="771"/>
      <c r="I509" s="771"/>
      <c r="J509" s="771"/>
      <c r="K509" s="771"/>
      <c r="L509" s="770"/>
      <c r="M509" s="774"/>
    </row>
    <row r="510" spans="1:13" ht="13.8" thickBot="1">
      <c r="C510" s="817"/>
      <c r="D510" s="818"/>
      <c r="E510" s="819"/>
      <c r="F510" s="819"/>
      <c r="G510" s="819"/>
      <c r="H510" s="819"/>
      <c r="I510" s="819"/>
      <c r="J510" s="818"/>
      <c r="K510" s="820"/>
      <c r="L510" s="820"/>
      <c r="M510" s="821"/>
    </row>
    <row r="511" spans="1:13" ht="13.8" thickTop="1">
      <c r="A511" s="770"/>
      <c r="B511" s="771"/>
      <c r="C511" s="772"/>
      <c r="D511" s="770"/>
      <c r="E511" s="771"/>
      <c r="F511" s="771"/>
      <c r="G511" s="771"/>
      <c r="H511" s="771"/>
      <c r="I511" s="771"/>
      <c r="J511" s="770"/>
      <c r="K511" s="773"/>
      <c r="L511" s="773"/>
      <c r="M511" s="774"/>
    </row>
    <row r="537" spans="1:20" s="778" customFormat="1" ht="15.6">
      <c r="A537" s="775"/>
      <c r="B537" s="776"/>
      <c r="C537" s="777"/>
      <c r="D537" s="775"/>
      <c r="E537" s="776"/>
      <c r="F537" s="776"/>
      <c r="G537" s="776"/>
      <c r="H537" s="776"/>
      <c r="I537" s="776"/>
      <c r="J537" s="775"/>
      <c r="K537" s="822"/>
      <c r="M537" s="779"/>
      <c r="N537" s="776"/>
      <c r="O537" s="776"/>
      <c r="P537" s="776"/>
      <c r="Q537" s="776"/>
      <c r="R537" s="776"/>
      <c r="S537" s="776"/>
      <c r="T537" s="776"/>
    </row>
    <row r="539" spans="1:20">
      <c r="K539" s="776"/>
    </row>
    <row r="541" spans="1:20" s="771" customFormat="1">
      <c r="C541" s="772"/>
      <c r="M541" s="823"/>
    </row>
    <row r="542" spans="1:20" s="771" customFormat="1">
      <c r="C542" s="772"/>
      <c r="M542" s="823"/>
    </row>
    <row r="543" spans="1:20" s="771" customFormat="1">
      <c r="C543" s="772"/>
      <c r="M543" s="823"/>
    </row>
    <row r="544" spans="1:20">
      <c r="A544" s="776"/>
      <c r="D544" s="776"/>
      <c r="J544" s="776"/>
      <c r="K544" s="776"/>
      <c r="L544" s="776"/>
      <c r="M544" s="804"/>
    </row>
    <row r="545" spans="1:13">
      <c r="A545" s="776"/>
      <c r="D545" s="776"/>
      <c r="J545" s="776"/>
      <c r="K545" s="776"/>
      <c r="L545" s="776"/>
      <c r="M545" s="804"/>
    </row>
    <row r="546" spans="1:13">
      <c r="A546" s="776"/>
      <c r="D546" s="776"/>
      <c r="J546" s="776"/>
      <c r="K546" s="776"/>
      <c r="L546" s="776"/>
      <c r="M546" s="804"/>
    </row>
    <row r="547" spans="1:13" s="771" customFormat="1">
      <c r="C547" s="772"/>
      <c r="M547" s="823"/>
    </row>
    <row r="548" spans="1:13" s="771" customFormat="1">
      <c r="C548" s="772"/>
      <c r="M548" s="823"/>
    </row>
    <row r="549" spans="1:13">
      <c r="A549" s="776"/>
      <c r="D549" s="776"/>
      <c r="J549" s="776"/>
      <c r="K549" s="776"/>
      <c r="L549" s="776"/>
      <c r="M549" s="804"/>
    </row>
    <row r="550" spans="1:13" s="771" customFormat="1">
      <c r="C550" s="772"/>
      <c r="M550" s="823"/>
    </row>
  </sheetData>
  <printOptions horizontalCentered="1"/>
  <pageMargins left="0.35433070866141736" right="0.11811023622047245" top="0.74803149606299213" bottom="0.74803149606299213" header="0.51181102362204722" footer="0.51181102362204722"/>
  <pageSetup paperSize="9" scale="78" firstPageNumber="4" orientation="portrait" useFirstPageNumber="1" horizontalDpi="300" verticalDpi="300" r:id="rId1"/>
  <headerFooter alignWithMargins="0">
    <oddFooter>&amp;CStran &amp;P of 6</oddFooter>
  </headerFooter>
  <rowBreaks count="6" manualBreakCount="6">
    <brk id="130" max="16383" man="1"/>
    <brk id="222" max="16383" man="1"/>
    <brk id="274" max="16383" man="1"/>
    <brk id="326" max="16383" man="1"/>
    <brk id="384" max="16383" man="1"/>
    <brk id="436" max="16383"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C0BED-D058-4ECD-A61F-636FFFC46AB9}">
  <sheetPr syncVertical="1" syncRef="A172" transitionEvaluation="1"/>
  <dimension ref="A1:T611"/>
  <sheetViews>
    <sheetView topLeftCell="A172" zoomScaleNormal="100" zoomScaleSheetLayoutView="100" workbookViewId="0">
      <selection activeCell="K175" sqref="K175"/>
    </sheetView>
  </sheetViews>
  <sheetFormatPr defaultColWidth="13.6640625" defaultRowHeight="13.2"/>
  <cols>
    <col min="1" max="1" width="3.88671875" style="775" customWidth="1"/>
    <col min="2" max="2" width="1.44140625" style="776" customWidth="1"/>
    <col min="3" max="3" width="22.6640625" style="776" customWidth="1"/>
    <col min="4" max="4" width="10.88671875" style="775" customWidth="1"/>
    <col min="5" max="5" width="8.33203125" style="776" customWidth="1"/>
    <col min="6" max="6" width="1.44140625" style="776" customWidth="1"/>
    <col min="7" max="7" width="5.6640625" style="776" customWidth="1"/>
    <col min="8" max="8" width="2.44140625" style="776" customWidth="1"/>
    <col min="9" max="9" width="3.33203125" style="776" hidden="1" customWidth="1"/>
    <col min="10" max="10" width="5" style="775" hidden="1" customWidth="1"/>
    <col min="11" max="11" width="12.88671875" style="778" customWidth="1"/>
    <col min="12" max="12" width="1.109375" style="778" customWidth="1"/>
    <col min="13" max="13" width="20" style="780" customWidth="1"/>
    <col min="14" max="16384" width="13.6640625" style="776"/>
  </cols>
  <sheetData>
    <row r="1" spans="1:13" s="771" customFormat="1">
      <c r="A1" s="770"/>
      <c r="C1" s="771" t="s">
        <v>1427</v>
      </c>
      <c r="F1" s="770"/>
      <c r="J1" s="770"/>
      <c r="K1" s="773"/>
      <c r="L1" s="773"/>
      <c r="M1" s="826"/>
    </row>
    <row r="2" spans="1:13" s="771" customFormat="1">
      <c r="F2" s="770"/>
      <c r="J2" s="770"/>
      <c r="K2" s="773"/>
      <c r="L2" s="773"/>
      <c r="M2" s="826"/>
    </row>
    <row r="3" spans="1:13" s="771" customFormat="1">
      <c r="F3" s="770"/>
      <c r="J3" s="770"/>
      <c r="K3" s="773"/>
      <c r="L3" s="773"/>
      <c r="M3" s="826"/>
    </row>
    <row r="4" spans="1:13" s="771" customFormat="1">
      <c r="A4" s="770"/>
      <c r="C4" s="771" t="s">
        <v>1189</v>
      </c>
      <c r="D4" s="770"/>
      <c r="J4" s="770"/>
      <c r="K4" s="773"/>
      <c r="L4" s="773"/>
      <c r="M4" s="826"/>
    </row>
    <row r="6" spans="1:13">
      <c r="A6" s="775">
        <v>1</v>
      </c>
      <c r="C6" s="776" t="s">
        <v>1246</v>
      </c>
    </row>
    <row r="7" spans="1:13">
      <c r="C7" s="776" t="s">
        <v>1191</v>
      </c>
    </row>
    <row r="8" spans="1:13">
      <c r="C8" s="776" t="s">
        <v>1192</v>
      </c>
    </row>
    <row r="10" spans="1:13">
      <c r="C10" s="776" t="s">
        <v>598</v>
      </c>
      <c r="D10" s="775">
        <v>1220</v>
      </c>
      <c r="K10" s="778">
        <v>0</v>
      </c>
      <c r="M10" s="780">
        <f>D10*K10</f>
        <v>0</v>
      </c>
    </row>
    <row r="12" spans="1:13">
      <c r="A12" s="775">
        <v>2</v>
      </c>
      <c r="C12" s="776" t="s">
        <v>1193</v>
      </c>
    </row>
    <row r="13" spans="1:13">
      <c r="C13" s="776" t="s">
        <v>1194</v>
      </c>
    </row>
    <row r="14" spans="1:13">
      <c r="C14" s="776" t="s">
        <v>1195</v>
      </c>
    </row>
    <row r="16" spans="1:13">
      <c r="C16" s="776" t="s">
        <v>598</v>
      </c>
      <c r="D16" s="775">
        <v>1220</v>
      </c>
      <c r="K16" s="778">
        <v>0</v>
      </c>
      <c r="M16" s="780">
        <f>D16*K16</f>
        <v>0</v>
      </c>
    </row>
    <row r="17" spans="1:13">
      <c r="C17" s="777"/>
    </row>
    <row r="18" spans="1:13">
      <c r="A18" s="775">
        <v>3</v>
      </c>
      <c r="C18" s="777" t="s">
        <v>1196</v>
      </c>
      <c r="F18" s="778"/>
      <c r="G18" s="780"/>
      <c r="K18" s="776"/>
      <c r="L18" s="776"/>
      <c r="M18" s="776"/>
    </row>
    <row r="19" spans="1:13">
      <c r="C19" s="777" t="s">
        <v>1197</v>
      </c>
      <c r="F19" s="778"/>
      <c r="G19" s="780"/>
      <c r="K19" s="776"/>
      <c r="L19" s="776"/>
      <c r="M19" s="776"/>
    </row>
    <row r="20" spans="1:13" s="782" customFormat="1">
      <c r="A20" s="781"/>
      <c r="C20" s="783" t="s">
        <v>1198</v>
      </c>
      <c r="D20" s="781"/>
      <c r="J20" s="781"/>
      <c r="K20" s="784"/>
      <c r="L20" s="784"/>
      <c r="M20" s="827"/>
    </row>
    <row r="21" spans="1:13" s="782" customFormat="1">
      <c r="A21" s="781"/>
      <c r="C21" s="783" t="s">
        <v>1199</v>
      </c>
      <c r="D21" s="781"/>
      <c r="J21" s="781"/>
      <c r="K21" s="784"/>
      <c r="L21" s="784"/>
      <c r="M21" s="827"/>
    </row>
    <row r="22" spans="1:13" s="782" customFormat="1">
      <c r="A22" s="781"/>
      <c r="C22" s="783" t="s">
        <v>1247</v>
      </c>
      <c r="D22" s="781"/>
      <c r="J22" s="781"/>
      <c r="K22" s="784"/>
      <c r="L22" s="784"/>
      <c r="M22" s="827"/>
    </row>
    <row r="23" spans="1:13" s="782" customFormat="1">
      <c r="A23" s="781"/>
      <c r="C23" s="783" t="s">
        <v>1248</v>
      </c>
      <c r="D23" s="781"/>
      <c r="J23" s="781"/>
      <c r="K23" s="784"/>
      <c r="L23" s="784"/>
      <c r="M23" s="827"/>
    </row>
    <row r="24" spans="1:13">
      <c r="C24" s="777" t="s">
        <v>1202</v>
      </c>
      <c r="F24" s="778"/>
      <c r="G24" s="780"/>
      <c r="K24" s="776"/>
      <c r="L24" s="776"/>
      <c r="M24" s="776"/>
    </row>
    <row r="25" spans="1:13">
      <c r="C25" s="777" t="s">
        <v>1203</v>
      </c>
      <c r="F25" s="778"/>
      <c r="G25" s="780"/>
      <c r="K25" s="776"/>
      <c r="L25" s="776"/>
      <c r="M25" s="776"/>
    </row>
    <row r="26" spans="1:13">
      <c r="C26" s="777" t="s">
        <v>1204</v>
      </c>
      <c r="F26" s="778"/>
      <c r="G26" s="780"/>
      <c r="K26" s="776"/>
      <c r="L26" s="776"/>
      <c r="M26" s="776"/>
    </row>
    <row r="27" spans="1:13">
      <c r="C27" s="786" t="s">
        <v>1019</v>
      </c>
      <c r="D27" s="802">
        <v>45</v>
      </c>
      <c r="K27" s="778">
        <v>0</v>
      </c>
      <c r="L27" s="776"/>
      <c r="M27" s="780">
        <f>D27*K27</f>
        <v>0</v>
      </c>
    </row>
    <row r="28" spans="1:13">
      <c r="C28" s="777"/>
    </row>
    <row r="29" spans="1:13">
      <c r="A29" s="775">
        <v>4</v>
      </c>
      <c r="C29" s="777" t="s">
        <v>1196</v>
      </c>
      <c r="F29" s="778"/>
      <c r="G29" s="780"/>
      <c r="K29" s="776"/>
      <c r="L29" s="776"/>
      <c r="M29" s="776"/>
    </row>
    <row r="30" spans="1:13">
      <c r="C30" s="777" t="s">
        <v>1197</v>
      </c>
      <c r="F30" s="778"/>
      <c r="G30" s="780"/>
      <c r="K30" s="776"/>
      <c r="L30" s="776"/>
      <c r="M30" s="776"/>
    </row>
    <row r="31" spans="1:13" s="782" customFormat="1">
      <c r="A31" s="781"/>
      <c r="C31" s="783" t="s">
        <v>1249</v>
      </c>
      <c r="D31" s="781"/>
      <c r="J31" s="781"/>
      <c r="K31" s="784"/>
      <c r="L31" s="784"/>
      <c r="M31" s="827"/>
    </row>
    <row r="32" spans="1:13">
      <c r="C32" s="777" t="s">
        <v>1202</v>
      </c>
      <c r="F32" s="778"/>
      <c r="G32" s="780"/>
      <c r="K32" s="776"/>
      <c r="L32" s="776"/>
      <c r="M32" s="776"/>
    </row>
    <row r="33" spans="1:13">
      <c r="C33" s="777" t="s">
        <v>1203</v>
      </c>
      <c r="F33" s="778"/>
      <c r="G33" s="780"/>
      <c r="K33" s="776"/>
      <c r="L33" s="776"/>
      <c r="M33" s="776"/>
    </row>
    <row r="34" spans="1:13">
      <c r="C34" s="777" t="s">
        <v>1204</v>
      </c>
      <c r="F34" s="778"/>
      <c r="G34" s="780"/>
      <c r="K34" s="776"/>
      <c r="L34" s="776"/>
      <c r="M34" s="776"/>
    </row>
    <row r="35" spans="1:13">
      <c r="C35" s="786" t="s">
        <v>1019</v>
      </c>
      <c r="D35" s="802">
        <v>175</v>
      </c>
      <c r="K35" s="778">
        <v>0</v>
      </c>
      <c r="L35" s="776"/>
      <c r="M35" s="780">
        <f>D35*K35</f>
        <v>0</v>
      </c>
    </row>
    <row r="36" spans="1:13">
      <c r="C36" s="777"/>
    </row>
    <row r="37" spans="1:13">
      <c r="A37" s="775">
        <v>5</v>
      </c>
      <c r="C37" s="777" t="s">
        <v>1250</v>
      </c>
      <c r="F37" s="778"/>
      <c r="G37" s="780"/>
      <c r="K37" s="776"/>
      <c r="L37" s="776"/>
      <c r="M37" s="776"/>
    </row>
    <row r="38" spans="1:13">
      <c r="C38" s="777" t="s">
        <v>1251</v>
      </c>
      <c r="F38" s="778"/>
      <c r="G38" s="780"/>
      <c r="K38" s="776"/>
      <c r="L38" s="776"/>
      <c r="M38" s="776"/>
    </row>
    <row r="39" spans="1:13">
      <c r="C39" s="777" t="s">
        <v>1209</v>
      </c>
    </row>
    <row r="40" spans="1:13">
      <c r="C40" s="777" t="s">
        <v>1204</v>
      </c>
      <c r="F40" s="778"/>
      <c r="G40" s="780"/>
      <c r="K40" s="776"/>
      <c r="L40" s="776"/>
      <c r="M40" s="776"/>
    </row>
    <row r="41" spans="1:13">
      <c r="C41" s="786" t="s">
        <v>1019</v>
      </c>
      <c r="D41" s="802">
        <v>475</v>
      </c>
      <c r="K41" s="778">
        <v>0</v>
      </c>
      <c r="L41" s="776"/>
      <c r="M41" s="780">
        <f>D41*K41</f>
        <v>0</v>
      </c>
    </row>
    <row r="42" spans="1:13" s="787" customFormat="1">
      <c r="D42" s="789"/>
      <c r="G42" s="790"/>
      <c r="I42" s="791"/>
      <c r="J42" s="792"/>
      <c r="K42" s="792"/>
      <c r="L42" s="792"/>
    </row>
    <row r="43" spans="1:13">
      <c r="A43" s="775">
        <v>6</v>
      </c>
      <c r="C43" s="776" t="s">
        <v>1252</v>
      </c>
    </row>
    <row r="44" spans="1:13">
      <c r="C44" s="776" t="s">
        <v>1253</v>
      </c>
    </row>
    <row r="45" spans="1:13">
      <c r="C45" s="776" t="s">
        <v>1254</v>
      </c>
    </row>
    <row r="46" spans="1:13">
      <c r="C46" s="776" t="s">
        <v>1255</v>
      </c>
    </row>
    <row r="47" spans="1:13">
      <c r="C47" s="776" t="s">
        <v>1256</v>
      </c>
    </row>
    <row r="48" spans="1:13">
      <c r="C48" s="776" t="s">
        <v>1257</v>
      </c>
    </row>
    <row r="49" spans="1:13">
      <c r="C49" s="776" t="s">
        <v>1258</v>
      </c>
    </row>
    <row r="50" spans="1:13" ht="12" customHeight="1">
      <c r="C50" s="776" t="s">
        <v>1204</v>
      </c>
    </row>
    <row r="51" spans="1:13" ht="12" customHeight="1"/>
    <row r="52" spans="1:13">
      <c r="C52" s="776" t="s">
        <v>598</v>
      </c>
      <c r="D52" s="775">
        <v>1220</v>
      </c>
      <c r="K52" s="778">
        <v>0</v>
      </c>
      <c r="M52" s="780">
        <f>D52*K52</f>
        <v>0</v>
      </c>
    </row>
    <row r="54" spans="1:13">
      <c r="A54" s="775">
        <v>7</v>
      </c>
      <c r="C54" s="776" t="s">
        <v>1210</v>
      </c>
    </row>
    <row r="55" spans="1:13">
      <c r="C55" s="776" t="s">
        <v>1211</v>
      </c>
    </row>
    <row r="57" spans="1:13">
      <c r="C57" s="776" t="s">
        <v>598</v>
      </c>
      <c r="D57" s="775">
        <v>122</v>
      </c>
      <c r="K57" s="778">
        <v>0</v>
      </c>
      <c r="M57" s="780">
        <f>D57*K57</f>
        <v>0</v>
      </c>
    </row>
    <row r="59" spans="1:13">
      <c r="A59" s="775">
        <v>8</v>
      </c>
      <c r="C59" s="776" t="s">
        <v>1259</v>
      </c>
    </row>
    <row r="60" spans="1:13">
      <c r="C60" s="776" t="s">
        <v>1218</v>
      </c>
    </row>
    <row r="62" spans="1:13">
      <c r="C62" s="776" t="s">
        <v>598</v>
      </c>
      <c r="D62" s="775">
        <v>1220</v>
      </c>
      <c r="K62" s="778">
        <v>0</v>
      </c>
      <c r="M62" s="780">
        <f>D62*K62</f>
        <v>0</v>
      </c>
    </row>
    <row r="64" spans="1:13">
      <c r="A64" s="775">
        <v>9</v>
      </c>
      <c r="C64" s="776" t="s">
        <v>1217</v>
      </c>
    </row>
    <row r="65" spans="1:15">
      <c r="C65" s="776" t="s">
        <v>1218</v>
      </c>
    </row>
    <row r="67" spans="1:15">
      <c r="C67" s="776" t="s">
        <v>598</v>
      </c>
      <c r="D67" s="775">
        <v>1220</v>
      </c>
      <c r="K67" s="778">
        <v>0</v>
      </c>
      <c r="M67" s="780">
        <f>D67*K67</f>
        <v>0</v>
      </c>
    </row>
    <row r="69" spans="1:15">
      <c r="A69" s="775">
        <v>10</v>
      </c>
      <c r="C69" s="776" t="s">
        <v>1260</v>
      </c>
    </row>
    <row r="70" spans="1:15">
      <c r="C70" s="776" t="s">
        <v>1261</v>
      </c>
    </row>
    <row r="72" spans="1:15">
      <c r="C72" s="776" t="s">
        <v>75</v>
      </c>
      <c r="D72" s="775">
        <v>4</v>
      </c>
      <c r="K72" s="778">
        <v>0</v>
      </c>
      <c r="M72" s="780">
        <f>D72*K72</f>
        <v>0</v>
      </c>
    </row>
    <row r="73" spans="1:15" s="800" customFormat="1">
      <c r="A73" s="775"/>
      <c r="D73" s="802"/>
      <c r="G73" s="803"/>
      <c r="J73" s="775"/>
      <c r="M73" s="828"/>
    </row>
    <row r="74" spans="1:15">
      <c r="A74" s="775">
        <v>11</v>
      </c>
      <c r="C74" s="776" t="s">
        <v>1219</v>
      </c>
      <c r="D74" s="802"/>
      <c r="G74" s="803"/>
      <c r="L74" s="805"/>
    </row>
    <row r="75" spans="1:15">
      <c r="C75" s="776" t="s">
        <v>1220</v>
      </c>
      <c r="D75" s="802"/>
      <c r="G75" s="803"/>
      <c r="L75" s="805"/>
    </row>
    <row r="76" spans="1:15">
      <c r="D76" s="802"/>
      <c r="G76" s="803"/>
      <c r="L76" s="805"/>
    </row>
    <row r="77" spans="1:15">
      <c r="C77" s="776" t="s">
        <v>1019</v>
      </c>
      <c r="D77" s="802">
        <v>5.7</v>
      </c>
      <c r="K77" s="792">
        <v>0</v>
      </c>
      <c r="L77" s="805"/>
      <c r="M77" s="829">
        <f>D77*K77</f>
        <v>0</v>
      </c>
    </row>
    <row r="78" spans="1:15" s="787" customFormat="1">
      <c r="A78" s="791"/>
      <c r="D78" s="791"/>
      <c r="F78" s="807"/>
      <c r="G78" s="805"/>
      <c r="M78" s="830"/>
    </row>
    <row r="79" spans="1:15" s="800" customFormat="1">
      <c r="A79" s="775">
        <v>12</v>
      </c>
      <c r="C79" s="800" t="s">
        <v>1262</v>
      </c>
      <c r="D79" s="802"/>
      <c r="F79" s="831"/>
      <c r="G79" s="805"/>
      <c r="J79" s="775"/>
      <c r="N79" s="831"/>
      <c r="O79" s="831"/>
    </row>
    <row r="80" spans="1:15" s="800" customFormat="1">
      <c r="A80" s="775"/>
      <c r="C80" s="800" t="s">
        <v>1263</v>
      </c>
      <c r="D80" s="802"/>
      <c r="F80" s="831"/>
      <c r="G80" s="805"/>
      <c r="J80" s="775"/>
      <c r="N80" s="831"/>
      <c r="O80" s="831"/>
    </row>
    <row r="81" spans="1:15" s="800" customFormat="1">
      <c r="A81" s="775"/>
      <c r="C81" s="800" t="s">
        <v>1264</v>
      </c>
      <c r="D81" s="802"/>
      <c r="F81" s="831"/>
      <c r="G81" s="805"/>
      <c r="J81" s="775"/>
      <c r="N81" s="831"/>
      <c r="O81" s="831"/>
    </row>
    <row r="82" spans="1:15" s="800" customFormat="1">
      <c r="A82" s="775"/>
      <c r="C82" s="800" t="s">
        <v>1265</v>
      </c>
      <c r="D82" s="802"/>
      <c r="F82" s="831"/>
      <c r="G82" s="805"/>
      <c r="J82" s="775"/>
      <c r="N82" s="831"/>
      <c r="O82" s="831"/>
    </row>
    <row r="83" spans="1:15" s="800" customFormat="1">
      <c r="A83" s="775"/>
      <c r="C83" s="800" t="s">
        <v>1266</v>
      </c>
      <c r="D83" s="802"/>
      <c r="F83" s="831"/>
      <c r="G83" s="805"/>
      <c r="J83" s="775"/>
      <c r="N83" s="831"/>
      <c r="O83" s="831"/>
    </row>
    <row r="84" spans="1:15" s="800" customFormat="1">
      <c r="A84" s="775"/>
      <c r="C84" s="800" t="s">
        <v>1267</v>
      </c>
      <c r="D84" s="802"/>
      <c r="F84" s="831"/>
      <c r="G84" s="805"/>
      <c r="J84" s="775"/>
      <c r="N84" s="831"/>
      <c r="O84" s="831"/>
    </row>
    <row r="85" spans="1:15" s="800" customFormat="1">
      <c r="A85" s="775"/>
      <c r="C85" s="800" t="s">
        <v>1268</v>
      </c>
      <c r="D85" s="802"/>
      <c r="F85" s="831"/>
      <c r="G85" s="805"/>
      <c r="J85" s="775"/>
      <c r="N85" s="831"/>
      <c r="O85" s="831"/>
    </row>
    <row r="86" spans="1:15" s="800" customFormat="1">
      <c r="A86" s="775"/>
      <c r="C86" s="800" t="s">
        <v>1269</v>
      </c>
      <c r="D86" s="802"/>
      <c r="F86" s="831"/>
      <c r="G86" s="805"/>
      <c r="J86" s="775"/>
      <c r="N86" s="831"/>
      <c r="O86" s="831"/>
    </row>
    <row r="87" spans="1:15" s="800" customFormat="1">
      <c r="A87" s="775"/>
      <c r="C87" s="800" t="s">
        <v>1270</v>
      </c>
      <c r="D87" s="802"/>
      <c r="F87" s="831"/>
      <c r="G87" s="805"/>
      <c r="J87" s="775"/>
      <c r="N87" s="831"/>
      <c r="O87" s="831"/>
    </row>
    <row r="88" spans="1:15" s="800" customFormat="1">
      <c r="A88" s="775"/>
      <c r="D88" s="802"/>
      <c r="F88" s="831"/>
      <c r="G88" s="805"/>
      <c r="J88" s="775"/>
      <c r="N88" s="831"/>
      <c r="O88" s="831"/>
    </row>
    <row r="89" spans="1:15" s="800" customFormat="1">
      <c r="A89" s="775"/>
      <c r="C89" s="800" t="s">
        <v>1019</v>
      </c>
      <c r="D89" s="802">
        <v>13.5</v>
      </c>
      <c r="F89" s="831"/>
      <c r="J89" s="775"/>
      <c r="K89" s="778">
        <v>0</v>
      </c>
      <c r="M89" s="829">
        <f>D89*K89</f>
        <v>0</v>
      </c>
    </row>
    <row r="90" spans="1:15" s="787" customFormat="1">
      <c r="C90" s="788"/>
      <c r="D90" s="789"/>
      <c r="G90" s="790"/>
      <c r="I90" s="791"/>
      <c r="J90" s="792"/>
      <c r="K90" s="792"/>
      <c r="L90" s="792"/>
    </row>
    <row r="91" spans="1:15">
      <c r="A91" s="775">
        <v>13</v>
      </c>
      <c r="C91" s="777" t="s">
        <v>1212</v>
      </c>
      <c r="M91" s="779"/>
    </row>
    <row r="92" spans="1:15">
      <c r="C92" s="777" t="s">
        <v>1213</v>
      </c>
      <c r="M92" s="779"/>
    </row>
    <row r="93" spans="1:15">
      <c r="C93" s="777" t="s">
        <v>1214</v>
      </c>
      <c r="M93" s="779"/>
    </row>
    <row r="94" spans="1:15">
      <c r="C94" s="777" t="s">
        <v>1215</v>
      </c>
      <c r="M94" s="779"/>
    </row>
    <row r="95" spans="1:15">
      <c r="C95" s="777" t="s">
        <v>1216</v>
      </c>
      <c r="M95" s="779"/>
    </row>
    <row r="96" spans="1:15" ht="12" customHeight="1">
      <c r="C96" s="777"/>
      <c r="M96" s="779"/>
    </row>
    <row r="97" spans="1:13">
      <c r="C97" s="793" t="s">
        <v>1019</v>
      </c>
      <c r="D97" s="775">
        <v>415</v>
      </c>
      <c r="K97" s="778">
        <v>0</v>
      </c>
      <c r="M97" s="779">
        <f>D97*K97</f>
        <v>0</v>
      </c>
    </row>
    <row r="98" spans="1:13">
      <c r="C98" s="793"/>
      <c r="M98" s="779"/>
    </row>
    <row r="99" spans="1:13" s="800" customFormat="1">
      <c r="A99" s="775">
        <v>14</v>
      </c>
      <c r="C99" s="801" t="s">
        <v>1271</v>
      </c>
      <c r="D99" s="802"/>
      <c r="F99" s="831"/>
      <c r="J99" s="775"/>
      <c r="K99" s="805"/>
    </row>
    <row r="100" spans="1:13" s="800" customFormat="1">
      <c r="A100" s="775"/>
      <c r="C100" s="801" t="s">
        <v>1272</v>
      </c>
      <c r="D100" s="802"/>
      <c r="F100" s="831"/>
      <c r="J100" s="775"/>
      <c r="K100" s="805"/>
    </row>
    <row r="101" spans="1:13" s="800" customFormat="1">
      <c r="A101" s="775"/>
      <c r="C101" s="801" t="s">
        <v>1273</v>
      </c>
      <c r="D101" s="802"/>
      <c r="F101" s="831"/>
      <c r="J101" s="775"/>
      <c r="K101" s="805"/>
    </row>
    <row r="102" spans="1:13" s="800" customFormat="1">
      <c r="A102" s="775"/>
      <c r="C102" s="801" t="s">
        <v>1274</v>
      </c>
      <c r="D102" s="802"/>
      <c r="F102" s="831"/>
      <c r="J102" s="775"/>
      <c r="K102" s="805"/>
    </row>
    <row r="103" spans="1:13" s="800" customFormat="1">
      <c r="A103" s="775"/>
      <c r="C103" s="801" t="s">
        <v>1275</v>
      </c>
      <c r="D103" s="802"/>
      <c r="F103" s="831"/>
      <c r="J103" s="775"/>
      <c r="K103" s="805"/>
    </row>
    <row r="104" spans="1:13" s="800" customFormat="1">
      <c r="A104" s="775"/>
      <c r="C104" s="801" t="s">
        <v>1276</v>
      </c>
      <c r="D104" s="802"/>
      <c r="F104" s="831"/>
      <c r="J104" s="775"/>
      <c r="K104" s="805"/>
    </row>
    <row r="105" spans="1:13" s="800" customFormat="1">
      <c r="A105" s="775"/>
      <c r="C105" s="801"/>
      <c r="D105" s="802"/>
      <c r="F105" s="831"/>
      <c r="J105" s="775"/>
      <c r="K105" s="805"/>
    </row>
    <row r="106" spans="1:13" s="800" customFormat="1">
      <c r="A106" s="775"/>
      <c r="C106" s="801" t="s">
        <v>75</v>
      </c>
      <c r="D106" s="802">
        <v>11</v>
      </c>
      <c r="F106" s="831"/>
      <c r="J106" s="775"/>
      <c r="K106" s="778">
        <v>0</v>
      </c>
      <c r="M106" s="829">
        <f>D106*K106</f>
        <v>0</v>
      </c>
    </row>
    <row r="107" spans="1:13" ht="11.25" customHeight="1"/>
    <row r="108" spans="1:13" s="787" customFormat="1">
      <c r="A108" s="791">
        <v>15</v>
      </c>
      <c r="C108" s="787" t="s">
        <v>1277</v>
      </c>
      <c r="D108" s="789"/>
      <c r="K108" s="792"/>
      <c r="M108" s="829"/>
    </row>
    <row r="109" spans="1:13" s="787" customFormat="1">
      <c r="A109" s="791"/>
      <c r="C109" s="787" t="s">
        <v>1278</v>
      </c>
      <c r="D109" s="789"/>
      <c r="K109" s="792"/>
      <c r="M109" s="829"/>
    </row>
    <row r="110" spans="1:13" s="787" customFormat="1">
      <c r="A110" s="791"/>
      <c r="D110" s="789"/>
      <c r="K110" s="792"/>
      <c r="M110" s="829"/>
    </row>
    <row r="111" spans="1:13" s="787" customFormat="1">
      <c r="A111" s="791"/>
      <c r="C111" s="787" t="s">
        <v>75</v>
      </c>
      <c r="D111" s="789">
        <v>11</v>
      </c>
      <c r="K111" s="778">
        <v>0</v>
      </c>
      <c r="M111" s="829">
        <f>D111*K111</f>
        <v>0</v>
      </c>
    </row>
    <row r="112" spans="1:13" ht="11.25" customHeight="1"/>
    <row r="113" spans="1:13">
      <c r="A113" s="775">
        <v>16</v>
      </c>
      <c r="C113" s="776" t="s">
        <v>1221</v>
      </c>
    </row>
    <row r="114" spans="1:13">
      <c r="C114" s="776" t="s">
        <v>1279</v>
      </c>
    </row>
    <row r="116" spans="1:13">
      <c r="C116" s="776" t="s">
        <v>598</v>
      </c>
      <c r="D116" s="775">
        <v>1230</v>
      </c>
      <c r="K116" s="778">
        <v>0</v>
      </c>
      <c r="M116" s="780">
        <f>D116*K116</f>
        <v>0</v>
      </c>
    </row>
    <row r="118" spans="1:13">
      <c r="A118" s="775">
        <v>17</v>
      </c>
      <c r="C118" s="776" t="s">
        <v>1280</v>
      </c>
    </row>
    <row r="119" spans="1:13">
      <c r="C119" s="776" t="s">
        <v>1281</v>
      </c>
    </row>
    <row r="120" spans="1:13">
      <c r="C120" s="776" t="s">
        <v>1282</v>
      </c>
    </row>
    <row r="122" spans="1:13" ht="12.75" customHeight="1">
      <c r="C122" s="776" t="s">
        <v>1283</v>
      </c>
      <c r="D122" s="775">
        <v>1295</v>
      </c>
      <c r="E122" s="776" t="s">
        <v>598</v>
      </c>
      <c r="K122" s="778">
        <v>0</v>
      </c>
      <c r="M122" s="780">
        <f>D122*K122</f>
        <v>0</v>
      </c>
    </row>
    <row r="123" spans="1:13" s="787" customFormat="1">
      <c r="A123" s="791"/>
      <c r="D123" s="789"/>
      <c r="F123" s="792"/>
      <c r="G123" s="792"/>
      <c r="M123" s="830"/>
    </row>
    <row r="124" spans="1:13">
      <c r="A124" s="775">
        <v>18</v>
      </c>
      <c r="C124" s="776" t="s">
        <v>1284</v>
      </c>
    </row>
    <row r="125" spans="1:13">
      <c r="C125" s="776" t="s">
        <v>1285</v>
      </c>
    </row>
    <row r="126" spans="1:13">
      <c r="C126" s="776" t="s">
        <v>75</v>
      </c>
      <c r="D126" s="775">
        <v>11</v>
      </c>
      <c r="E126" s="776" t="s">
        <v>1059</v>
      </c>
      <c r="K126" s="778">
        <v>0</v>
      </c>
      <c r="M126" s="780">
        <f>D126*K126</f>
        <v>0</v>
      </c>
    </row>
    <row r="128" spans="1:13">
      <c r="A128" s="775">
        <v>19</v>
      </c>
      <c r="C128" s="776" t="s">
        <v>1223</v>
      </c>
    </row>
    <row r="129" spans="1:13">
      <c r="C129" s="777"/>
    </row>
    <row r="130" spans="1:13">
      <c r="C130" s="776" t="s">
        <v>1224</v>
      </c>
      <c r="D130" s="775">
        <v>520</v>
      </c>
      <c r="K130" s="778">
        <v>0</v>
      </c>
      <c r="M130" s="780">
        <f>D130*K130</f>
        <v>0</v>
      </c>
    </row>
    <row r="132" spans="1:13">
      <c r="A132" s="775">
        <v>20</v>
      </c>
      <c r="C132" s="776" t="s">
        <v>1286</v>
      </c>
    </row>
    <row r="133" spans="1:13">
      <c r="C133" s="776" t="s">
        <v>1226</v>
      </c>
    </row>
    <row r="134" spans="1:13">
      <c r="C134" s="776" t="s">
        <v>1287</v>
      </c>
    </row>
    <row r="136" spans="1:13">
      <c r="C136" s="776" t="s">
        <v>598</v>
      </c>
      <c r="D136" s="775">
        <v>1220</v>
      </c>
      <c r="K136" s="778">
        <v>0</v>
      </c>
      <c r="M136" s="780">
        <f>D136*K136</f>
        <v>0</v>
      </c>
    </row>
    <row r="138" spans="1:13">
      <c r="A138" s="775">
        <v>21</v>
      </c>
      <c r="C138" s="776" t="s">
        <v>1228</v>
      </c>
    </row>
    <row r="139" spans="1:13">
      <c r="C139" s="776" t="s">
        <v>1229</v>
      </c>
    </row>
    <row r="140" spans="1:13">
      <c r="C140" s="776" t="s">
        <v>1230</v>
      </c>
    </row>
    <row r="142" spans="1:13">
      <c r="C142" s="776" t="s">
        <v>598</v>
      </c>
      <c r="D142" s="775">
        <v>1220</v>
      </c>
      <c r="K142" s="778">
        <v>0</v>
      </c>
      <c r="M142" s="780">
        <f>D142*K142</f>
        <v>0</v>
      </c>
    </row>
    <row r="144" spans="1:13">
      <c r="A144" s="775">
        <v>22</v>
      </c>
      <c r="C144" s="776" t="s">
        <v>1288</v>
      </c>
    </row>
    <row r="145" spans="1:13">
      <c r="C145" s="776" t="s">
        <v>1289</v>
      </c>
    </row>
    <row r="147" spans="1:13">
      <c r="C147" s="776" t="s">
        <v>75</v>
      </c>
      <c r="D147" s="775">
        <v>11</v>
      </c>
      <c r="K147" s="778">
        <v>0</v>
      </c>
      <c r="M147" s="780">
        <f>D147*K147</f>
        <v>0</v>
      </c>
    </row>
    <row r="149" spans="1:13">
      <c r="A149" s="775">
        <v>23</v>
      </c>
      <c r="C149" s="776" t="s">
        <v>1290</v>
      </c>
    </row>
    <row r="150" spans="1:13">
      <c r="C150" s="776" t="s">
        <v>1291</v>
      </c>
    </row>
    <row r="152" spans="1:13">
      <c r="C152" s="776" t="s">
        <v>75</v>
      </c>
      <c r="D152" s="775">
        <v>11</v>
      </c>
      <c r="K152" s="778">
        <v>0</v>
      </c>
      <c r="M152" s="780">
        <f>D152*K152</f>
        <v>0</v>
      </c>
    </row>
    <row r="154" spans="1:13">
      <c r="A154" s="775">
        <v>24</v>
      </c>
      <c r="C154" s="776" t="s">
        <v>1231</v>
      </c>
    </row>
    <row r="155" spans="1:13">
      <c r="C155" s="776" t="s">
        <v>1232</v>
      </c>
    </row>
    <row r="156" spans="1:13">
      <c r="C156" s="776" t="s">
        <v>1233</v>
      </c>
    </row>
    <row r="158" spans="1:13">
      <c r="C158" s="776" t="s">
        <v>598</v>
      </c>
      <c r="D158" s="775">
        <v>1220</v>
      </c>
      <c r="K158" s="778">
        <v>0</v>
      </c>
      <c r="M158" s="780">
        <f>D158*K158</f>
        <v>0</v>
      </c>
    </row>
    <row r="159" spans="1:13">
      <c r="D159" s="809"/>
      <c r="J159" s="778"/>
      <c r="L159" s="776"/>
      <c r="M159" s="778"/>
    </row>
    <row r="160" spans="1:13">
      <c r="A160" s="775">
        <v>25</v>
      </c>
      <c r="C160" s="776" t="s">
        <v>1234</v>
      </c>
    </row>
    <row r="161" spans="1:13">
      <c r="C161" s="776" t="s">
        <v>1235</v>
      </c>
    </row>
    <row r="163" spans="1:13">
      <c r="C163" s="776" t="s">
        <v>1236</v>
      </c>
      <c r="D163" s="775">
        <v>16</v>
      </c>
      <c r="K163" s="778">
        <v>0</v>
      </c>
      <c r="M163" s="780">
        <f>D163*K163</f>
        <v>0</v>
      </c>
    </row>
    <row r="165" spans="1:13">
      <c r="A165" s="775">
        <v>26</v>
      </c>
      <c r="C165" s="776" t="s">
        <v>1237</v>
      </c>
    </row>
    <row r="166" spans="1:13">
      <c r="C166" s="776" t="s">
        <v>1238</v>
      </c>
    </row>
    <row r="168" spans="1:13">
      <c r="C168" s="776" t="s">
        <v>598</v>
      </c>
      <c r="D168" s="775">
        <v>1670</v>
      </c>
      <c r="K168" s="778">
        <v>0</v>
      </c>
      <c r="M168" s="780">
        <f>D168*K168</f>
        <v>0</v>
      </c>
    </row>
    <row r="170" spans="1:13">
      <c r="A170" s="775">
        <v>27</v>
      </c>
      <c r="C170" s="776" t="s">
        <v>337</v>
      </c>
    </row>
    <row r="171" spans="1:13">
      <c r="C171" s="776" t="s">
        <v>1239</v>
      </c>
    </row>
    <row r="172" spans="1:13">
      <c r="C172" s="776" t="s">
        <v>1240</v>
      </c>
      <c r="D172" s="775">
        <v>10</v>
      </c>
      <c r="K172" s="778">
        <v>0</v>
      </c>
      <c r="M172" s="780">
        <f>D172*K172</f>
        <v>0</v>
      </c>
    </row>
    <row r="173" spans="1:13" ht="12" customHeight="1"/>
    <row r="174" spans="1:13">
      <c r="A174" s="775">
        <v>28</v>
      </c>
      <c r="C174" s="776" t="s">
        <v>1292</v>
      </c>
    </row>
    <row r="175" spans="1:13">
      <c r="C175" s="776" t="s">
        <v>1239</v>
      </c>
    </row>
    <row r="176" spans="1:13">
      <c r="C176" s="776" t="s">
        <v>1059</v>
      </c>
      <c r="D176" s="775">
        <v>24</v>
      </c>
      <c r="K176" s="778">
        <v>0</v>
      </c>
      <c r="M176" s="780">
        <f>D176*K176</f>
        <v>0</v>
      </c>
    </row>
    <row r="178" spans="1:13">
      <c r="A178" s="775">
        <v>29</v>
      </c>
      <c r="C178" s="776" t="s">
        <v>1242</v>
      </c>
    </row>
    <row r="179" spans="1:13">
      <c r="C179" s="776" t="s">
        <v>1127</v>
      </c>
    </row>
    <row r="181" spans="1:13">
      <c r="C181" s="776" t="s">
        <v>1059</v>
      </c>
      <c r="D181" s="775">
        <v>1</v>
      </c>
      <c r="K181" s="778">
        <v>0</v>
      </c>
      <c r="M181" s="780">
        <f>D181*K181</f>
        <v>0</v>
      </c>
    </row>
    <row r="183" spans="1:13">
      <c r="A183" s="775">
        <v>30</v>
      </c>
      <c r="C183" s="776" t="s">
        <v>1243</v>
      </c>
    </row>
    <row r="184" spans="1:13">
      <c r="C184" s="776" t="s">
        <v>1127</v>
      </c>
    </row>
    <row r="186" spans="1:13">
      <c r="C186" s="776" t="s">
        <v>1059</v>
      </c>
      <c r="D186" s="775">
        <v>1</v>
      </c>
      <c r="K186" s="778">
        <v>0</v>
      </c>
      <c r="M186" s="780">
        <f>D186*K186</f>
        <v>0</v>
      </c>
    </row>
    <row r="187" spans="1:13" ht="12.75" customHeight="1" thickBot="1"/>
    <row r="188" spans="1:13" ht="13.8" thickTop="1">
      <c r="C188" s="813"/>
      <c r="D188" s="812"/>
      <c r="E188" s="813"/>
      <c r="F188" s="813"/>
      <c r="G188" s="813"/>
      <c r="H188" s="813"/>
      <c r="I188" s="813"/>
      <c r="J188" s="812"/>
      <c r="K188" s="814"/>
      <c r="L188" s="814"/>
      <c r="M188" s="832"/>
    </row>
    <row r="189" spans="1:13" s="771" customFormat="1">
      <c r="A189" s="770"/>
      <c r="C189" s="771" t="s">
        <v>6</v>
      </c>
      <c r="D189" s="770"/>
      <c r="J189" s="770"/>
      <c r="K189" s="773"/>
      <c r="L189" s="773"/>
      <c r="M189" s="826">
        <f>SUM(M7:M186)</f>
        <v>0</v>
      </c>
    </row>
    <row r="192" spans="1:13">
      <c r="A192" s="770"/>
      <c r="B192" s="771"/>
      <c r="C192" s="771" t="s">
        <v>1244</v>
      </c>
      <c r="D192" s="770"/>
      <c r="E192" s="771"/>
      <c r="F192" s="771"/>
      <c r="G192" s="771"/>
      <c r="H192" s="771"/>
      <c r="I192" s="771"/>
      <c r="J192" s="770"/>
      <c r="K192" s="773"/>
      <c r="L192" s="773"/>
      <c r="M192" s="826"/>
    </row>
    <row r="193" spans="1:13">
      <c r="A193" s="770"/>
      <c r="B193" s="771"/>
      <c r="C193" s="771"/>
      <c r="D193" s="770"/>
      <c r="E193" s="771"/>
      <c r="F193" s="771"/>
      <c r="G193" s="771"/>
      <c r="H193" s="771"/>
      <c r="I193" s="771"/>
      <c r="J193" s="770"/>
      <c r="K193" s="773"/>
      <c r="L193" s="773"/>
      <c r="M193" s="826"/>
    </row>
    <row r="194" spans="1:13">
      <c r="A194" s="770"/>
      <c r="B194" s="771"/>
      <c r="C194" s="771"/>
      <c r="D194" s="770"/>
      <c r="E194" s="771"/>
      <c r="F194" s="771"/>
      <c r="G194" s="771"/>
      <c r="H194" s="771"/>
      <c r="I194" s="771"/>
      <c r="J194" s="770"/>
      <c r="K194" s="773"/>
      <c r="L194" s="773"/>
      <c r="M194" s="826"/>
    </row>
    <row r="195" spans="1:13">
      <c r="A195" s="770"/>
      <c r="B195" s="771"/>
      <c r="C195" s="771" t="s">
        <v>1189</v>
      </c>
      <c r="D195" s="770"/>
      <c r="E195" s="771"/>
      <c r="F195" s="771"/>
      <c r="G195" s="771"/>
      <c r="H195" s="771"/>
      <c r="I195" s="771"/>
      <c r="J195" s="770"/>
      <c r="K195" s="773"/>
      <c r="L195" s="773"/>
      <c r="M195" s="826">
        <f>SUM(M189)</f>
        <v>0</v>
      </c>
    </row>
    <row r="196" spans="1:13" ht="13.8" thickBot="1"/>
    <row r="197" spans="1:13" ht="13.8" thickTop="1">
      <c r="C197" s="813"/>
      <c r="D197" s="812"/>
      <c r="E197" s="813"/>
      <c r="F197" s="813"/>
      <c r="G197" s="813"/>
      <c r="H197" s="813"/>
      <c r="I197" s="813"/>
      <c r="J197" s="812"/>
      <c r="K197" s="814"/>
      <c r="L197" s="814"/>
      <c r="M197" s="832"/>
    </row>
    <row r="198" spans="1:13">
      <c r="A198" s="770"/>
      <c r="B198" s="771"/>
      <c r="C198" s="771" t="s">
        <v>6</v>
      </c>
      <c r="D198" s="770"/>
      <c r="E198" s="771"/>
      <c r="F198" s="771"/>
      <c r="G198" s="771"/>
      <c r="H198" s="771"/>
      <c r="I198" s="771"/>
      <c r="J198" s="770"/>
      <c r="K198" s="773"/>
      <c r="L198" s="773"/>
      <c r="M198" s="826">
        <f>SUM(M195:M195)</f>
        <v>0</v>
      </c>
    </row>
    <row r="199" spans="1:13">
      <c r="A199" s="770"/>
      <c r="B199" s="771"/>
      <c r="C199" s="771"/>
      <c r="D199" s="770"/>
      <c r="E199" s="771"/>
      <c r="F199" s="771"/>
      <c r="G199" s="771"/>
      <c r="H199" s="771"/>
      <c r="I199" s="771"/>
      <c r="J199" s="770"/>
      <c r="K199" s="773"/>
      <c r="L199" s="773"/>
      <c r="M199" s="826"/>
    </row>
    <row r="224" spans="1:20" s="778" customFormat="1">
      <c r="A224" s="775"/>
      <c r="B224" s="776"/>
      <c r="C224" s="776"/>
      <c r="D224" s="775"/>
      <c r="E224" s="776"/>
      <c r="F224" s="776"/>
      <c r="G224" s="776"/>
      <c r="H224" s="776"/>
      <c r="I224" s="776"/>
      <c r="J224" s="775"/>
      <c r="K224" s="776"/>
      <c r="M224" s="780"/>
      <c r="N224" s="776"/>
      <c r="O224" s="776"/>
      <c r="P224" s="776"/>
      <c r="Q224" s="776"/>
      <c r="R224" s="776"/>
      <c r="S224" s="776"/>
      <c r="T224" s="776"/>
    </row>
    <row r="228" spans="1:20" s="778" customFormat="1">
      <c r="A228" s="775"/>
      <c r="B228" s="776"/>
      <c r="C228" s="776"/>
      <c r="D228" s="775"/>
      <c r="E228" s="776"/>
      <c r="F228" s="776"/>
      <c r="G228" s="776"/>
      <c r="H228" s="776"/>
      <c r="I228" s="776"/>
      <c r="J228" s="775"/>
      <c r="K228" s="776"/>
      <c r="M228" s="780"/>
      <c r="N228" s="776"/>
      <c r="O228" s="776"/>
      <c r="P228" s="776"/>
      <c r="Q228" s="776"/>
      <c r="R228" s="776"/>
      <c r="S228" s="776"/>
      <c r="T228" s="776"/>
    </row>
    <row r="229" spans="1:20" ht="15.6">
      <c r="K229" s="822"/>
    </row>
    <row r="230" spans="1:20" ht="15.6">
      <c r="K230" s="822"/>
    </row>
    <row r="231" spans="1:20" ht="18" hidden="1" customHeight="1"/>
    <row r="232" spans="1:20" ht="9.75" hidden="1" customHeight="1"/>
    <row r="233" spans="1:20" hidden="1"/>
    <row r="234" spans="1:20" hidden="1"/>
    <row r="235" spans="1:20" hidden="1">
      <c r="A235" s="776"/>
      <c r="D235" s="776"/>
      <c r="J235" s="776"/>
      <c r="K235" s="776"/>
      <c r="L235" s="776"/>
      <c r="M235" s="828"/>
    </row>
    <row r="236" spans="1:20" hidden="1">
      <c r="A236" s="776"/>
      <c r="D236" s="776"/>
      <c r="J236" s="776"/>
      <c r="K236" s="776"/>
      <c r="L236" s="776"/>
      <c r="M236" s="828"/>
    </row>
    <row r="237" spans="1:20" s="771" customFormat="1" hidden="1">
      <c r="M237" s="834"/>
    </row>
    <row r="238" spans="1:20" s="771" customFormat="1" hidden="1">
      <c r="M238" s="834"/>
    </row>
    <row r="239" spans="1:20" hidden="1"/>
    <row r="240" spans="1:20" s="771" customFormat="1">
      <c r="A240" s="770"/>
      <c r="F240" s="770"/>
      <c r="J240" s="770"/>
      <c r="K240" s="773"/>
      <c r="L240" s="773"/>
      <c r="M240" s="826"/>
    </row>
    <row r="241" spans="1:13" s="771" customFormat="1">
      <c r="F241" s="770"/>
      <c r="J241" s="770"/>
      <c r="K241" s="773"/>
      <c r="L241" s="773"/>
      <c r="M241" s="826"/>
    </row>
    <row r="242" spans="1:13" s="771" customFormat="1">
      <c r="D242" s="770"/>
      <c r="J242" s="770"/>
      <c r="K242" s="773"/>
      <c r="L242" s="773"/>
      <c r="M242" s="826"/>
    </row>
    <row r="243" spans="1:13" s="771" customFormat="1">
      <c r="A243" s="770"/>
      <c r="D243" s="770"/>
      <c r="J243" s="770"/>
      <c r="K243" s="773"/>
      <c r="L243" s="773"/>
      <c r="M243" s="826"/>
    </row>
    <row r="257" spans="1:14">
      <c r="A257" s="776"/>
      <c r="D257" s="776"/>
      <c r="J257" s="776"/>
      <c r="K257" s="776"/>
      <c r="L257" s="776"/>
      <c r="M257" s="776"/>
      <c r="N257" s="816"/>
    </row>
    <row r="280" spans="1:13" ht="15.6">
      <c r="A280" s="776"/>
      <c r="D280" s="776"/>
      <c r="J280" s="776"/>
      <c r="K280" s="822"/>
    </row>
    <row r="282" spans="1:13" ht="15.6">
      <c r="A282" s="776"/>
      <c r="D282" s="776"/>
      <c r="J282" s="776"/>
      <c r="K282" s="776"/>
      <c r="L282" s="822"/>
      <c r="M282" s="835"/>
    </row>
    <row r="332" spans="1:20" s="778" customFormat="1" ht="15.6">
      <c r="A332" s="775"/>
      <c r="B332" s="776"/>
      <c r="C332" s="776"/>
      <c r="D332" s="775"/>
      <c r="E332" s="776"/>
      <c r="F332" s="776"/>
      <c r="G332" s="776"/>
      <c r="H332" s="776"/>
      <c r="I332" s="776"/>
      <c r="J332" s="775"/>
      <c r="K332" s="822"/>
      <c r="M332" s="780"/>
      <c r="N332" s="776"/>
      <c r="O332" s="776"/>
      <c r="P332" s="776"/>
      <c r="Q332" s="776"/>
      <c r="R332" s="776"/>
      <c r="S332" s="776"/>
      <c r="T332" s="776"/>
    </row>
    <row r="384" spans="1:20" s="778" customFormat="1" ht="15.6">
      <c r="A384" s="775"/>
      <c r="B384" s="776"/>
      <c r="C384" s="776"/>
      <c r="D384" s="775"/>
      <c r="E384" s="776"/>
      <c r="F384" s="776"/>
      <c r="G384" s="776"/>
      <c r="H384" s="776"/>
      <c r="I384" s="776"/>
      <c r="J384" s="775"/>
      <c r="K384" s="822"/>
      <c r="M384" s="780"/>
      <c r="N384" s="776"/>
      <c r="O384" s="776"/>
      <c r="P384" s="776"/>
      <c r="Q384" s="776"/>
      <c r="R384" s="776"/>
      <c r="S384" s="776"/>
      <c r="T384" s="776"/>
    </row>
    <row r="395" s="776" customFormat="1" hidden="1"/>
    <row r="396" s="776" customFormat="1" hidden="1"/>
    <row r="399" s="776" customFormat="1" hidden="1"/>
    <row r="400" s="776" customFormat="1" hidden="1"/>
    <row r="403" spans="1:20">
      <c r="A403" s="776"/>
      <c r="D403" s="776"/>
      <c r="H403" s="775"/>
      <c r="J403" s="776"/>
      <c r="K403" s="776"/>
      <c r="L403" s="776"/>
      <c r="M403" s="776"/>
    </row>
    <row r="404" spans="1:20">
      <c r="A404" s="776"/>
      <c r="D404" s="776"/>
      <c r="H404" s="775"/>
      <c r="J404" s="776"/>
      <c r="K404" s="776"/>
      <c r="L404" s="776"/>
      <c r="M404" s="776"/>
    </row>
    <row r="405" spans="1:20" s="775" customFormat="1" hidden="1">
      <c r="B405" s="776"/>
      <c r="C405" s="776"/>
      <c r="E405" s="776"/>
      <c r="F405" s="776"/>
      <c r="G405" s="776"/>
      <c r="H405" s="776"/>
      <c r="I405" s="776"/>
      <c r="K405" s="778"/>
      <c r="L405" s="778"/>
      <c r="M405" s="780"/>
      <c r="N405" s="776"/>
      <c r="O405" s="776"/>
      <c r="P405" s="776"/>
      <c r="Q405" s="776"/>
      <c r="R405" s="776"/>
      <c r="S405" s="776"/>
      <c r="T405" s="776"/>
    </row>
    <row r="406" spans="1:20" s="775" customFormat="1" hidden="1">
      <c r="B406" s="776"/>
      <c r="C406" s="776"/>
      <c r="E406" s="776"/>
      <c r="F406" s="776"/>
      <c r="G406" s="776"/>
      <c r="H406" s="776"/>
      <c r="I406" s="776"/>
      <c r="K406" s="778"/>
      <c r="L406" s="778"/>
      <c r="M406" s="780"/>
      <c r="N406" s="776"/>
      <c r="O406" s="776"/>
      <c r="P406" s="776"/>
      <c r="Q406" s="776"/>
      <c r="R406" s="776"/>
      <c r="S406" s="776"/>
      <c r="T406" s="776"/>
    </row>
    <row r="442" spans="1:20" s="778" customFormat="1" ht="15.6">
      <c r="A442" s="775"/>
      <c r="B442" s="776"/>
      <c r="C442" s="776"/>
      <c r="D442" s="775"/>
      <c r="E442" s="776"/>
      <c r="F442" s="776"/>
      <c r="G442" s="776"/>
      <c r="H442" s="776"/>
      <c r="I442" s="776"/>
      <c r="J442" s="775"/>
      <c r="K442" s="822"/>
      <c r="M442" s="780"/>
      <c r="N442" s="776"/>
      <c r="O442" s="776"/>
      <c r="P442" s="776"/>
      <c r="Q442" s="776"/>
      <c r="R442" s="776"/>
      <c r="S442" s="776"/>
      <c r="T442" s="776"/>
    </row>
    <row r="494" spans="1:20" s="778" customFormat="1" ht="15.6">
      <c r="A494" s="775"/>
      <c r="B494" s="776"/>
      <c r="C494" s="776"/>
      <c r="D494" s="775"/>
      <c r="E494" s="776"/>
      <c r="F494" s="776"/>
      <c r="G494" s="776"/>
      <c r="H494" s="776"/>
      <c r="I494" s="776"/>
      <c r="J494" s="775"/>
      <c r="K494" s="822"/>
      <c r="M494" s="780"/>
      <c r="N494" s="776"/>
      <c r="O494" s="776"/>
      <c r="P494" s="776"/>
      <c r="Q494" s="776"/>
      <c r="R494" s="776"/>
      <c r="S494" s="776"/>
      <c r="T494" s="776"/>
    </row>
    <row r="507" spans="1:13" ht="13.8" thickBot="1"/>
    <row r="508" spans="1:13" ht="13.8" thickTop="1">
      <c r="C508" s="813"/>
      <c r="D508" s="812"/>
      <c r="E508" s="813"/>
      <c r="F508" s="813"/>
      <c r="G508" s="813"/>
      <c r="H508" s="813"/>
      <c r="I508" s="813"/>
      <c r="J508" s="812"/>
      <c r="K508" s="814"/>
      <c r="L508" s="814"/>
      <c r="M508" s="832"/>
    </row>
    <row r="509" spans="1:13" s="771" customFormat="1">
      <c r="A509" s="770"/>
      <c r="D509" s="770"/>
      <c r="J509" s="770"/>
      <c r="K509" s="773"/>
      <c r="L509" s="773"/>
      <c r="M509" s="826"/>
    </row>
    <row r="545" spans="1:20" s="778" customFormat="1" ht="15.6">
      <c r="A545" s="775"/>
      <c r="B545" s="776"/>
      <c r="C545" s="776"/>
      <c r="D545" s="775"/>
      <c r="E545" s="776"/>
      <c r="F545" s="776"/>
      <c r="G545" s="776"/>
      <c r="H545" s="776"/>
      <c r="I545" s="776"/>
      <c r="J545" s="775"/>
      <c r="K545" s="822"/>
      <c r="M545" s="780"/>
      <c r="N545" s="776"/>
      <c r="O545" s="776"/>
      <c r="P545" s="776"/>
      <c r="Q545" s="776"/>
      <c r="R545" s="776"/>
      <c r="S545" s="776"/>
      <c r="T545" s="776"/>
    </row>
    <row r="561" spans="1:13">
      <c r="A561" s="770"/>
      <c r="B561" s="771"/>
      <c r="C561" s="771"/>
      <c r="D561" s="770"/>
      <c r="E561" s="771"/>
      <c r="F561" s="771"/>
      <c r="G561" s="771"/>
      <c r="H561" s="771"/>
      <c r="I561" s="771"/>
      <c r="J561" s="770"/>
      <c r="K561" s="773"/>
      <c r="L561" s="773"/>
      <c r="M561" s="826"/>
    </row>
    <row r="562" spans="1:13">
      <c r="A562" s="770"/>
      <c r="B562" s="771"/>
      <c r="C562" s="771"/>
      <c r="D562" s="770"/>
      <c r="E562" s="771"/>
      <c r="F562" s="771"/>
      <c r="G562" s="771"/>
      <c r="H562" s="771"/>
      <c r="I562" s="771"/>
      <c r="J562" s="770"/>
      <c r="K562" s="773"/>
      <c r="L562" s="773"/>
      <c r="M562" s="826"/>
    </row>
    <row r="563" spans="1:13">
      <c r="A563" s="770"/>
      <c r="B563" s="771"/>
      <c r="C563" s="771"/>
      <c r="D563" s="770"/>
      <c r="E563" s="771"/>
      <c r="F563" s="771"/>
      <c r="G563" s="771"/>
      <c r="H563" s="771"/>
      <c r="I563" s="771"/>
      <c r="J563" s="770"/>
      <c r="K563" s="773"/>
      <c r="L563" s="773"/>
      <c r="M563" s="826"/>
    </row>
    <row r="564" spans="1:13">
      <c r="A564" s="770"/>
      <c r="B564" s="771"/>
      <c r="C564" s="771"/>
      <c r="D564" s="770"/>
      <c r="E564" s="771"/>
      <c r="F564" s="771"/>
      <c r="G564" s="771"/>
      <c r="H564" s="771"/>
      <c r="I564" s="771"/>
      <c r="J564" s="770"/>
      <c r="K564" s="773"/>
      <c r="L564" s="773"/>
      <c r="M564" s="826"/>
    </row>
    <row r="565" spans="1:13">
      <c r="A565" s="770"/>
      <c r="B565" s="771"/>
      <c r="C565" s="771"/>
      <c r="D565" s="770"/>
      <c r="E565" s="771"/>
      <c r="F565" s="771"/>
      <c r="G565" s="771"/>
      <c r="H565" s="771"/>
      <c r="I565" s="771"/>
      <c r="J565" s="770"/>
      <c r="K565" s="773"/>
      <c r="L565" s="773"/>
      <c r="M565" s="826"/>
    </row>
    <row r="567" spans="1:13" ht="13.8" thickBot="1"/>
    <row r="568" spans="1:13" ht="13.8" thickTop="1">
      <c r="C568" s="813"/>
      <c r="D568" s="812"/>
      <c r="E568" s="813"/>
      <c r="F568" s="813"/>
      <c r="G568" s="813"/>
      <c r="H568" s="813"/>
      <c r="I568" s="813"/>
      <c r="J568" s="812"/>
      <c r="K568" s="814"/>
      <c r="L568" s="814"/>
      <c r="M568" s="832"/>
    </row>
    <row r="569" spans="1:13">
      <c r="A569" s="770"/>
      <c r="B569" s="771"/>
      <c r="C569" s="771"/>
      <c r="D569" s="770"/>
      <c r="E569" s="771"/>
      <c r="F569" s="771"/>
      <c r="G569" s="771"/>
      <c r="H569" s="771"/>
      <c r="I569" s="771"/>
      <c r="J569" s="770"/>
      <c r="K569" s="773"/>
      <c r="L569" s="773"/>
      <c r="M569" s="826"/>
    </row>
    <row r="570" spans="1:13">
      <c r="A570" s="770"/>
      <c r="B570" s="771"/>
      <c r="C570" s="771"/>
      <c r="D570" s="770"/>
      <c r="E570" s="771"/>
      <c r="F570" s="771"/>
      <c r="G570" s="771"/>
      <c r="H570" s="771"/>
      <c r="I570" s="771"/>
      <c r="J570" s="771"/>
      <c r="K570" s="771"/>
      <c r="L570" s="770"/>
      <c r="M570" s="826"/>
    </row>
    <row r="571" spans="1:13" ht="13.8" thickBot="1">
      <c r="C571" s="819"/>
      <c r="D571" s="818"/>
      <c r="E571" s="819"/>
      <c r="F571" s="819"/>
      <c r="G571" s="819"/>
      <c r="H571" s="819"/>
      <c r="I571" s="819"/>
      <c r="J571" s="818"/>
      <c r="K571" s="820"/>
      <c r="L571" s="820"/>
      <c r="M571" s="833"/>
    </row>
    <row r="572" spans="1:13" ht="13.8" thickTop="1">
      <c r="A572" s="770"/>
      <c r="B572" s="771"/>
      <c r="C572" s="771"/>
      <c r="D572" s="770"/>
      <c r="E572" s="771"/>
      <c r="F572" s="771"/>
      <c r="G572" s="771"/>
      <c r="H572" s="771"/>
      <c r="I572" s="771"/>
      <c r="J572" s="770"/>
      <c r="K572" s="773"/>
      <c r="L572" s="773"/>
      <c r="M572" s="826"/>
    </row>
    <row r="598" spans="1:13" ht="15.6">
      <c r="K598" s="822"/>
    </row>
    <row r="600" spans="1:13">
      <c r="K600" s="776"/>
    </row>
    <row r="602" spans="1:13" s="771" customFormat="1">
      <c r="M602" s="834"/>
    </row>
    <row r="603" spans="1:13" s="771" customFormat="1">
      <c r="M603" s="834"/>
    </row>
    <row r="604" spans="1:13" s="771" customFormat="1">
      <c r="M604" s="834"/>
    </row>
    <row r="605" spans="1:13">
      <c r="A605" s="776"/>
      <c r="D605" s="776"/>
      <c r="J605" s="776"/>
      <c r="K605" s="776"/>
      <c r="L605" s="776"/>
      <c r="M605" s="828"/>
    </row>
    <row r="606" spans="1:13">
      <c r="A606" s="776"/>
      <c r="D606" s="776"/>
      <c r="J606" s="776"/>
      <c r="K606" s="776"/>
      <c r="L606" s="776"/>
      <c r="M606" s="828"/>
    </row>
    <row r="607" spans="1:13">
      <c r="A607" s="776"/>
      <c r="D607" s="776"/>
      <c r="J607" s="776"/>
      <c r="K607" s="776"/>
      <c r="L607" s="776"/>
      <c r="M607" s="828"/>
    </row>
    <row r="608" spans="1:13" s="771" customFormat="1">
      <c r="M608" s="834"/>
    </row>
    <row r="609" spans="1:13" s="771" customFormat="1">
      <c r="M609" s="834"/>
    </row>
    <row r="610" spans="1:13">
      <c r="A610" s="776"/>
      <c r="D610" s="776"/>
      <c r="J610" s="776"/>
      <c r="K610" s="776"/>
      <c r="L610" s="776"/>
      <c r="M610" s="828"/>
    </row>
    <row r="611" spans="1:13" s="771" customFormat="1">
      <c r="M611" s="834"/>
    </row>
  </sheetData>
  <printOptions horizontalCentered="1"/>
  <pageMargins left="0.35433070866141736" right="0.11811023622047245" top="0.74803149606299213" bottom="0.74803149606299213" header="0.51181102362204722" footer="0.51181102362204722"/>
  <pageSetup paperSize="9" scale="78" firstPageNumber="5" orientation="portrait" useFirstPageNumber="1" horizontalDpi="300" verticalDpi="300" r:id="rId1"/>
  <headerFooter alignWithMargins="0">
    <oddFooter>&amp;CStran &amp;P od 8</oddFooter>
  </headerFooter>
  <rowBreaks count="6" manualBreakCount="6">
    <brk id="143" max="16383" man="1"/>
    <brk id="283" max="16383" man="1"/>
    <brk id="335" max="16383" man="1"/>
    <brk id="387" max="16383" man="1"/>
    <brk id="445" max="16383" man="1"/>
    <brk id="49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39</vt:i4>
      </vt:variant>
      <vt:variant>
        <vt:lpstr>Imenovani obsegi</vt:lpstr>
      </vt:variant>
      <vt:variant>
        <vt:i4>89</vt:i4>
      </vt:variant>
    </vt:vector>
  </HeadingPairs>
  <TitlesOfParts>
    <vt:vector size="128" baseType="lpstr">
      <vt:lpstr>REK PROJ</vt:lpstr>
      <vt:lpstr>REK ETAPA I.</vt:lpstr>
      <vt:lpstr>CESTA</vt:lpstr>
      <vt:lpstr>KOLESARSKA POT</vt:lpstr>
      <vt:lpstr>PLOČNIK_IZVEN_NASELJA</vt:lpstr>
      <vt:lpstr>PLOČNIK_V_NASELJU</vt:lpstr>
      <vt:lpstr>BUS</vt:lpstr>
      <vt:lpstr>ODVODNJAVANJE_1.faza</vt:lpstr>
      <vt:lpstr>VODOVOD I. FAZA</vt:lpstr>
      <vt:lpstr>AB ZID 1 P6_P10</vt:lpstr>
      <vt:lpstr>AB ZID 2 &amp; plošča P37_P39</vt:lpstr>
      <vt:lpstr>AB ZID 3 P67-P69</vt:lpstr>
      <vt:lpstr>AB ZID 4, 5 in 6 P71_P77</vt:lpstr>
      <vt:lpstr>Zid 7_KamZlozba P71_P75</vt:lpstr>
      <vt:lpstr>AB ZID 8 P75_P78</vt:lpstr>
      <vt:lpstr>AB ZID 9 P83_P87</vt:lpstr>
      <vt:lpstr>CR - ETAPA_1_OBČINA</vt:lpstr>
      <vt:lpstr>CR - ETAPA_1_DRSI</vt:lpstr>
      <vt:lpstr>SNO, NNO - 1_FAZA</vt:lpstr>
      <vt:lpstr>TKO-1_faza</vt:lpstr>
      <vt:lpstr>kks - 1. FAZA</vt:lpstr>
      <vt:lpstr>REK ETAPA II.</vt:lpstr>
      <vt:lpstr>CESTA II</vt:lpstr>
      <vt:lpstr>PLOČNIK_V_NASELJU II</vt:lpstr>
      <vt:lpstr>BUS II</vt:lpstr>
      <vt:lpstr>ODVODNJAVANJE_2.faza</vt:lpstr>
      <vt:lpstr>VODOVOD II. FAZA</vt:lpstr>
      <vt:lpstr>KANAL II. FAZA</vt:lpstr>
      <vt:lpstr>AB ZID 10 P95_P99</vt:lpstr>
      <vt:lpstr>AB ZID 11 P101_P103</vt:lpstr>
      <vt:lpstr>AB ZID 12 P103_P105)</vt:lpstr>
      <vt:lpstr>KAMNIT ZID 13 P112-P114</vt:lpstr>
      <vt:lpstr>AB ZID 14 P114_P116</vt:lpstr>
      <vt:lpstr>KAMNIT ZID 15 P121-P125</vt:lpstr>
      <vt:lpstr>AB ZID 16 P124_P126</vt:lpstr>
      <vt:lpstr>CR - ETAPA_2_OBČINA</vt:lpstr>
      <vt:lpstr>SNO, NNO - 2_FAZA</vt:lpstr>
      <vt:lpstr>TKO-2_faza</vt:lpstr>
      <vt:lpstr>kks - 2. FAZA</vt:lpstr>
      <vt:lpstr>BUS!__xlnm.Print_Area_2</vt:lpstr>
      <vt:lpstr>'BUS II'!__xlnm.Print_Area_2</vt:lpstr>
      <vt:lpstr>CESTA!__xlnm.Print_Area_2</vt:lpstr>
      <vt:lpstr>'CESTA II'!__xlnm.Print_Area_2</vt:lpstr>
      <vt:lpstr>'KOLESARSKA POT'!__xlnm.Print_Area_2</vt:lpstr>
      <vt:lpstr>PLOČNIK_IZVEN_NASELJA!__xlnm.Print_Area_2</vt:lpstr>
      <vt:lpstr>PLOČNIK_V_NASELJU!__xlnm.Print_Area_2</vt:lpstr>
      <vt:lpstr>'PLOČNIK_V_NASELJU II'!__xlnm.Print_Area_2</vt:lpstr>
      <vt:lpstr>'CR - ETAPA_1_DRSI'!OLE_LINK13</vt:lpstr>
      <vt:lpstr>'CR - ETAPA_1_OBČINA'!OLE_LINK13</vt:lpstr>
      <vt:lpstr>'CR - ETAPA_2_OBČINA'!OLE_LINK13</vt:lpstr>
      <vt:lpstr>'CR - ETAPA_1_DRSI'!OLE_LINK41</vt:lpstr>
      <vt:lpstr>'CR - ETAPA_1_OBČINA'!OLE_LINK41</vt:lpstr>
      <vt:lpstr>'CR - ETAPA_2_OBČINA'!OLE_LINK41</vt:lpstr>
      <vt:lpstr>'AB ZID 1 P6_P10'!Področje_tiskanja</vt:lpstr>
      <vt:lpstr>'AB ZID 10 P95_P99'!Področje_tiskanja</vt:lpstr>
      <vt:lpstr>'AB ZID 11 P101_P103'!Področje_tiskanja</vt:lpstr>
      <vt:lpstr>'AB ZID 12 P103_P105)'!Področje_tiskanja</vt:lpstr>
      <vt:lpstr>'AB ZID 14 P114_P116'!Področje_tiskanja</vt:lpstr>
      <vt:lpstr>'AB ZID 16 P124_P126'!Področje_tiskanja</vt:lpstr>
      <vt:lpstr>'AB ZID 2 &amp; plošča P37_P39'!Področje_tiskanja</vt:lpstr>
      <vt:lpstr>'AB ZID 3 P67-P69'!Področje_tiskanja</vt:lpstr>
      <vt:lpstr>'AB ZID 4, 5 in 6 P71_P77'!Področje_tiskanja</vt:lpstr>
      <vt:lpstr>'AB ZID 8 P75_P78'!Področje_tiskanja</vt:lpstr>
      <vt:lpstr>'AB ZID 9 P83_P87'!Področje_tiskanja</vt:lpstr>
      <vt:lpstr>BUS!Področje_tiskanja</vt:lpstr>
      <vt:lpstr>'BUS II'!Področje_tiskanja</vt:lpstr>
      <vt:lpstr>CESTA!Področje_tiskanja</vt:lpstr>
      <vt:lpstr>'CESTA II'!Področje_tiskanja</vt:lpstr>
      <vt:lpstr>'CR - ETAPA_1_DRSI'!Področje_tiskanja</vt:lpstr>
      <vt:lpstr>'CR - ETAPA_1_OBČINA'!Področje_tiskanja</vt:lpstr>
      <vt:lpstr>'CR - ETAPA_2_OBČINA'!Področje_tiskanja</vt:lpstr>
      <vt:lpstr>'KAMNIT ZID 13 P112-P114'!Področje_tiskanja</vt:lpstr>
      <vt:lpstr>'KAMNIT ZID 15 P121-P125'!Področje_tiskanja</vt:lpstr>
      <vt:lpstr>'KANAL II. FAZA'!Področje_tiskanja</vt:lpstr>
      <vt:lpstr>'kks - 1. FAZA'!Področje_tiskanja</vt:lpstr>
      <vt:lpstr>'kks - 2. FAZA'!Področje_tiskanja</vt:lpstr>
      <vt:lpstr>'KOLESARSKA POT'!Področje_tiskanja</vt:lpstr>
      <vt:lpstr>ODVODNJAVANJE_1.faza!Področje_tiskanja</vt:lpstr>
      <vt:lpstr>ODVODNJAVANJE_2.faza!Področje_tiskanja</vt:lpstr>
      <vt:lpstr>PLOČNIK_IZVEN_NASELJA!Področje_tiskanja</vt:lpstr>
      <vt:lpstr>PLOČNIK_V_NASELJU!Področje_tiskanja</vt:lpstr>
      <vt:lpstr>'PLOČNIK_V_NASELJU II'!Področje_tiskanja</vt:lpstr>
      <vt:lpstr>'REK ETAPA I.'!Področje_tiskanja</vt:lpstr>
      <vt:lpstr>'REK ETAPA II.'!Področje_tiskanja</vt:lpstr>
      <vt:lpstr>'REK PROJ'!Področje_tiskanja</vt:lpstr>
      <vt:lpstr>'SNO, NNO - 1_FAZA'!Področje_tiskanja</vt:lpstr>
      <vt:lpstr>'SNO, NNO - 2_FAZA'!Področje_tiskanja</vt:lpstr>
      <vt:lpstr>'TKO-1_faza'!Področje_tiskanja</vt:lpstr>
      <vt:lpstr>'TKO-2_faza'!Področje_tiskanja</vt:lpstr>
      <vt:lpstr>'VODOVOD I. FAZA'!Področje_tiskanja</vt:lpstr>
      <vt:lpstr>'VODOVOD II. FAZA'!Področje_tiskanja</vt:lpstr>
      <vt:lpstr>'Zid 7_KamZlozba P71_P75'!Področje_tiskanja</vt:lpstr>
      <vt:lpstr>'kks - 1. FAZA'!Print_Area_MI</vt:lpstr>
      <vt:lpstr>'kks - 2. FAZA'!Print_Area_MI</vt:lpstr>
      <vt:lpstr>'TKO-1_faza'!Print_Area_MI</vt:lpstr>
      <vt:lpstr>'TKO-2_faza'!Print_Area_MI</vt:lpstr>
      <vt:lpstr>'AB ZID 1 P6_P10'!Tiskanje_naslovov</vt:lpstr>
      <vt:lpstr>'AB ZID 10 P95_P99'!Tiskanje_naslovov</vt:lpstr>
      <vt:lpstr>'AB ZID 11 P101_P103'!Tiskanje_naslovov</vt:lpstr>
      <vt:lpstr>'AB ZID 12 P103_P105)'!Tiskanje_naslovov</vt:lpstr>
      <vt:lpstr>'AB ZID 14 P114_P116'!Tiskanje_naslovov</vt:lpstr>
      <vt:lpstr>'AB ZID 16 P124_P126'!Tiskanje_naslovov</vt:lpstr>
      <vt:lpstr>'AB ZID 2 &amp; plošča P37_P39'!Tiskanje_naslovov</vt:lpstr>
      <vt:lpstr>'AB ZID 3 P67-P69'!Tiskanje_naslovov</vt:lpstr>
      <vt:lpstr>'AB ZID 4, 5 in 6 P71_P77'!Tiskanje_naslovov</vt:lpstr>
      <vt:lpstr>'AB ZID 8 P75_P78'!Tiskanje_naslovov</vt:lpstr>
      <vt:lpstr>'AB ZID 9 P83_P87'!Tiskanje_naslovov</vt:lpstr>
      <vt:lpstr>BUS!Tiskanje_naslovov</vt:lpstr>
      <vt:lpstr>'BUS II'!Tiskanje_naslovov</vt:lpstr>
      <vt:lpstr>CESTA!Tiskanje_naslovov</vt:lpstr>
      <vt:lpstr>'CESTA II'!Tiskanje_naslovov</vt:lpstr>
      <vt:lpstr>'CR - ETAPA_1_DRSI'!Tiskanje_naslovov</vt:lpstr>
      <vt:lpstr>'CR - ETAPA_1_OBČINA'!Tiskanje_naslovov</vt:lpstr>
      <vt:lpstr>'CR - ETAPA_2_OBČINA'!Tiskanje_naslovov</vt:lpstr>
      <vt:lpstr>'KAMNIT ZID 13 P112-P114'!Tiskanje_naslovov</vt:lpstr>
      <vt:lpstr>'KAMNIT ZID 15 P121-P125'!Tiskanje_naslovov</vt:lpstr>
      <vt:lpstr>'KANAL II. FAZA'!Tiskanje_naslovov</vt:lpstr>
      <vt:lpstr>'KOLESARSKA POT'!Tiskanje_naslovov</vt:lpstr>
      <vt:lpstr>ODVODNJAVANJE_1.faza!Tiskanje_naslovov</vt:lpstr>
      <vt:lpstr>ODVODNJAVANJE_2.faza!Tiskanje_naslovov</vt:lpstr>
      <vt:lpstr>PLOČNIK_IZVEN_NASELJA!Tiskanje_naslovov</vt:lpstr>
      <vt:lpstr>PLOČNIK_V_NASELJU!Tiskanje_naslovov</vt:lpstr>
      <vt:lpstr>'PLOČNIK_V_NASELJU II'!Tiskanje_naslovov</vt:lpstr>
      <vt:lpstr>'SNO, NNO - 1_FAZA'!Tiskanje_naslovov</vt:lpstr>
      <vt:lpstr>'SNO, NNO - 2_FAZA'!Tiskanje_naslovov</vt:lpstr>
      <vt:lpstr>'VODOVOD I. FAZA'!Tiskanje_naslovov</vt:lpstr>
      <vt:lpstr>'VODOVOD II. FAZA'!Tiskanje_naslovov</vt:lpstr>
      <vt:lpstr>'Zid 7_KamZlozba P71_P75'!Tiskanje_naslovov</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Jernej Radovac</dc:creator>
  <cp:lastModifiedBy>Matevz Hribar</cp:lastModifiedBy>
  <cp:lastPrinted>2020-02-03T08:51:59Z</cp:lastPrinted>
  <dcterms:created xsi:type="dcterms:W3CDTF">2012-09-17T13:03:51Z</dcterms:created>
  <dcterms:modified xsi:type="dcterms:W3CDTF">2026-07-17T00:26:53Z</dcterms:modified>
</cp:coreProperties>
</file>